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01"/>
  <workbookPr defaultThemeVersion="166925"/>
  <mc:AlternateContent xmlns:mc="http://schemas.openxmlformats.org/markup-compatibility/2006">
    <mc:Choice Requires="x15">
      <x15ac:absPath xmlns:x15ac="http://schemas.microsoft.com/office/spreadsheetml/2010/11/ac" url="https://arcadiso365-my.sharepoint.com/personal/bryan_chen_arcadis-us_com/Documents/Current Projects/SCE EPL/update 073123/"/>
    </mc:Choice>
  </mc:AlternateContent>
  <xr:revisionPtr revIDLastSave="2141" documentId="8_{0ABFB02A-C444-4F81-A70B-011B2D3E099E}" xr6:coauthVersionLast="47" xr6:coauthVersionMax="47" xr10:uidLastSave="{E355A092-C83E-47AD-AADD-6E6FBEB0310D}"/>
  <bookViews>
    <workbookView xWindow="-23148" yWindow="-108" windowWidth="23256" windowHeight="13896" firstSheet="2" activeTab="2" xr2:uid="{C2F1DCAC-F658-40B8-AEE8-BB78724AF101}"/>
  </bookViews>
  <sheets>
    <sheet name="annual emissions - controlled" sheetId="15" r:id="rId1"/>
    <sheet name="annual emissions - uncontrolled" sheetId="19" r:id="rId2"/>
    <sheet name="daily emissions - controlled" sheetId="10" r:id="rId3"/>
    <sheet name="daily emissions - uncontrolled" sheetId="20" r:id="rId4"/>
  </sheets>
  <externalReferences>
    <externalReference r:id="rId5"/>
    <externalReference r:id="rId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E20" i="19" l="1"/>
  <c r="JE19" i="19"/>
  <c r="P12" i="20"/>
  <c r="P13" i="20"/>
  <c r="P14" i="20"/>
  <c r="P18" i="20" s="1"/>
  <c r="P17" i="20"/>
  <c r="Q17" i="20"/>
  <c r="R17" i="20"/>
  <c r="S17" i="20"/>
  <c r="T17" i="20"/>
  <c r="U17" i="20"/>
  <c r="V17" i="20"/>
  <c r="W17" i="20"/>
  <c r="X17" i="20"/>
  <c r="Y17" i="20"/>
  <c r="Z17" i="20"/>
  <c r="AA17" i="20"/>
  <c r="AB17" i="20"/>
  <c r="AC17" i="20"/>
  <c r="AD17" i="20"/>
  <c r="AE17" i="20"/>
  <c r="AF17" i="20"/>
  <c r="AG17" i="20"/>
  <c r="AH17" i="20"/>
  <c r="AI17" i="20"/>
  <c r="AJ17" i="20"/>
  <c r="AK17" i="20"/>
  <c r="AL17" i="20"/>
  <c r="AM17" i="20"/>
  <c r="AN17" i="20"/>
  <c r="AO17" i="20"/>
  <c r="AP17" i="20"/>
  <c r="AQ17" i="20"/>
  <c r="AR17" i="20"/>
  <c r="AS17" i="20"/>
  <c r="AT17" i="20"/>
  <c r="AU17" i="20"/>
  <c r="AV17" i="20"/>
  <c r="AW17" i="20"/>
  <c r="AX17" i="20"/>
  <c r="AY17" i="20"/>
  <c r="AZ17" i="20"/>
  <c r="BA17" i="20"/>
  <c r="BB17" i="20"/>
  <c r="BC17" i="20"/>
  <c r="BD17" i="20"/>
  <c r="BE17" i="20"/>
  <c r="BF17" i="20"/>
  <c r="BG17" i="20"/>
  <c r="BH17" i="20"/>
  <c r="BI17" i="20"/>
  <c r="BJ17" i="20"/>
  <c r="BK17" i="20"/>
  <c r="BL17" i="20"/>
  <c r="BM17" i="20"/>
  <c r="BN17" i="20"/>
  <c r="BO17" i="20"/>
  <c r="BP17" i="20"/>
  <c r="BQ17" i="20"/>
  <c r="BR17" i="20"/>
  <c r="BS17" i="20"/>
  <c r="BT17" i="20"/>
  <c r="BU17" i="20"/>
  <c r="BV17" i="20"/>
  <c r="BW17" i="20"/>
  <c r="BX17" i="20"/>
  <c r="BY17" i="20"/>
  <c r="BZ17" i="20"/>
  <c r="CA17" i="20"/>
  <c r="CB17" i="20"/>
  <c r="CC17" i="20"/>
  <c r="CD17" i="20"/>
  <c r="CE17" i="20"/>
  <c r="CF17" i="20"/>
  <c r="CG17" i="20"/>
  <c r="CH17" i="20"/>
  <c r="CI17" i="20"/>
  <c r="CJ17" i="20"/>
  <c r="CK17" i="20"/>
  <c r="CL17" i="20"/>
  <c r="CM17" i="20"/>
  <c r="CN17" i="20"/>
  <c r="CO17" i="20"/>
  <c r="CP17" i="20"/>
  <c r="CQ17" i="20"/>
  <c r="CR17" i="20"/>
  <c r="CS17" i="20"/>
  <c r="CT17" i="20"/>
  <c r="CU17" i="20"/>
  <c r="CV17" i="20"/>
  <c r="CW17" i="20"/>
  <c r="CX17" i="20"/>
  <c r="CY17" i="20"/>
  <c r="CZ17" i="20"/>
  <c r="DA17" i="20"/>
  <c r="DB17" i="20"/>
  <c r="DC17" i="20"/>
  <c r="DD17" i="20"/>
  <c r="DE17" i="20"/>
  <c r="DF17" i="20"/>
  <c r="DG17" i="20"/>
  <c r="DH17" i="20"/>
  <c r="DI17" i="20"/>
  <c r="DJ17" i="20"/>
  <c r="DK17" i="20"/>
  <c r="DL17" i="20"/>
  <c r="DM17" i="20"/>
  <c r="DN17" i="20"/>
  <c r="DO17" i="20"/>
  <c r="DP17" i="20"/>
  <c r="DQ17" i="20"/>
  <c r="DR17" i="20"/>
  <c r="DS17" i="20"/>
  <c r="DT17" i="20"/>
  <c r="DU17" i="20"/>
  <c r="DV17" i="20"/>
  <c r="DW17" i="20"/>
  <c r="DX17" i="20"/>
  <c r="DY17" i="20"/>
  <c r="DZ17" i="20"/>
  <c r="EA17" i="20"/>
  <c r="EB17" i="20"/>
  <c r="EC17" i="20"/>
  <c r="ED17" i="20"/>
  <c r="EE17" i="20"/>
  <c r="EF17" i="20"/>
  <c r="EG17" i="20"/>
  <c r="EH17" i="20"/>
  <c r="EI17" i="20"/>
  <c r="EJ17" i="20"/>
  <c r="EK17" i="20"/>
  <c r="EL17" i="20"/>
  <c r="EM17" i="20"/>
  <c r="EN17" i="20"/>
  <c r="EO17" i="20"/>
  <c r="EP17" i="20"/>
  <c r="EQ17" i="20"/>
  <c r="ER17" i="20"/>
  <c r="ES17" i="20"/>
  <c r="ET17" i="20"/>
  <c r="EU17" i="20"/>
  <c r="EV17" i="20"/>
  <c r="EW17" i="20"/>
  <c r="EX17" i="20"/>
  <c r="Q18" i="20"/>
  <c r="R18" i="20"/>
  <c r="S18" i="20"/>
  <c r="T18" i="20"/>
  <c r="U18" i="20"/>
  <c r="V18" i="20"/>
  <c r="W18" i="20"/>
  <c r="X18" i="20"/>
  <c r="Y18" i="20"/>
  <c r="Z18" i="20"/>
  <c r="AA18" i="20"/>
  <c r="AB18" i="20"/>
  <c r="AC18" i="20"/>
  <c r="AD18" i="20"/>
  <c r="AE18" i="20"/>
  <c r="AF18" i="20"/>
  <c r="AG18" i="20"/>
  <c r="AH18" i="20"/>
  <c r="AI18" i="20"/>
  <c r="AJ18" i="20"/>
  <c r="AK18" i="20"/>
  <c r="AL18" i="20"/>
  <c r="AM18" i="20"/>
  <c r="AN18" i="20"/>
  <c r="AO18" i="20"/>
  <c r="AP18" i="20"/>
  <c r="AQ18" i="20"/>
  <c r="AR18" i="20"/>
  <c r="AS18" i="20"/>
  <c r="AT18" i="20"/>
  <c r="AU18" i="20"/>
  <c r="AV18" i="20"/>
  <c r="AW18" i="20"/>
  <c r="AX18" i="20"/>
  <c r="AY18" i="20"/>
  <c r="AZ18" i="20"/>
  <c r="BA18" i="20"/>
  <c r="BB18" i="20"/>
  <c r="BC18" i="20"/>
  <c r="BD18" i="20"/>
  <c r="BE18" i="20"/>
  <c r="BF18" i="20"/>
  <c r="BG18" i="20"/>
  <c r="BH18" i="20"/>
  <c r="BI18" i="20"/>
  <c r="BJ18" i="20"/>
  <c r="BK18" i="20"/>
  <c r="BL18" i="20"/>
  <c r="BM18" i="20"/>
  <c r="BN18" i="20"/>
  <c r="BO18" i="20"/>
  <c r="BP18" i="20"/>
  <c r="BQ18" i="20"/>
  <c r="BR18" i="20"/>
  <c r="BS18" i="20"/>
  <c r="BT18" i="20"/>
  <c r="BU18" i="20"/>
  <c r="BV18" i="20"/>
  <c r="BW18" i="20"/>
  <c r="BX18" i="20"/>
  <c r="BY18" i="20"/>
  <c r="BZ18" i="20"/>
  <c r="CA18" i="20"/>
  <c r="CB18" i="20"/>
  <c r="CC18" i="20"/>
  <c r="CD18" i="20"/>
  <c r="CE18" i="20"/>
  <c r="CF18" i="20"/>
  <c r="CG18" i="20"/>
  <c r="CH18" i="20"/>
  <c r="CI18" i="20"/>
  <c r="CJ18" i="20"/>
  <c r="CK18" i="20"/>
  <c r="CL18" i="20"/>
  <c r="CM18" i="20"/>
  <c r="CN18" i="20"/>
  <c r="CO18" i="20"/>
  <c r="CP18" i="20"/>
  <c r="CQ18" i="20"/>
  <c r="CR18" i="20"/>
  <c r="CS18" i="20"/>
  <c r="CT18" i="20"/>
  <c r="CU18" i="20"/>
  <c r="CV18" i="20"/>
  <c r="CW18" i="20"/>
  <c r="CX18" i="20"/>
  <c r="CY18" i="20"/>
  <c r="CZ18" i="20"/>
  <c r="DA18" i="20"/>
  <c r="DB18" i="20"/>
  <c r="DC18" i="20"/>
  <c r="DD18" i="20"/>
  <c r="DE18" i="20"/>
  <c r="DF18" i="20"/>
  <c r="DG18" i="20"/>
  <c r="DH18" i="20"/>
  <c r="DI18" i="20"/>
  <c r="DJ18" i="20"/>
  <c r="DK18" i="20"/>
  <c r="DL18" i="20"/>
  <c r="DM18" i="20"/>
  <c r="DN18" i="20"/>
  <c r="DO18" i="20"/>
  <c r="DP18" i="20"/>
  <c r="DQ18" i="20"/>
  <c r="DR18" i="20"/>
  <c r="DS18" i="20"/>
  <c r="DT18" i="20"/>
  <c r="DU18" i="20"/>
  <c r="DV18" i="20"/>
  <c r="DW18" i="20"/>
  <c r="DX18" i="20"/>
  <c r="DY18" i="20"/>
  <c r="DZ18" i="20"/>
  <c r="EA18" i="20"/>
  <c r="EB18" i="20"/>
  <c r="EC18" i="20"/>
  <c r="ED18" i="20"/>
  <c r="EE18" i="20"/>
  <c r="EF18" i="20"/>
  <c r="EG18" i="20"/>
  <c r="EH18" i="20"/>
  <c r="EI18" i="20"/>
  <c r="EJ18" i="20"/>
  <c r="EK18" i="20"/>
  <c r="EL18" i="20"/>
  <c r="EM18" i="20"/>
  <c r="EN18" i="20"/>
  <c r="EO18" i="20"/>
  <c r="EP18" i="20"/>
  <c r="EQ18" i="20"/>
  <c r="ER18" i="20"/>
  <c r="ES18" i="20"/>
  <c r="ET18" i="20"/>
  <c r="EU18" i="20"/>
  <c r="EV18" i="20"/>
  <c r="EW18" i="20"/>
  <c r="EX18" i="20"/>
  <c r="CL37" i="19" l="1"/>
  <c r="AX37" i="19"/>
  <c r="AF37" i="19"/>
  <c r="V37" i="19"/>
  <c r="K37" i="19"/>
  <c r="K36" i="19"/>
  <c r="JG31" i="19"/>
  <c r="JF30" i="19" s="1"/>
  <c r="JF31" i="19" s="1"/>
  <c r="Q31" i="19"/>
  <c r="P31" i="19"/>
  <c r="O31" i="19"/>
  <c r="N31" i="19"/>
  <c r="M31" i="19"/>
  <c r="L31" i="19"/>
  <c r="K31" i="19"/>
  <c r="JG30" i="19"/>
  <c r="Q30" i="19"/>
  <c r="P30" i="19"/>
  <c r="O30" i="19"/>
  <c r="N30" i="19"/>
  <c r="M30" i="19"/>
  <c r="L30" i="19"/>
  <c r="K30" i="19"/>
  <c r="JG31" i="15"/>
  <c r="JG30" i="15"/>
  <c r="JF30" i="15" s="1"/>
  <c r="CL37" i="15"/>
  <c r="AX37" i="15"/>
  <c r="AF37" i="15"/>
  <c r="V37" i="15"/>
  <c r="K37" i="15"/>
  <c r="K36" i="15"/>
  <c r="Q31" i="15"/>
  <c r="P31" i="15"/>
  <c r="O31" i="15"/>
  <c r="N31" i="15"/>
  <c r="M31" i="15"/>
  <c r="L31" i="15"/>
  <c r="K31" i="15"/>
  <c r="Q30" i="15"/>
  <c r="P30" i="15"/>
  <c r="O30" i="15"/>
  <c r="N30" i="15"/>
  <c r="M30" i="15"/>
  <c r="L30" i="15"/>
  <c r="K30" i="15"/>
  <c r="JF31" i="15" l="1"/>
  <c r="P16" i="20" l="1"/>
  <c r="P19" i="20" s="1"/>
  <c r="EX12" i="20"/>
  <c r="EX16" i="20" s="1"/>
  <c r="EX19" i="20" s="1"/>
  <c r="AO13" i="20"/>
  <c r="DD14" i="10"/>
  <c r="DD18" i="10" s="1"/>
  <c r="AO14" i="10"/>
  <c r="AO18" i="10" s="1"/>
  <c r="DD13" i="20"/>
  <c r="S16" i="19"/>
  <c r="T16" i="19"/>
  <c r="U16" i="19"/>
  <c r="V16" i="19"/>
  <c r="W16" i="19"/>
  <c r="X16" i="19"/>
  <c r="Y16" i="19"/>
  <c r="Z16" i="19"/>
  <c r="AA16" i="19"/>
  <c r="AB16" i="19"/>
  <c r="AC16" i="19"/>
  <c r="AD16" i="19"/>
  <c r="AE16" i="19"/>
  <c r="AF16" i="19"/>
  <c r="AG16" i="19"/>
  <c r="AH16" i="19"/>
  <c r="AI16" i="19"/>
  <c r="AK16" i="19"/>
  <c r="AL16" i="19"/>
  <c r="AM16" i="19"/>
  <c r="AN16" i="19"/>
  <c r="AO16" i="19"/>
  <c r="AP16" i="19"/>
  <c r="AQ16" i="19"/>
  <c r="AR16" i="19"/>
  <c r="AS16" i="19"/>
  <c r="AT16" i="19"/>
  <c r="AU16" i="19"/>
  <c r="AV16" i="19"/>
  <c r="AW16" i="19"/>
  <c r="AX16" i="19"/>
  <c r="AY16" i="19"/>
  <c r="AZ16" i="19"/>
  <c r="BB16" i="19"/>
  <c r="BC16" i="19"/>
  <c r="BD16" i="19"/>
  <c r="BE16" i="19"/>
  <c r="BF16" i="19"/>
  <c r="BG16" i="19"/>
  <c r="BH16" i="19"/>
  <c r="BI16" i="19"/>
  <c r="BJ16" i="19"/>
  <c r="BK16" i="19"/>
  <c r="BL16" i="19"/>
  <c r="BM16" i="19"/>
  <c r="BN16" i="19"/>
  <c r="BO16" i="19"/>
  <c r="BP16" i="19"/>
  <c r="BQ16" i="19"/>
  <c r="BR16" i="19"/>
  <c r="BS16" i="19"/>
  <c r="BT16" i="19"/>
  <c r="BU16" i="19"/>
  <c r="BV16" i="19"/>
  <c r="BW16" i="19"/>
  <c r="BX16" i="19"/>
  <c r="BY16" i="19"/>
  <c r="CA16" i="19"/>
  <c r="CB16" i="19"/>
  <c r="CC16" i="19"/>
  <c r="CD16" i="19"/>
  <c r="CE16" i="19"/>
  <c r="CF16" i="19"/>
  <c r="CG16" i="19"/>
  <c r="CH16" i="19"/>
  <c r="CI16" i="19"/>
  <c r="CJ16" i="19"/>
  <c r="CK16" i="19"/>
  <c r="CL16" i="19"/>
  <c r="CM16" i="19"/>
  <c r="CN16" i="19"/>
  <c r="CO16" i="19"/>
  <c r="CP16" i="19"/>
  <c r="CQ16" i="19"/>
  <c r="CR16" i="19"/>
  <c r="CS16" i="19"/>
  <c r="CT16" i="19"/>
  <c r="CU16" i="19"/>
  <c r="CV16" i="19"/>
  <c r="CW16" i="19"/>
  <c r="CX16" i="19"/>
  <c r="CY16" i="19"/>
  <c r="CZ16" i="19"/>
  <c r="DA16" i="19"/>
  <c r="DB16" i="19"/>
  <c r="DC16" i="19"/>
  <c r="DD16" i="19"/>
  <c r="DE16" i="19"/>
  <c r="DF16" i="19"/>
  <c r="DG16" i="19"/>
  <c r="DH16" i="19"/>
  <c r="DI16" i="19"/>
  <c r="DJ16" i="19"/>
  <c r="DK16" i="19"/>
  <c r="DL16" i="19"/>
  <c r="DM16" i="19"/>
  <c r="DO16" i="19"/>
  <c r="DP16" i="19"/>
  <c r="DQ16" i="19"/>
  <c r="DR16" i="19"/>
  <c r="DS16" i="19"/>
  <c r="DT16" i="19"/>
  <c r="DU16" i="19"/>
  <c r="DV16" i="19"/>
  <c r="DW16" i="19"/>
  <c r="DX16" i="19"/>
  <c r="DZ16" i="19"/>
  <c r="EA16" i="19"/>
  <c r="EB16" i="19"/>
  <c r="EC16" i="19"/>
  <c r="ED16" i="19"/>
  <c r="EE16" i="19"/>
  <c r="EF16" i="19"/>
  <c r="EG16" i="19"/>
  <c r="EH16" i="19"/>
  <c r="EI16" i="19"/>
  <c r="EJ16" i="19"/>
  <c r="EK16" i="19"/>
  <c r="EL16" i="19"/>
  <c r="EM16" i="19"/>
  <c r="EN16" i="19"/>
  <c r="EO16" i="19"/>
  <c r="EP16" i="19"/>
  <c r="EQ16" i="19"/>
  <c r="ER16" i="19"/>
  <c r="ES16" i="19"/>
  <c r="ET16" i="19"/>
  <c r="EU16" i="19"/>
  <c r="EV16" i="19"/>
  <c r="EW16" i="19"/>
  <c r="EX16" i="19"/>
  <c r="EY16" i="19"/>
  <c r="EZ16" i="19"/>
  <c r="FA16" i="19"/>
  <c r="FC16" i="19"/>
  <c r="FD16" i="19"/>
  <c r="FE16" i="19"/>
  <c r="FF16" i="19"/>
  <c r="FG16" i="19"/>
  <c r="FH16" i="19"/>
  <c r="FI16" i="19"/>
  <c r="FJ16" i="19"/>
  <c r="FK16" i="19"/>
  <c r="FL16" i="19"/>
  <c r="FM16" i="19"/>
  <c r="FN16" i="19"/>
  <c r="FO16" i="19"/>
  <c r="FP16" i="19"/>
  <c r="FQ16" i="19"/>
  <c r="FR16" i="19"/>
  <c r="FS16" i="19"/>
  <c r="FT16" i="19"/>
  <c r="FU16" i="19"/>
  <c r="FV16" i="19"/>
  <c r="FX16" i="19"/>
  <c r="FY16" i="19"/>
  <c r="FZ16" i="19"/>
  <c r="GA16" i="19"/>
  <c r="GB16" i="19"/>
  <c r="GC16" i="19"/>
  <c r="GD16" i="19"/>
  <c r="GE16" i="19"/>
  <c r="GF16" i="19"/>
  <c r="GG16" i="19"/>
  <c r="GH16" i="19"/>
  <c r="GI16" i="19"/>
  <c r="GJ16" i="19"/>
  <c r="GK16" i="19"/>
  <c r="GL16" i="19"/>
  <c r="GM16" i="19"/>
  <c r="GN16" i="19"/>
  <c r="GO16" i="19"/>
  <c r="GP16" i="19"/>
  <c r="GQ16" i="19"/>
  <c r="GR16" i="19"/>
  <c r="GS16" i="19"/>
  <c r="GT16" i="19"/>
  <c r="GU16" i="19"/>
  <c r="GV16" i="19"/>
  <c r="GW16" i="19"/>
  <c r="GX16" i="19"/>
  <c r="GY16" i="19"/>
  <c r="GZ16" i="19"/>
  <c r="HA16" i="19"/>
  <c r="HB16" i="19"/>
  <c r="HC16" i="19"/>
  <c r="HD16" i="19"/>
  <c r="HE16" i="19"/>
  <c r="HF16" i="19"/>
  <c r="HG16" i="19"/>
  <c r="HH16" i="19"/>
  <c r="HI16" i="19"/>
  <c r="HJ16" i="19"/>
  <c r="HK16" i="19"/>
  <c r="HL16" i="19"/>
  <c r="HM16" i="19"/>
  <c r="HN16" i="19"/>
  <c r="HO16" i="19"/>
  <c r="HP16" i="19"/>
  <c r="HQ16" i="19"/>
  <c r="HR16" i="19"/>
  <c r="HS16" i="19"/>
  <c r="HT16" i="19"/>
  <c r="HU16" i="19"/>
  <c r="HV16" i="19"/>
  <c r="HW16" i="19"/>
  <c r="HY16" i="19"/>
  <c r="HZ16" i="19"/>
  <c r="IA16" i="19"/>
  <c r="IB16" i="19"/>
  <c r="IC16" i="19"/>
  <c r="ID16" i="19"/>
  <c r="IE16" i="19"/>
  <c r="IF16" i="19"/>
  <c r="IG16" i="19"/>
  <c r="IH16" i="19"/>
  <c r="II16" i="19"/>
  <c r="IJ16" i="19"/>
  <c r="IK16" i="19"/>
  <c r="IL16" i="19"/>
  <c r="IM16" i="19"/>
  <c r="IN16" i="19"/>
  <c r="IO16" i="19"/>
  <c r="IP16" i="19"/>
  <c r="IQ16" i="19"/>
  <c r="IR16" i="19"/>
  <c r="IS16" i="19"/>
  <c r="IT16" i="19"/>
  <c r="IU16" i="19"/>
  <c r="IV16" i="19"/>
  <c r="IW16" i="19"/>
  <c r="IX16" i="19"/>
  <c r="IY16" i="19"/>
  <c r="IZ16" i="19"/>
  <c r="JA16" i="19"/>
  <c r="JB16" i="19"/>
  <c r="JC16" i="19"/>
  <c r="JD16" i="19"/>
  <c r="S17" i="19"/>
  <c r="T17" i="19"/>
  <c r="U17" i="19"/>
  <c r="V17" i="19"/>
  <c r="W17" i="19"/>
  <c r="X17" i="19"/>
  <c r="Y17" i="19"/>
  <c r="Z17" i="19"/>
  <c r="AA17" i="19"/>
  <c r="AB17" i="19"/>
  <c r="AC17" i="19"/>
  <c r="AD17" i="19"/>
  <c r="AE17" i="19"/>
  <c r="AF17" i="19"/>
  <c r="AG17" i="19"/>
  <c r="AH17" i="19"/>
  <c r="AI17" i="19"/>
  <c r="AK17" i="19"/>
  <c r="AL17" i="19"/>
  <c r="AM17" i="19"/>
  <c r="AN17" i="19"/>
  <c r="AO17" i="19"/>
  <c r="AP17" i="19"/>
  <c r="AQ17" i="19"/>
  <c r="AR17" i="19"/>
  <c r="AS17" i="19"/>
  <c r="AT17" i="19"/>
  <c r="AU17" i="19"/>
  <c r="AV17" i="19"/>
  <c r="AW17" i="19"/>
  <c r="AX17" i="19"/>
  <c r="AY17" i="19"/>
  <c r="AZ17" i="19"/>
  <c r="BB17" i="19"/>
  <c r="BC17" i="19"/>
  <c r="BD17" i="19"/>
  <c r="BE17" i="19"/>
  <c r="BF17" i="19"/>
  <c r="BG17" i="19"/>
  <c r="BH17" i="19"/>
  <c r="BI17" i="19"/>
  <c r="BJ17" i="19"/>
  <c r="BK17" i="19"/>
  <c r="BL17" i="19"/>
  <c r="BM17" i="19"/>
  <c r="BN17" i="19"/>
  <c r="BO17" i="19"/>
  <c r="BP17" i="19"/>
  <c r="BQ17" i="19"/>
  <c r="BR17" i="19"/>
  <c r="BS17" i="19"/>
  <c r="BT17" i="19"/>
  <c r="BU17" i="19"/>
  <c r="BV17" i="19"/>
  <c r="BW17" i="19"/>
  <c r="BX17" i="19"/>
  <c r="BY17" i="19"/>
  <c r="CA17" i="19"/>
  <c r="CB17" i="19"/>
  <c r="CC17" i="19"/>
  <c r="CD17" i="19"/>
  <c r="CE17" i="19"/>
  <c r="CF17" i="19"/>
  <c r="CG17" i="19"/>
  <c r="CH17" i="19"/>
  <c r="CI17" i="19"/>
  <c r="CJ17" i="19"/>
  <c r="CK17" i="19"/>
  <c r="CL17" i="19"/>
  <c r="CM17" i="19"/>
  <c r="CN17" i="19"/>
  <c r="CO17" i="19"/>
  <c r="CP17" i="19"/>
  <c r="CQ17" i="19"/>
  <c r="CR17" i="19"/>
  <c r="CS17" i="19"/>
  <c r="CT17" i="19"/>
  <c r="CU17" i="19"/>
  <c r="CV17" i="19"/>
  <c r="CW17" i="19"/>
  <c r="CX17" i="19"/>
  <c r="CY17" i="19"/>
  <c r="CZ17" i="19"/>
  <c r="DA17" i="19"/>
  <c r="DB17" i="19"/>
  <c r="DC17" i="19"/>
  <c r="DD17" i="19"/>
  <c r="DE17" i="19"/>
  <c r="DF17" i="19"/>
  <c r="DG17" i="19"/>
  <c r="DH17" i="19"/>
  <c r="DI17" i="19"/>
  <c r="DJ17" i="19"/>
  <c r="DK17" i="19"/>
  <c r="DL17" i="19"/>
  <c r="DM17" i="19"/>
  <c r="DO17" i="19"/>
  <c r="DP17" i="19"/>
  <c r="DQ17" i="19"/>
  <c r="DR17" i="19"/>
  <c r="DS17" i="19"/>
  <c r="DT17" i="19"/>
  <c r="DU17" i="19"/>
  <c r="DV17" i="19"/>
  <c r="DW17" i="19"/>
  <c r="DX17" i="19"/>
  <c r="DZ17" i="19"/>
  <c r="EA17" i="19"/>
  <c r="EB17" i="19"/>
  <c r="EC17" i="19"/>
  <c r="ED17" i="19"/>
  <c r="EE17" i="19"/>
  <c r="EF17" i="19"/>
  <c r="EG17" i="19"/>
  <c r="EH17" i="19"/>
  <c r="EI17" i="19"/>
  <c r="EJ17" i="19"/>
  <c r="EK17" i="19"/>
  <c r="EL17" i="19"/>
  <c r="EM17" i="19"/>
  <c r="EN17" i="19"/>
  <c r="EO17" i="19"/>
  <c r="EP17" i="19"/>
  <c r="EQ17" i="19"/>
  <c r="ER17" i="19"/>
  <c r="ES17" i="19"/>
  <c r="ET17" i="19"/>
  <c r="EU17" i="19"/>
  <c r="EV17" i="19"/>
  <c r="EW17" i="19"/>
  <c r="EX17" i="19"/>
  <c r="EY17" i="19"/>
  <c r="EZ17" i="19"/>
  <c r="FA17" i="19"/>
  <c r="FC17" i="19"/>
  <c r="FD17" i="19"/>
  <c r="FE17" i="19"/>
  <c r="FF17" i="19"/>
  <c r="FG17" i="19"/>
  <c r="FH17" i="19"/>
  <c r="FI17" i="19"/>
  <c r="FJ17" i="19"/>
  <c r="FK17" i="19"/>
  <c r="FL17" i="19"/>
  <c r="FM17" i="19"/>
  <c r="FN17" i="19"/>
  <c r="FO17" i="19"/>
  <c r="FP17" i="19"/>
  <c r="FQ17" i="19"/>
  <c r="FR17" i="19"/>
  <c r="FS17" i="19"/>
  <c r="FT17" i="19"/>
  <c r="FU17" i="19"/>
  <c r="FV17" i="19"/>
  <c r="FX17" i="19"/>
  <c r="FY17" i="19"/>
  <c r="FZ17" i="19"/>
  <c r="GA17" i="19"/>
  <c r="GB17" i="19"/>
  <c r="GC17" i="19"/>
  <c r="GD17" i="19"/>
  <c r="GE17" i="19"/>
  <c r="GF17" i="19"/>
  <c r="GG17" i="19"/>
  <c r="GH17" i="19"/>
  <c r="GI17" i="19"/>
  <c r="GJ17" i="19"/>
  <c r="GK17" i="19"/>
  <c r="GL17" i="19"/>
  <c r="GM17" i="19"/>
  <c r="GN17" i="19"/>
  <c r="GO17" i="19"/>
  <c r="GP17" i="19"/>
  <c r="GQ17" i="19"/>
  <c r="GR17" i="19"/>
  <c r="GS17" i="19"/>
  <c r="GT17" i="19"/>
  <c r="GU17" i="19"/>
  <c r="GV17" i="19"/>
  <c r="GW17" i="19"/>
  <c r="GX17" i="19"/>
  <c r="GY17" i="19"/>
  <c r="GZ17" i="19"/>
  <c r="HA17" i="19"/>
  <c r="HB17" i="19"/>
  <c r="HC17" i="19"/>
  <c r="HD17" i="19"/>
  <c r="HE17" i="19"/>
  <c r="HF17" i="19"/>
  <c r="HG17" i="19"/>
  <c r="HH17" i="19"/>
  <c r="HI17" i="19"/>
  <c r="HJ17" i="19"/>
  <c r="HK17" i="19"/>
  <c r="HL17" i="19"/>
  <c r="HM17" i="19"/>
  <c r="HN17" i="19"/>
  <c r="HO17" i="19"/>
  <c r="HP17" i="19"/>
  <c r="HQ17" i="19"/>
  <c r="HR17" i="19"/>
  <c r="HS17" i="19"/>
  <c r="HT17" i="19"/>
  <c r="HU17" i="19"/>
  <c r="HV17" i="19"/>
  <c r="HW17" i="19"/>
  <c r="HY17" i="19"/>
  <c r="HZ17" i="19"/>
  <c r="IA17" i="19"/>
  <c r="IB17" i="19"/>
  <c r="IC17" i="19"/>
  <c r="ID17" i="19"/>
  <c r="IE17" i="19"/>
  <c r="IF17" i="19"/>
  <c r="IG17" i="19"/>
  <c r="IH17" i="19"/>
  <c r="II17" i="19"/>
  <c r="IJ17" i="19"/>
  <c r="IK17" i="19"/>
  <c r="IL17" i="19"/>
  <c r="IM17" i="19"/>
  <c r="IN17" i="19"/>
  <c r="IO17" i="19"/>
  <c r="IP17" i="19"/>
  <c r="IQ17" i="19"/>
  <c r="IR17" i="19"/>
  <c r="IS17" i="19"/>
  <c r="IT17" i="19"/>
  <c r="IU17" i="19"/>
  <c r="IV17" i="19"/>
  <c r="IW17" i="19"/>
  <c r="IX17" i="19"/>
  <c r="IY17" i="19"/>
  <c r="IZ17" i="19"/>
  <c r="JA17" i="19"/>
  <c r="JB17" i="19"/>
  <c r="JC17" i="19"/>
  <c r="JD17" i="19"/>
  <c r="S18" i="19"/>
  <c r="T18" i="19"/>
  <c r="U18" i="19"/>
  <c r="V18" i="19"/>
  <c r="W18" i="19"/>
  <c r="X18" i="19"/>
  <c r="Y18" i="19"/>
  <c r="Z18" i="19"/>
  <c r="AA18" i="19"/>
  <c r="AB18" i="19"/>
  <c r="AC18" i="19"/>
  <c r="AD18" i="19"/>
  <c r="AE18" i="19"/>
  <c r="AF18" i="19"/>
  <c r="AG18" i="19"/>
  <c r="AH18" i="19"/>
  <c r="AI18" i="19"/>
  <c r="AK18" i="19"/>
  <c r="AL18" i="19"/>
  <c r="AM18" i="19"/>
  <c r="AN18" i="19"/>
  <c r="AO18" i="19"/>
  <c r="AP18" i="19"/>
  <c r="AQ18" i="19"/>
  <c r="AR18" i="19"/>
  <c r="AS18" i="19"/>
  <c r="AT18" i="19"/>
  <c r="AU18" i="19"/>
  <c r="AV18" i="19"/>
  <c r="AW18" i="19"/>
  <c r="AX18" i="19"/>
  <c r="AY18" i="19"/>
  <c r="AZ18" i="19"/>
  <c r="BB18" i="19"/>
  <c r="BC18" i="19"/>
  <c r="BD18" i="19"/>
  <c r="BE18" i="19"/>
  <c r="BF18" i="19"/>
  <c r="BG18" i="19"/>
  <c r="BH18" i="19"/>
  <c r="BI18" i="19"/>
  <c r="BJ18" i="19"/>
  <c r="BK18" i="19"/>
  <c r="BL18" i="19"/>
  <c r="BM18" i="19"/>
  <c r="BN18" i="19"/>
  <c r="BO18" i="19"/>
  <c r="BP18" i="19"/>
  <c r="BQ18" i="19"/>
  <c r="BR18" i="19"/>
  <c r="BS18" i="19"/>
  <c r="BT18" i="19"/>
  <c r="BU18" i="19"/>
  <c r="BV18" i="19"/>
  <c r="BW18" i="19"/>
  <c r="BX18" i="19"/>
  <c r="BY18" i="19"/>
  <c r="CA18" i="19"/>
  <c r="CB18" i="19"/>
  <c r="CC18" i="19"/>
  <c r="CD18" i="19"/>
  <c r="CE18" i="19"/>
  <c r="CF18" i="19"/>
  <c r="CG18" i="19"/>
  <c r="CH18" i="19"/>
  <c r="CI18" i="19"/>
  <c r="CJ18" i="19"/>
  <c r="CK18" i="19"/>
  <c r="CL18" i="19"/>
  <c r="CM18" i="19"/>
  <c r="CN18" i="19"/>
  <c r="CO18" i="19"/>
  <c r="CP18" i="19"/>
  <c r="CQ18" i="19"/>
  <c r="CR18" i="19"/>
  <c r="CS18" i="19"/>
  <c r="CT18" i="19"/>
  <c r="CU18" i="19"/>
  <c r="CV18" i="19"/>
  <c r="CW18" i="19"/>
  <c r="CX18" i="19"/>
  <c r="CY18" i="19"/>
  <c r="CZ18" i="19"/>
  <c r="DA18" i="19"/>
  <c r="DB18" i="19"/>
  <c r="DC18" i="19"/>
  <c r="DD18" i="19"/>
  <c r="DE18" i="19"/>
  <c r="DF18" i="19"/>
  <c r="DG18" i="19"/>
  <c r="DH18" i="19"/>
  <c r="DI18" i="19"/>
  <c r="DJ18" i="19"/>
  <c r="DK18" i="19"/>
  <c r="DL18" i="19"/>
  <c r="DM18" i="19"/>
  <c r="DO18" i="19"/>
  <c r="DP18" i="19"/>
  <c r="DQ18" i="19"/>
  <c r="DR18" i="19"/>
  <c r="DS18" i="19"/>
  <c r="DT18" i="19"/>
  <c r="DU18" i="19"/>
  <c r="DV18" i="19"/>
  <c r="DW18" i="19"/>
  <c r="DX18" i="19"/>
  <c r="DZ18" i="19"/>
  <c r="EA18" i="19"/>
  <c r="EB18" i="19"/>
  <c r="EC18" i="19"/>
  <c r="ED18" i="19"/>
  <c r="EE18" i="19"/>
  <c r="EF18" i="19"/>
  <c r="EG18" i="19"/>
  <c r="EH18" i="19"/>
  <c r="EI18" i="19"/>
  <c r="EJ18" i="19"/>
  <c r="EK18" i="19"/>
  <c r="EL18" i="19"/>
  <c r="EM18" i="19"/>
  <c r="EN18" i="19"/>
  <c r="EO18" i="19"/>
  <c r="EP18" i="19"/>
  <c r="EQ18" i="19"/>
  <c r="ER18" i="19"/>
  <c r="ES18" i="19"/>
  <c r="ET18" i="19"/>
  <c r="EU18" i="19"/>
  <c r="EV18" i="19"/>
  <c r="EW18" i="19"/>
  <c r="EX18" i="19"/>
  <c r="EY18" i="19"/>
  <c r="EZ18" i="19"/>
  <c r="FA18" i="19"/>
  <c r="FC18" i="19"/>
  <c r="FD18" i="19"/>
  <c r="FE18" i="19"/>
  <c r="FF18" i="19"/>
  <c r="FG18" i="19"/>
  <c r="FH18" i="19"/>
  <c r="FI18" i="19"/>
  <c r="FJ18" i="19"/>
  <c r="FK18" i="19"/>
  <c r="FL18" i="19"/>
  <c r="FM18" i="19"/>
  <c r="FN18" i="19"/>
  <c r="FO18" i="19"/>
  <c r="FP18" i="19"/>
  <c r="FQ18" i="19"/>
  <c r="FR18" i="19"/>
  <c r="FS18" i="19"/>
  <c r="FT18" i="19"/>
  <c r="FU18" i="19"/>
  <c r="FV18" i="19"/>
  <c r="FX18" i="19"/>
  <c r="FY18" i="19"/>
  <c r="FZ18" i="19"/>
  <c r="GA18" i="19"/>
  <c r="GB18" i="19"/>
  <c r="GC18" i="19"/>
  <c r="GD18" i="19"/>
  <c r="GE18" i="19"/>
  <c r="GF18" i="19"/>
  <c r="GG18" i="19"/>
  <c r="GH18" i="19"/>
  <c r="GI18" i="19"/>
  <c r="GJ18" i="19"/>
  <c r="GK18" i="19"/>
  <c r="GL18" i="19"/>
  <c r="GM18" i="19"/>
  <c r="GN18" i="19"/>
  <c r="GO18" i="19"/>
  <c r="GP18" i="19"/>
  <c r="GQ18" i="19"/>
  <c r="GR18" i="19"/>
  <c r="GS18" i="19"/>
  <c r="GT18" i="19"/>
  <c r="GU18" i="19"/>
  <c r="GV18" i="19"/>
  <c r="GW18" i="19"/>
  <c r="GX18" i="19"/>
  <c r="GY18" i="19"/>
  <c r="GZ18" i="19"/>
  <c r="HA18" i="19"/>
  <c r="HB18" i="19"/>
  <c r="HC18" i="19"/>
  <c r="HD18" i="19"/>
  <c r="HE18" i="19"/>
  <c r="HF18" i="19"/>
  <c r="HG18" i="19"/>
  <c r="HH18" i="19"/>
  <c r="HI18" i="19"/>
  <c r="HJ18" i="19"/>
  <c r="HK18" i="19"/>
  <c r="HL18" i="19"/>
  <c r="HM18" i="19"/>
  <c r="HN18" i="19"/>
  <c r="HO18" i="19"/>
  <c r="HP18" i="19"/>
  <c r="HQ18" i="19"/>
  <c r="HR18" i="19"/>
  <c r="HS18" i="19"/>
  <c r="HT18" i="19"/>
  <c r="HU18" i="19"/>
  <c r="HV18" i="19"/>
  <c r="HW18" i="19"/>
  <c r="HY18" i="19"/>
  <c r="HZ18" i="19"/>
  <c r="IA18" i="19"/>
  <c r="IB18" i="19"/>
  <c r="IC18" i="19"/>
  <c r="ID18" i="19"/>
  <c r="IE18" i="19"/>
  <c r="IF18" i="19"/>
  <c r="IG18" i="19"/>
  <c r="IH18" i="19"/>
  <c r="II18" i="19"/>
  <c r="IJ18" i="19"/>
  <c r="IK18" i="19"/>
  <c r="IL18" i="19"/>
  <c r="IM18" i="19"/>
  <c r="IN18" i="19"/>
  <c r="IO18" i="19"/>
  <c r="IP18" i="19"/>
  <c r="IQ18" i="19"/>
  <c r="IR18" i="19"/>
  <c r="IS18" i="19"/>
  <c r="IT18" i="19"/>
  <c r="IU18" i="19"/>
  <c r="IV18" i="19"/>
  <c r="IW18" i="19"/>
  <c r="IX18" i="19"/>
  <c r="IY18" i="19"/>
  <c r="IZ18" i="19"/>
  <c r="JA18" i="19"/>
  <c r="JB18" i="19"/>
  <c r="JC18" i="19"/>
  <c r="JD18" i="19"/>
  <c r="S16" i="15"/>
  <c r="T16" i="15"/>
  <c r="U16" i="15"/>
  <c r="V16" i="15"/>
  <c r="W16" i="15"/>
  <c r="X16" i="15"/>
  <c r="Y16" i="15"/>
  <c r="Z16" i="15"/>
  <c r="AA16" i="15"/>
  <c r="AB16" i="15"/>
  <c r="AC16" i="15"/>
  <c r="AD16" i="15"/>
  <c r="AE16" i="15"/>
  <c r="AF16" i="15"/>
  <c r="AG16" i="15"/>
  <c r="AH16" i="15"/>
  <c r="AI16" i="15"/>
  <c r="AK16" i="15"/>
  <c r="AL16" i="15"/>
  <c r="AM16" i="15"/>
  <c r="AN16" i="15"/>
  <c r="AO16" i="15"/>
  <c r="AP16" i="15"/>
  <c r="AQ16" i="15"/>
  <c r="AR16" i="15"/>
  <c r="AS16" i="15"/>
  <c r="AT16" i="15"/>
  <c r="AU16" i="15"/>
  <c r="AV16" i="15"/>
  <c r="AW16" i="15"/>
  <c r="AX16" i="15"/>
  <c r="AY16" i="15"/>
  <c r="AZ16" i="15"/>
  <c r="BB16" i="15"/>
  <c r="BC16" i="15"/>
  <c r="BD16" i="15"/>
  <c r="BE16" i="15"/>
  <c r="BF16" i="15"/>
  <c r="BG16" i="15"/>
  <c r="BH16" i="15"/>
  <c r="BI16" i="15"/>
  <c r="BJ16" i="15"/>
  <c r="BK16" i="15"/>
  <c r="BL16" i="15"/>
  <c r="BM16" i="15"/>
  <c r="BN16" i="15"/>
  <c r="BO16" i="15"/>
  <c r="BP16" i="15"/>
  <c r="BQ16" i="15"/>
  <c r="BR16" i="15"/>
  <c r="BS16" i="15"/>
  <c r="BT16" i="15"/>
  <c r="BU16" i="15"/>
  <c r="BV16" i="15"/>
  <c r="BW16" i="15"/>
  <c r="BX16" i="15"/>
  <c r="BY16" i="15"/>
  <c r="CA16" i="15"/>
  <c r="CB16" i="15"/>
  <c r="CC16" i="15"/>
  <c r="CD16" i="15"/>
  <c r="CE16" i="15"/>
  <c r="CF16" i="15"/>
  <c r="CG16" i="15"/>
  <c r="CH16" i="15"/>
  <c r="CI16" i="15"/>
  <c r="CJ16" i="15"/>
  <c r="CK16" i="15"/>
  <c r="CL16" i="15"/>
  <c r="CM16" i="15"/>
  <c r="CN16" i="15"/>
  <c r="CO16" i="15"/>
  <c r="CP16" i="15"/>
  <c r="CQ16" i="15"/>
  <c r="CR16" i="15"/>
  <c r="CS16" i="15"/>
  <c r="CT16" i="15"/>
  <c r="CU16" i="15"/>
  <c r="CV16" i="15"/>
  <c r="CW16" i="15"/>
  <c r="CX16" i="15"/>
  <c r="CY16" i="15"/>
  <c r="CZ16" i="15"/>
  <c r="DA16" i="15"/>
  <c r="DB16" i="15"/>
  <c r="DC16" i="15"/>
  <c r="DD16" i="15"/>
  <c r="DE16" i="15"/>
  <c r="DF16" i="15"/>
  <c r="DG16" i="15"/>
  <c r="DH16" i="15"/>
  <c r="DI16" i="15"/>
  <c r="DJ16" i="15"/>
  <c r="DK16" i="15"/>
  <c r="DL16" i="15"/>
  <c r="DM16" i="15"/>
  <c r="DO16" i="15"/>
  <c r="DP16" i="15"/>
  <c r="DQ16" i="15"/>
  <c r="DR16" i="15"/>
  <c r="DS16" i="15"/>
  <c r="DT16" i="15"/>
  <c r="DU16" i="15"/>
  <c r="DV16" i="15"/>
  <c r="DW16" i="15"/>
  <c r="DX16" i="15"/>
  <c r="DZ16" i="15"/>
  <c r="EA16" i="15"/>
  <c r="EB16" i="15"/>
  <c r="EC16" i="15"/>
  <c r="ED16" i="15"/>
  <c r="EE16" i="15"/>
  <c r="EF16" i="15"/>
  <c r="EG16" i="15"/>
  <c r="EH16" i="15"/>
  <c r="EI16" i="15"/>
  <c r="EJ16" i="15"/>
  <c r="EK16" i="15"/>
  <c r="EL16" i="15"/>
  <c r="EM16" i="15"/>
  <c r="EN16" i="15"/>
  <c r="EO16" i="15"/>
  <c r="EP16" i="15"/>
  <c r="EQ16" i="15"/>
  <c r="ER16" i="15"/>
  <c r="ES16" i="15"/>
  <c r="ET16" i="15"/>
  <c r="EU16" i="15"/>
  <c r="EV16" i="15"/>
  <c r="EW16" i="15"/>
  <c r="EX16" i="15"/>
  <c r="EY16" i="15"/>
  <c r="EZ16" i="15"/>
  <c r="FA16" i="15"/>
  <c r="FC16" i="15"/>
  <c r="FD16" i="15"/>
  <c r="FE16" i="15"/>
  <c r="FF16" i="15"/>
  <c r="FG16" i="15"/>
  <c r="FH16" i="15"/>
  <c r="FI16" i="15"/>
  <c r="FJ16" i="15"/>
  <c r="FK16" i="15"/>
  <c r="FL16" i="15"/>
  <c r="FM16" i="15"/>
  <c r="FN16" i="15"/>
  <c r="FO16" i="15"/>
  <c r="FP16" i="15"/>
  <c r="FQ16" i="15"/>
  <c r="FR16" i="15"/>
  <c r="FS16" i="15"/>
  <c r="FT16" i="15"/>
  <c r="FU16" i="15"/>
  <c r="FV16" i="15"/>
  <c r="FX16" i="15"/>
  <c r="FY16" i="15"/>
  <c r="FZ16" i="15"/>
  <c r="GA16" i="15"/>
  <c r="GB16" i="15"/>
  <c r="GC16" i="15"/>
  <c r="GD16" i="15"/>
  <c r="GE16" i="15"/>
  <c r="GF16" i="15"/>
  <c r="GG16" i="15"/>
  <c r="GH16" i="15"/>
  <c r="GI16" i="15"/>
  <c r="GJ16" i="15"/>
  <c r="GK16" i="15"/>
  <c r="GL16" i="15"/>
  <c r="GM16" i="15"/>
  <c r="GN16" i="15"/>
  <c r="GO16" i="15"/>
  <c r="GP16" i="15"/>
  <c r="GQ16" i="15"/>
  <c r="GR16" i="15"/>
  <c r="GS16" i="15"/>
  <c r="GT16" i="15"/>
  <c r="GU16" i="15"/>
  <c r="GV16" i="15"/>
  <c r="GW16" i="15"/>
  <c r="GX16" i="15"/>
  <c r="GY16" i="15"/>
  <c r="GZ16" i="15"/>
  <c r="HA16" i="15"/>
  <c r="HB16" i="15"/>
  <c r="HC16" i="15"/>
  <c r="HD16" i="15"/>
  <c r="HE16" i="15"/>
  <c r="HF16" i="15"/>
  <c r="HG16" i="15"/>
  <c r="HH16" i="15"/>
  <c r="HI16" i="15"/>
  <c r="HJ16" i="15"/>
  <c r="HK16" i="15"/>
  <c r="HL16" i="15"/>
  <c r="HM16" i="15"/>
  <c r="HN16" i="15"/>
  <c r="HO16" i="15"/>
  <c r="HP16" i="15"/>
  <c r="HQ16" i="15"/>
  <c r="HR16" i="15"/>
  <c r="HS16" i="15"/>
  <c r="HT16" i="15"/>
  <c r="HU16" i="15"/>
  <c r="HV16" i="15"/>
  <c r="HW16" i="15"/>
  <c r="HY16" i="15"/>
  <c r="HZ16" i="15"/>
  <c r="IA16" i="15"/>
  <c r="IB16" i="15"/>
  <c r="IC16" i="15"/>
  <c r="ID16" i="15"/>
  <c r="IE16" i="15"/>
  <c r="IF16" i="15"/>
  <c r="IG16" i="15"/>
  <c r="IH16" i="15"/>
  <c r="II16" i="15"/>
  <c r="IJ16" i="15"/>
  <c r="IK16" i="15"/>
  <c r="IL16" i="15"/>
  <c r="IM16" i="15"/>
  <c r="IN16" i="15"/>
  <c r="IO16" i="15"/>
  <c r="IP16" i="15"/>
  <c r="IQ16" i="15"/>
  <c r="IR16" i="15"/>
  <c r="IS16" i="15"/>
  <c r="IT16" i="15"/>
  <c r="IU16" i="15"/>
  <c r="IV16" i="15"/>
  <c r="IW16" i="15"/>
  <c r="IX16" i="15"/>
  <c r="IY16" i="15"/>
  <c r="IZ16" i="15"/>
  <c r="JA16" i="15"/>
  <c r="JB16" i="15"/>
  <c r="JC16" i="15"/>
  <c r="JD16" i="15"/>
  <c r="S17" i="15"/>
  <c r="T17" i="15"/>
  <c r="U17" i="15"/>
  <c r="V17" i="15"/>
  <c r="W17" i="15"/>
  <c r="X17" i="15"/>
  <c r="Y17" i="15"/>
  <c r="Z17" i="15"/>
  <c r="AA17" i="15"/>
  <c r="AB17" i="15"/>
  <c r="AC17" i="15"/>
  <c r="AD17" i="15"/>
  <c r="AE17" i="15"/>
  <c r="AF17" i="15"/>
  <c r="AG17" i="15"/>
  <c r="AH17" i="15"/>
  <c r="AI17" i="15"/>
  <c r="AK17" i="15"/>
  <c r="AL17" i="15"/>
  <c r="AM17" i="15"/>
  <c r="AN17" i="15"/>
  <c r="AO17" i="15"/>
  <c r="AP17" i="15"/>
  <c r="AQ17" i="15"/>
  <c r="AR17" i="15"/>
  <c r="AS17" i="15"/>
  <c r="AT17" i="15"/>
  <c r="AU17" i="15"/>
  <c r="AV17" i="15"/>
  <c r="AW17" i="15"/>
  <c r="AX17" i="15"/>
  <c r="AY17" i="15"/>
  <c r="AZ17" i="15"/>
  <c r="BB17" i="15"/>
  <c r="BC17" i="15"/>
  <c r="BD17" i="15"/>
  <c r="BE17" i="15"/>
  <c r="BF17" i="15"/>
  <c r="BG17" i="15"/>
  <c r="BH17" i="15"/>
  <c r="BI17" i="15"/>
  <c r="BJ17" i="15"/>
  <c r="BK17" i="15"/>
  <c r="BL17" i="15"/>
  <c r="BM17" i="15"/>
  <c r="BN17" i="15"/>
  <c r="BO17" i="15"/>
  <c r="BP17" i="15"/>
  <c r="BQ17" i="15"/>
  <c r="BR17" i="15"/>
  <c r="BS17" i="15"/>
  <c r="BT17" i="15"/>
  <c r="BU17" i="15"/>
  <c r="BV17" i="15"/>
  <c r="BW17" i="15"/>
  <c r="BX17" i="15"/>
  <c r="BY17" i="15"/>
  <c r="CA17" i="15"/>
  <c r="CB17" i="15"/>
  <c r="CC17" i="15"/>
  <c r="CD17" i="15"/>
  <c r="CE17" i="15"/>
  <c r="CF17" i="15"/>
  <c r="CG17" i="15"/>
  <c r="CH17" i="15"/>
  <c r="CI17" i="15"/>
  <c r="CJ17" i="15"/>
  <c r="CK17" i="15"/>
  <c r="CL17" i="15"/>
  <c r="CM17" i="15"/>
  <c r="CN17" i="15"/>
  <c r="CO17" i="15"/>
  <c r="CP17" i="15"/>
  <c r="CQ17" i="15"/>
  <c r="CR17" i="15"/>
  <c r="CS17" i="15"/>
  <c r="CT17" i="15"/>
  <c r="CU17" i="15"/>
  <c r="CV17" i="15"/>
  <c r="CW17" i="15"/>
  <c r="CX17" i="15"/>
  <c r="CY17" i="15"/>
  <c r="CZ17" i="15"/>
  <c r="DA17" i="15"/>
  <c r="DB17" i="15"/>
  <c r="DC17" i="15"/>
  <c r="DD17" i="15"/>
  <c r="DE17" i="15"/>
  <c r="DF17" i="15"/>
  <c r="DG17" i="15"/>
  <c r="DH17" i="15"/>
  <c r="DI17" i="15"/>
  <c r="DJ17" i="15"/>
  <c r="DK17" i="15"/>
  <c r="DL17" i="15"/>
  <c r="DM17" i="15"/>
  <c r="DO17" i="15"/>
  <c r="DP17" i="15"/>
  <c r="DQ17" i="15"/>
  <c r="DR17" i="15"/>
  <c r="DS17" i="15"/>
  <c r="DT17" i="15"/>
  <c r="DU17" i="15"/>
  <c r="DV17" i="15"/>
  <c r="DW17" i="15"/>
  <c r="DX17" i="15"/>
  <c r="DZ17" i="15"/>
  <c r="EA17" i="15"/>
  <c r="EB17" i="15"/>
  <c r="EC17" i="15"/>
  <c r="ED17" i="15"/>
  <c r="EE17" i="15"/>
  <c r="EF17" i="15"/>
  <c r="EG17" i="15"/>
  <c r="EH17" i="15"/>
  <c r="EI17" i="15"/>
  <c r="EJ17" i="15"/>
  <c r="EK17" i="15"/>
  <c r="EL17" i="15"/>
  <c r="EM17" i="15"/>
  <c r="EN17" i="15"/>
  <c r="EO17" i="15"/>
  <c r="EP17" i="15"/>
  <c r="EQ17" i="15"/>
  <c r="ER17" i="15"/>
  <c r="ES17" i="15"/>
  <c r="ET17" i="15"/>
  <c r="EU17" i="15"/>
  <c r="EV17" i="15"/>
  <c r="EW17" i="15"/>
  <c r="EX17" i="15"/>
  <c r="EY17" i="15"/>
  <c r="EZ17" i="15"/>
  <c r="FA17" i="15"/>
  <c r="FC17" i="15"/>
  <c r="FD17" i="15"/>
  <c r="FE17" i="15"/>
  <c r="FF17" i="15"/>
  <c r="FG17" i="15"/>
  <c r="FH17" i="15"/>
  <c r="FI17" i="15"/>
  <c r="FJ17" i="15"/>
  <c r="FK17" i="15"/>
  <c r="FL17" i="15"/>
  <c r="FM17" i="15"/>
  <c r="FN17" i="15"/>
  <c r="FO17" i="15"/>
  <c r="FP17" i="15"/>
  <c r="FQ17" i="15"/>
  <c r="FR17" i="15"/>
  <c r="FS17" i="15"/>
  <c r="FT17" i="15"/>
  <c r="FU17" i="15"/>
  <c r="FV17" i="15"/>
  <c r="FX17" i="15"/>
  <c r="FY17" i="15"/>
  <c r="FZ17" i="15"/>
  <c r="GA17" i="15"/>
  <c r="GB17" i="15"/>
  <c r="GC17" i="15"/>
  <c r="GD17" i="15"/>
  <c r="GE17" i="15"/>
  <c r="GF17" i="15"/>
  <c r="GG17" i="15"/>
  <c r="GH17" i="15"/>
  <c r="GI17" i="15"/>
  <c r="GJ17" i="15"/>
  <c r="GK17" i="15"/>
  <c r="GL17" i="15"/>
  <c r="GM17" i="15"/>
  <c r="GN17" i="15"/>
  <c r="GO17" i="15"/>
  <c r="GP17" i="15"/>
  <c r="GQ17" i="15"/>
  <c r="GR17" i="15"/>
  <c r="GS17" i="15"/>
  <c r="GT17" i="15"/>
  <c r="GU17" i="15"/>
  <c r="GV17" i="15"/>
  <c r="GW17" i="15"/>
  <c r="GX17" i="15"/>
  <c r="GY17" i="15"/>
  <c r="GZ17" i="15"/>
  <c r="HA17" i="15"/>
  <c r="HB17" i="15"/>
  <c r="HC17" i="15"/>
  <c r="HD17" i="15"/>
  <c r="HE17" i="15"/>
  <c r="HF17" i="15"/>
  <c r="HG17" i="15"/>
  <c r="HH17" i="15"/>
  <c r="HI17" i="15"/>
  <c r="HJ17" i="15"/>
  <c r="HK17" i="15"/>
  <c r="HL17" i="15"/>
  <c r="HM17" i="15"/>
  <c r="HN17" i="15"/>
  <c r="HO17" i="15"/>
  <c r="HP17" i="15"/>
  <c r="HQ17" i="15"/>
  <c r="HR17" i="15"/>
  <c r="HS17" i="15"/>
  <c r="HT17" i="15"/>
  <c r="HU17" i="15"/>
  <c r="HV17" i="15"/>
  <c r="HW17" i="15"/>
  <c r="HY17" i="15"/>
  <c r="HZ17" i="15"/>
  <c r="IA17" i="15"/>
  <c r="IB17" i="15"/>
  <c r="IC17" i="15"/>
  <c r="ID17" i="15"/>
  <c r="IE17" i="15"/>
  <c r="IF17" i="15"/>
  <c r="IG17" i="15"/>
  <c r="IH17" i="15"/>
  <c r="II17" i="15"/>
  <c r="IJ17" i="15"/>
  <c r="IK17" i="15"/>
  <c r="IL17" i="15"/>
  <c r="IM17" i="15"/>
  <c r="IN17" i="15"/>
  <c r="IO17" i="15"/>
  <c r="IP17" i="15"/>
  <c r="IQ17" i="15"/>
  <c r="IR17" i="15"/>
  <c r="IS17" i="15"/>
  <c r="IT17" i="15"/>
  <c r="IU17" i="15"/>
  <c r="IV17" i="15"/>
  <c r="IW17" i="15"/>
  <c r="IX17" i="15"/>
  <c r="IY17" i="15"/>
  <c r="IZ17" i="15"/>
  <c r="JA17" i="15"/>
  <c r="JB17" i="15"/>
  <c r="JC17" i="15"/>
  <c r="JD17" i="15"/>
  <c r="S18" i="15"/>
  <c r="T18" i="15"/>
  <c r="U18" i="15"/>
  <c r="V18" i="15"/>
  <c r="W18" i="15"/>
  <c r="X18" i="15"/>
  <c r="Y18" i="15"/>
  <c r="Z18" i="15"/>
  <c r="AA18" i="15"/>
  <c r="AB18" i="15"/>
  <c r="AC18" i="15"/>
  <c r="AD18" i="15"/>
  <c r="AE18" i="15"/>
  <c r="AF18" i="15"/>
  <c r="AG18" i="15"/>
  <c r="AH18" i="15"/>
  <c r="AI18" i="15"/>
  <c r="AK18" i="15"/>
  <c r="AL18" i="15"/>
  <c r="AM18" i="15"/>
  <c r="AN18" i="15"/>
  <c r="AO18" i="15"/>
  <c r="AP18" i="15"/>
  <c r="AQ18" i="15"/>
  <c r="AR18" i="15"/>
  <c r="AS18" i="15"/>
  <c r="AT18" i="15"/>
  <c r="AU18" i="15"/>
  <c r="AV18" i="15"/>
  <c r="AW18" i="15"/>
  <c r="AX18" i="15"/>
  <c r="AY18" i="15"/>
  <c r="AZ18" i="15"/>
  <c r="BB18" i="15"/>
  <c r="BC18" i="15"/>
  <c r="BD18" i="15"/>
  <c r="BE18" i="15"/>
  <c r="BF18" i="15"/>
  <c r="BG18" i="15"/>
  <c r="BH18" i="15"/>
  <c r="BI18" i="15"/>
  <c r="BJ18" i="15"/>
  <c r="BK18" i="15"/>
  <c r="BL18" i="15"/>
  <c r="BM18" i="15"/>
  <c r="BN18" i="15"/>
  <c r="BO18" i="15"/>
  <c r="BP18" i="15"/>
  <c r="BQ18" i="15"/>
  <c r="BR18" i="15"/>
  <c r="BS18" i="15"/>
  <c r="BT18" i="15"/>
  <c r="BU18" i="15"/>
  <c r="BV18" i="15"/>
  <c r="BW18" i="15"/>
  <c r="BX18" i="15"/>
  <c r="BY18" i="15"/>
  <c r="CA18" i="15"/>
  <c r="CB18" i="15"/>
  <c r="CC18" i="15"/>
  <c r="CD18" i="15"/>
  <c r="CE18" i="15"/>
  <c r="CF18" i="15"/>
  <c r="CG18" i="15"/>
  <c r="CH18" i="15"/>
  <c r="CI18" i="15"/>
  <c r="CJ18" i="15"/>
  <c r="CK18" i="15"/>
  <c r="CL18" i="15"/>
  <c r="CM18" i="15"/>
  <c r="CN18" i="15"/>
  <c r="CO18" i="15"/>
  <c r="CP18" i="15"/>
  <c r="CQ18" i="15"/>
  <c r="CR18" i="15"/>
  <c r="CS18" i="15"/>
  <c r="CT18" i="15"/>
  <c r="CU18" i="15"/>
  <c r="CV18" i="15"/>
  <c r="CW18" i="15"/>
  <c r="CX18" i="15"/>
  <c r="CY18" i="15"/>
  <c r="CZ18" i="15"/>
  <c r="DA18" i="15"/>
  <c r="DB18" i="15"/>
  <c r="DC18" i="15"/>
  <c r="DD18" i="15"/>
  <c r="DE18" i="15"/>
  <c r="DF18" i="15"/>
  <c r="DG18" i="15"/>
  <c r="DH18" i="15"/>
  <c r="DI18" i="15"/>
  <c r="DJ18" i="15"/>
  <c r="DK18" i="15"/>
  <c r="DL18" i="15"/>
  <c r="DM18" i="15"/>
  <c r="DO18" i="15"/>
  <c r="DP18" i="15"/>
  <c r="DQ18" i="15"/>
  <c r="DR18" i="15"/>
  <c r="DS18" i="15"/>
  <c r="DT18" i="15"/>
  <c r="DU18" i="15"/>
  <c r="DV18" i="15"/>
  <c r="DW18" i="15"/>
  <c r="DX18" i="15"/>
  <c r="DZ18" i="15"/>
  <c r="EA18" i="15"/>
  <c r="EB18" i="15"/>
  <c r="EC18" i="15"/>
  <c r="ED18" i="15"/>
  <c r="EE18" i="15"/>
  <c r="EF18" i="15"/>
  <c r="EG18" i="15"/>
  <c r="EH18" i="15"/>
  <c r="EI18" i="15"/>
  <c r="EJ18" i="15"/>
  <c r="EK18" i="15"/>
  <c r="EL18" i="15"/>
  <c r="EM18" i="15"/>
  <c r="EN18" i="15"/>
  <c r="EO18" i="15"/>
  <c r="EP18" i="15"/>
  <c r="EQ18" i="15"/>
  <c r="ER18" i="15"/>
  <c r="ES18" i="15"/>
  <c r="ET18" i="15"/>
  <c r="EU18" i="15"/>
  <c r="EV18" i="15"/>
  <c r="EW18" i="15"/>
  <c r="EX18" i="15"/>
  <c r="EY18" i="15"/>
  <c r="EZ18" i="15"/>
  <c r="FA18" i="15"/>
  <c r="FC18" i="15"/>
  <c r="FD18" i="15"/>
  <c r="FE18" i="15"/>
  <c r="FF18" i="15"/>
  <c r="FG18" i="15"/>
  <c r="FH18" i="15"/>
  <c r="FI18" i="15"/>
  <c r="FJ18" i="15"/>
  <c r="FK18" i="15"/>
  <c r="FL18" i="15"/>
  <c r="FM18" i="15"/>
  <c r="FN18" i="15"/>
  <c r="FO18" i="15"/>
  <c r="FP18" i="15"/>
  <c r="FQ18" i="15"/>
  <c r="FR18" i="15"/>
  <c r="FS18" i="15"/>
  <c r="FT18" i="15"/>
  <c r="FU18" i="15"/>
  <c r="FV18" i="15"/>
  <c r="FX18" i="15"/>
  <c r="FY18" i="15"/>
  <c r="FZ18" i="15"/>
  <c r="GA18" i="15"/>
  <c r="GB18" i="15"/>
  <c r="GC18" i="15"/>
  <c r="GD18" i="15"/>
  <c r="GE18" i="15"/>
  <c r="GF18" i="15"/>
  <c r="GG18" i="15"/>
  <c r="GH18" i="15"/>
  <c r="GI18" i="15"/>
  <c r="GJ18" i="15"/>
  <c r="GK18" i="15"/>
  <c r="GL18" i="15"/>
  <c r="GM18" i="15"/>
  <c r="GN18" i="15"/>
  <c r="GO18" i="15"/>
  <c r="GP18" i="15"/>
  <c r="GQ18" i="15"/>
  <c r="GR18" i="15"/>
  <c r="GS18" i="15"/>
  <c r="GT18" i="15"/>
  <c r="GU18" i="15"/>
  <c r="GV18" i="15"/>
  <c r="GW18" i="15"/>
  <c r="GX18" i="15"/>
  <c r="GY18" i="15"/>
  <c r="GZ18" i="15"/>
  <c r="HA18" i="15"/>
  <c r="HB18" i="15"/>
  <c r="HC18" i="15"/>
  <c r="HD18" i="15"/>
  <c r="HE18" i="15"/>
  <c r="HF18" i="15"/>
  <c r="HG18" i="15"/>
  <c r="HH18" i="15"/>
  <c r="HI18" i="15"/>
  <c r="HJ18" i="15"/>
  <c r="HK18" i="15"/>
  <c r="HL18" i="15"/>
  <c r="HM18" i="15"/>
  <c r="HN18" i="15"/>
  <c r="HO18" i="15"/>
  <c r="HP18" i="15"/>
  <c r="HQ18" i="15"/>
  <c r="HR18" i="15"/>
  <c r="HS18" i="15"/>
  <c r="HT18" i="15"/>
  <c r="HU18" i="15"/>
  <c r="HV18" i="15"/>
  <c r="HW18" i="15"/>
  <c r="HY18" i="15"/>
  <c r="HZ18" i="15"/>
  <c r="IA18" i="15"/>
  <c r="IB18" i="15"/>
  <c r="IC18" i="15"/>
  <c r="ID18" i="15"/>
  <c r="IE18" i="15"/>
  <c r="IF18" i="15"/>
  <c r="IG18" i="15"/>
  <c r="IH18" i="15"/>
  <c r="II18" i="15"/>
  <c r="IJ18" i="15"/>
  <c r="IK18" i="15"/>
  <c r="IL18" i="15"/>
  <c r="IM18" i="15"/>
  <c r="IN18" i="15"/>
  <c r="IO18" i="15"/>
  <c r="IP18" i="15"/>
  <c r="IQ18" i="15"/>
  <c r="IR18" i="15"/>
  <c r="IS18" i="15"/>
  <c r="IT18" i="15"/>
  <c r="IU18" i="15"/>
  <c r="IV18" i="15"/>
  <c r="IW18" i="15"/>
  <c r="IX18" i="15"/>
  <c r="IY18" i="15"/>
  <c r="IZ18" i="15"/>
  <c r="JA18" i="15"/>
  <c r="JB18" i="15"/>
  <c r="JC18" i="15"/>
  <c r="JD18" i="15"/>
  <c r="A14" i="20"/>
  <c r="A18" i="20" s="1"/>
  <c r="A13" i="20"/>
  <c r="A17" i="20" s="1"/>
  <c r="A12" i="20"/>
  <c r="A16" i="20" s="1"/>
  <c r="DR22" i="20"/>
  <c r="CE22" i="20"/>
  <c r="AT22" i="20"/>
  <c r="AC22" i="20"/>
  <c r="T22" i="20"/>
  <c r="K22" i="20"/>
  <c r="O18" i="20"/>
  <c r="O19" i="20" s="1"/>
  <c r="N18" i="20"/>
  <c r="N19" i="20" s="1"/>
  <c r="M18" i="20"/>
  <c r="M19" i="20" s="1"/>
  <c r="L18" i="20"/>
  <c r="L19" i="20" s="1"/>
  <c r="O17" i="20"/>
  <c r="N17" i="20"/>
  <c r="M17" i="20"/>
  <c r="L17" i="20"/>
  <c r="EW16" i="20"/>
  <c r="EW19" i="20" s="1"/>
  <c r="EV16" i="20"/>
  <c r="EV19" i="20" s="1"/>
  <c r="EU16" i="20"/>
  <c r="EU19" i="20" s="1"/>
  <c r="ET16" i="20"/>
  <c r="ET19" i="20" s="1"/>
  <c r="ES16" i="20"/>
  <c r="ES19" i="20" s="1"/>
  <c r="ER16" i="20"/>
  <c r="ER19" i="20" s="1"/>
  <c r="EQ16" i="20"/>
  <c r="EQ19" i="20" s="1"/>
  <c r="EP16" i="20"/>
  <c r="EP19" i="20" s="1"/>
  <c r="EO16" i="20"/>
  <c r="EO19" i="20" s="1"/>
  <c r="EN16" i="20"/>
  <c r="EN19" i="20" s="1"/>
  <c r="EM16" i="20"/>
  <c r="EM19" i="20" s="1"/>
  <c r="EL16" i="20"/>
  <c r="EL19" i="20" s="1"/>
  <c r="EK16" i="20"/>
  <c r="EK19" i="20" s="1"/>
  <c r="EJ16" i="20"/>
  <c r="EJ19" i="20" s="1"/>
  <c r="EI16" i="20"/>
  <c r="EI19" i="20" s="1"/>
  <c r="EH16" i="20"/>
  <c r="EH19" i="20" s="1"/>
  <c r="EG16" i="20"/>
  <c r="EG19" i="20" s="1"/>
  <c r="EF16" i="20"/>
  <c r="EF19" i="20" s="1"/>
  <c r="EE16" i="20"/>
  <c r="EE19" i="20" s="1"/>
  <c r="ED16" i="20"/>
  <c r="ED19" i="20" s="1"/>
  <c r="EC16" i="20"/>
  <c r="EC19" i="20" s="1"/>
  <c r="EB16" i="20"/>
  <c r="EB19" i="20" s="1"/>
  <c r="EA16" i="20"/>
  <c r="EA19" i="20" s="1"/>
  <c r="DZ16" i="20"/>
  <c r="DZ19" i="20" s="1"/>
  <c r="DY16" i="20"/>
  <c r="DY19" i="20" s="1"/>
  <c r="DX16" i="20"/>
  <c r="DX19" i="20" s="1"/>
  <c r="DW16" i="20"/>
  <c r="DW19" i="20" s="1"/>
  <c r="DV16" i="20"/>
  <c r="DV19" i="20" s="1"/>
  <c r="DU16" i="20"/>
  <c r="DU19" i="20" s="1"/>
  <c r="DT16" i="20"/>
  <c r="DT19" i="20" s="1"/>
  <c r="DS16" i="20"/>
  <c r="DS19" i="20" s="1"/>
  <c r="DR16" i="20"/>
  <c r="DR19" i="20" s="1"/>
  <c r="DQ16" i="20"/>
  <c r="DQ19" i="20" s="1"/>
  <c r="DP16" i="20"/>
  <c r="DP19" i="20" s="1"/>
  <c r="DO16" i="20"/>
  <c r="DO19" i="20" s="1"/>
  <c r="DN16" i="20"/>
  <c r="DN19" i="20" s="1"/>
  <c r="DM16" i="20"/>
  <c r="DM19" i="20" s="1"/>
  <c r="DL16" i="20"/>
  <c r="DL19" i="20" s="1"/>
  <c r="DK16" i="20"/>
  <c r="DK19" i="20" s="1"/>
  <c r="DJ16" i="20"/>
  <c r="DJ19" i="20" s="1"/>
  <c r="DI16" i="20"/>
  <c r="DI19" i="20" s="1"/>
  <c r="DH16" i="20"/>
  <c r="DH19" i="20" s="1"/>
  <c r="DG16" i="20"/>
  <c r="DG19" i="20" s="1"/>
  <c r="DF16" i="20"/>
  <c r="DF19" i="20" s="1"/>
  <c r="DE16" i="20"/>
  <c r="DE19" i="20" s="1"/>
  <c r="DC16" i="20"/>
  <c r="DC19" i="20" s="1"/>
  <c r="DB16" i="20"/>
  <c r="DB19" i="20" s="1"/>
  <c r="DA16" i="20"/>
  <c r="DA19" i="20" s="1"/>
  <c r="CZ16" i="20"/>
  <c r="CZ19" i="20" s="1"/>
  <c r="CY16" i="20"/>
  <c r="CY19" i="20" s="1"/>
  <c r="CX16" i="20"/>
  <c r="CX19" i="20" s="1"/>
  <c r="CW16" i="20"/>
  <c r="CW19" i="20" s="1"/>
  <c r="CV16" i="20"/>
  <c r="CV19" i="20" s="1"/>
  <c r="CU16" i="20"/>
  <c r="CU19" i="20" s="1"/>
  <c r="CT16" i="20"/>
  <c r="CT19" i="20" s="1"/>
  <c r="CS16" i="20"/>
  <c r="CS19" i="20" s="1"/>
  <c r="CR16" i="20"/>
  <c r="CR19" i="20" s="1"/>
  <c r="CQ16" i="20"/>
  <c r="CQ19" i="20" s="1"/>
  <c r="CP16" i="20"/>
  <c r="CP19" i="20" s="1"/>
  <c r="CO16" i="20"/>
  <c r="CO19" i="20" s="1"/>
  <c r="CN16" i="20"/>
  <c r="CN19" i="20" s="1"/>
  <c r="CM16" i="20"/>
  <c r="CM19" i="20" s="1"/>
  <c r="CL16" i="20"/>
  <c r="CL19" i="20" s="1"/>
  <c r="CK16" i="20"/>
  <c r="CK19" i="20" s="1"/>
  <c r="CJ16" i="20"/>
  <c r="CJ19" i="20" s="1"/>
  <c r="CI16" i="20"/>
  <c r="CI19" i="20" s="1"/>
  <c r="CH16" i="20"/>
  <c r="CH19" i="20" s="1"/>
  <c r="CG16" i="20"/>
  <c r="CG19" i="20" s="1"/>
  <c r="CF16" i="20"/>
  <c r="CF19" i="20" s="1"/>
  <c r="CE16" i="20"/>
  <c r="CE19" i="20" s="1"/>
  <c r="CD16" i="20"/>
  <c r="CD19" i="20" s="1"/>
  <c r="CC16" i="20"/>
  <c r="CC19" i="20" s="1"/>
  <c r="CB16" i="20"/>
  <c r="CB19" i="20" s="1"/>
  <c r="CA16" i="20"/>
  <c r="CA19" i="20" s="1"/>
  <c r="BZ16" i="20"/>
  <c r="BZ19" i="20" s="1"/>
  <c r="BY16" i="20"/>
  <c r="BY19" i="20" s="1"/>
  <c r="BX16" i="20"/>
  <c r="BX19" i="20" s="1"/>
  <c r="BW16" i="20"/>
  <c r="BW19" i="20" s="1"/>
  <c r="BV16" i="20"/>
  <c r="BV19" i="20" s="1"/>
  <c r="BU16" i="20"/>
  <c r="BU19" i="20" s="1"/>
  <c r="BT16" i="20"/>
  <c r="BT19" i="20" s="1"/>
  <c r="BS16" i="20"/>
  <c r="BS19" i="20" s="1"/>
  <c r="BR16" i="20"/>
  <c r="BR19" i="20" s="1"/>
  <c r="BQ16" i="20"/>
  <c r="BQ19" i="20" s="1"/>
  <c r="BP16" i="20"/>
  <c r="BP19" i="20" s="1"/>
  <c r="BO16" i="20"/>
  <c r="BO19" i="20" s="1"/>
  <c r="BN16" i="20"/>
  <c r="BN19" i="20" s="1"/>
  <c r="BM16" i="20"/>
  <c r="BM19" i="20" s="1"/>
  <c r="BL16" i="20"/>
  <c r="BL19" i="20" s="1"/>
  <c r="BJ16" i="20"/>
  <c r="BJ19" i="20" s="1"/>
  <c r="BI16" i="20"/>
  <c r="BI19" i="20" s="1"/>
  <c r="BH16" i="20"/>
  <c r="BH19" i="20" s="1"/>
  <c r="BG16" i="20"/>
  <c r="BG19" i="20" s="1"/>
  <c r="BF16" i="20"/>
  <c r="BF19" i="20" s="1"/>
  <c r="BE16" i="20"/>
  <c r="BE19" i="20" s="1"/>
  <c r="BD16" i="20"/>
  <c r="BD19" i="20" s="1"/>
  <c r="BC16" i="20"/>
  <c r="BC19" i="20" s="1"/>
  <c r="BB16" i="20"/>
  <c r="BB19" i="20" s="1"/>
  <c r="BA16" i="20"/>
  <c r="BA19" i="20" s="1"/>
  <c r="AZ16" i="20"/>
  <c r="AZ19" i="20" s="1"/>
  <c r="AY16" i="20"/>
  <c r="AY19" i="20" s="1"/>
  <c r="AX16" i="20"/>
  <c r="AX19" i="20" s="1"/>
  <c r="AW16" i="20"/>
  <c r="AW19" i="20" s="1"/>
  <c r="AV16" i="20"/>
  <c r="AV19" i="20" s="1"/>
  <c r="AU16" i="20"/>
  <c r="AU19" i="20" s="1"/>
  <c r="AT16" i="20"/>
  <c r="AT19" i="20" s="1"/>
  <c r="AS16" i="20"/>
  <c r="AS19" i="20" s="1"/>
  <c r="AR16" i="20"/>
  <c r="AR19" i="20" s="1"/>
  <c r="AQ16" i="20"/>
  <c r="AQ19" i="20" s="1"/>
  <c r="AP16" i="20"/>
  <c r="AP19" i="20" s="1"/>
  <c r="AN16" i="20"/>
  <c r="AN19" i="20" s="1"/>
  <c r="AM16" i="20"/>
  <c r="AM19" i="20" s="1"/>
  <c r="AL16" i="20"/>
  <c r="AL19" i="20" s="1"/>
  <c r="AK16" i="20"/>
  <c r="AK19" i="20" s="1"/>
  <c r="AJ16" i="20"/>
  <c r="AJ19" i="20" s="1"/>
  <c r="AI16" i="20"/>
  <c r="AI19" i="20" s="1"/>
  <c r="AH16" i="20"/>
  <c r="AH19" i="20" s="1"/>
  <c r="AG16" i="20"/>
  <c r="AG19" i="20" s="1"/>
  <c r="AF16" i="20"/>
  <c r="AF19" i="20" s="1"/>
  <c r="AE16" i="20"/>
  <c r="AE19" i="20" s="1"/>
  <c r="AD16" i="20"/>
  <c r="AD19" i="20" s="1"/>
  <c r="AC16" i="20"/>
  <c r="AC19" i="20" s="1"/>
  <c r="AA16" i="20"/>
  <c r="AA19" i="20" s="1"/>
  <c r="Z16" i="20"/>
  <c r="Z19" i="20" s="1"/>
  <c r="Y16" i="20"/>
  <c r="Y19" i="20" s="1"/>
  <c r="X16" i="20"/>
  <c r="X19" i="20" s="1"/>
  <c r="W16" i="20"/>
  <c r="W19" i="20" s="1"/>
  <c r="V16" i="20"/>
  <c r="V19" i="20" s="1"/>
  <c r="U16" i="20"/>
  <c r="U19" i="20" s="1"/>
  <c r="T16" i="20"/>
  <c r="T19" i="20" s="1"/>
  <c r="S16" i="20"/>
  <c r="S19" i="20" s="1"/>
  <c r="R16" i="20"/>
  <c r="R19" i="20" s="1"/>
  <c r="Q16" i="20"/>
  <c r="Q19" i="20" s="1"/>
  <c r="O16" i="20"/>
  <c r="N16" i="20"/>
  <c r="M16" i="20"/>
  <c r="L16" i="20"/>
  <c r="EX14" i="20"/>
  <c r="DD14" i="20"/>
  <c r="BK14" i="20"/>
  <c r="AO14" i="20"/>
  <c r="AB14" i="20"/>
  <c r="DD12" i="20"/>
  <c r="DD16" i="20" s="1"/>
  <c r="DD19" i="20" s="1"/>
  <c r="BK12" i="20"/>
  <c r="BK16" i="20" s="1"/>
  <c r="BK19" i="20" s="1"/>
  <c r="AO12" i="20"/>
  <c r="AO16" i="20" s="1"/>
  <c r="AO19" i="20" s="1"/>
  <c r="AB12" i="20"/>
  <c r="AB16" i="20" s="1"/>
  <c r="AB19" i="20" s="1"/>
  <c r="Q16" i="10"/>
  <c r="R16" i="10"/>
  <c r="S16" i="10"/>
  <c r="T16" i="10"/>
  <c r="U16" i="10"/>
  <c r="V16" i="10"/>
  <c r="W16" i="10"/>
  <c r="X16" i="10"/>
  <c r="Y16" i="10"/>
  <c r="Z16" i="10"/>
  <c r="AA16" i="10"/>
  <c r="AC16" i="10"/>
  <c r="AD16" i="10"/>
  <c r="AE16" i="10"/>
  <c r="AF16" i="10"/>
  <c r="AG16" i="10"/>
  <c r="AH16" i="10"/>
  <c r="AI16" i="10"/>
  <c r="AJ16" i="10"/>
  <c r="AK16" i="10"/>
  <c r="AL16" i="10"/>
  <c r="AM16" i="10"/>
  <c r="AN16" i="10"/>
  <c r="AP16" i="10"/>
  <c r="AQ16" i="10"/>
  <c r="AR16" i="10"/>
  <c r="AS16" i="10"/>
  <c r="AT16" i="10"/>
  <c r="AU16" i="10"/>
  <c r="AV16" i="10"/>
  <c r="AW16" i="10"/>
  <c r="AX16" i="10"/>
  <c r="AY16" i="10"/>
  <c r="AZ16" i="10"/>
  <c r="BA16" i="10"/>
  <c r="BB16" i="10"/>
  <c r="BC16" i="10"/>
  <c r="BD16" i="10"/>
  <c r="BE16" i="10"/>
  <c r="BF16" i="10"/>
  <c r="BG16" i="10"/>
  <c r="BH16" i="10"/>
  <c r="BI16" i="10"/>
  <c r="BJ16" i="10"/>
  <c r="BL16" i="10"/>
  <c r="BM16" i="10"/>
  <c r="BN16" i="10"/>
  <c r="BO16" i="10"/>
  <c r="BP16" i="10"/>
  <c r="BQ16" i="10"/>
  <c r="BR16" i="10"/>
  <c r="BS16" i="10"/>
  <c r="BT16" i="10"/>
  <c r="BU16" i="10"/>
  <c r="BV16" i="10"/>
  <c r="BW16" i="10"/>
  <c r="BX16" i="10"/>
  <c r="BY16" i="10"/>
  <c r="BZ16" i="10"/>
  <c r="CA16" i="10"/>
  <c r="CB16" i="10"/>
  <c r="CC16" i="10"/>
  <c r="CD16" i="10"/>
  <c r="CE16" i="10"/>
  <c r="CF16" i="10"/>
  <c r="CG16" i="10"/>
  <c r="CH16" i="10"/>
  <c r="CI16" i="10"/>
  <c r="CJ16" i="10"/>
  <c r="CK16" i="10"/>
  <c r="CL16" i="10"/>
  <c r="CM16" i="10"/>
  <c r="CN16" i="10"/>
  <c r="CO16" i="10"/>
  <c r="CP16" i="10"/>
  <c r="CQ16" i="10"/>
  <c r="CR16" i="10"/>
  <c r="CS16" i="10"/>
  <c r="CT16" i="10"/>
  <c r="CU16" i="10"/>
  <c r="CV16" i="10"/>
  <c r="CW16" i="10"/>
  <c r="CX16" i="10"/>
  <c r="CY16" i="10"/>
  <c r="CZ16" i="10"/>
  <c r="DA16" i="10"/>
  <c r="DB16" i="10"/>
  <c r="DC16" i="10"/>
  <c r="DE16" i="10"/>
  <c r="DF16" i="10"/>
  <c r="DG16" i="10"/>
  <c r="DH16" i="10"/>
  <c r="DI16" i="10"/>
  <c r="DJ16" i="10"/>
  <c r="DK16" i="10"/>
  <c r="DL16" i="10"/>
  <c r="DM16" i="10"/>
  <c r="DN16" i="10"/>
  <c r="DO16" i="10"/>
  <c r="DP16" i="10"/>
  <c r="DQ16" i="10"/>
  <c r="DR16" i="10"/>
  <c r="DS16" i="10"/>
  <c r="DT16" i="10"/>
  <c r="DU16" i="10"/>
  <c r="DV16" i="10"/>
  <c r="DW16" i="10"/>
  <c r="DX16" i="10"/>
  <c r="DY16" i="10"/>
  <c r="DZ16" i="10"/>
  <c r="EA16" i="10"/>
  <c r="EB16" i="10"/>
  <c r="EC16" i="10"/>
  <c r="ED16" i="10"/>
  <c r="EE16" i="10"/>
  <c r="EF16" i="10"/>
  <c r="EG16" i="10"/>
  <c r="EH16" i="10"/>
  <c r="EI16" i="10"/>
  <c r="EJ16" i="10"/>
  <c r="EK16" i="10"/>
  <c r="EL16" i="10"/>
  <c r="EM16" i="10"/>
  <c r="EN16" i="10"/>
  <c r="EO16" i="10"/>
  <c r="EP16" i="10"/>
  <c r="EQ16" i="10"/>
  <c r="ER16" i="10"/>
  <c r="ES16" i="10"/>
  <c r="ET16" i="10"/>
  <c r="EU16" i="10"/>
  <c r="EV16" i="10"/>
  <c r="EW16" i="10"/>
  <c r="Q17" i="10"/>
  <c r="R17" i="10"/>
  <c r="S17" i="10"/>
  <c r="T17" i="10"/>
  <c r="U17" i="10"/>
  <c r="V17" i="10"/>
  <c r="W17" i="10"/>
  <c r="X17" i="10"/>
  <c r="Y17" i="10"/>
  <c r="Z17" i="10"/>
  <c r="AA17" i="10"/>
  <c r="AC17" i="10"/>
  <c r="AD17" i="10"/>
  <c r="AE17" i="10"/>
  <c r="AF17" i="10"/>
  <c r="AG17" i="10"/>
  <c r="AH17" i="10"/>
  <c r="AI17" i="10"/>
  <c r="AJ17" i="10"/>
  <c r="AK17" i="10"/>
  <c r="AL17" i="10"/>
  <c r="AM17" i="10"/>
  <c r="AN17" i="10"/>
  <c r="AP17" i="10"/>
  <c r="AQ17" i="10"/>
  <c r="AR17" i="10"/>
  <c r="AS17" i="10"/>
  <c r="AT17" i="10"/>
  <c r="AU17" i="10"/>
  <c r="AV17" i="10"/>
  <c r="AW17" i="10"/>
  <c r="AX17" i="10"/>
  <c r="AY17" i="10"/>
  <c r="AZ17" i="10"/>
  <c r="BA17" i="10"/>
  <c r="BB17" i="10"/>
  <c r="BC17" i="10"/>
  <c r="BD17" i="10"/>
  <c r="BE17" i="10"/>
  <c r="BF17" i="10"/>
  <c r="BG17" i="10"/>
  <c r="BH17" i="10"/>
  <c r="BI17" i="10"/>
  <c r="BJ17" i="10"/>
  <c r="BL17" i="10"/>
  <c r="BM17" i="10"/>
  <c r="BN17" i="10"/>
  <c r="BO17" i="10"/>
  <c r="BP17" i="10"/>
  <c r="BQ17" i="10"/>
  <c r="BR17" i="10"/>
  <c r="BS17" i="10"/>
  <c r="BT17" i="10"/>
  <c r="BU17" i="10"/>
  <c r="BV17" i="10"/>
  <c r="BW17" i="10"/>
  <c r="BX17" i="10"/>
  <c r="BY17" i="10"/>
  <c r="BZ17" i="10"/>
  <c r="CA17" i="10"/>
  <c r="CB17" i="10"/>
  <c r="CC17" i="10"/>
  <c r="CD17" i="10"/>
  <c r="CE17" i="10"/>
  <c r="CF17" i="10"/>
  <c r="CG17" i="10"/>
  <c r="CH17" i="10"/>
  <c r="CI17" i="10"/>
  <c r="CJ17" i="10"/>
  <c r="CK17" i="10"/>
  <c r="CL17" i="10"/>
  <c r="CM17" i="10"/>
  <c r="CN17" i="10"/>
  <c r="CO17" i="10"/>
  <c r="CP17" i="10"/>
  <c r="CQ17" i="10"/>
  <c r="CR17" i="10"/>
  <c r="CS17" i="10"/>
  <c r="CT17" i="10"/>
  <c r="CU17" i="10"/>
  <c r="CV17" i="10"/>
  <c r="CW17" i="10"/>
  <c r="CX17" i="10"/>
  <c r="CY17" i="10"/>
  <c r="CZ17" i="10"/>
  <c r="DA17" i="10"/>
  <c r="DB17" i="10"/>
  <c r="DC17" i="10"/>
  <c r="DE17" i="10"/>
  <c r="DF17" i="10"/>
  <c r="DG17" i="10"/>
  <c r="DH17" i="10"/>
  <c r="DI17" i="10"/>
  <c r="DJ17" i="10"/>
  <c r="DK17" i="10"/>
  <c r="DL17" i="10"/>
  <c r="DM17" i="10"/>
  <c r="DN17" i="10"/>
  <c r="DO17" i="10"/>
  <c r="DP17" i="10"/>
  <c r="DQ17" i="10"/>
  <c r="DR17" i="10"/>
  <c r="DS17" i="10"/>
  <c r="DT17" i="10"/>
  <c r="DU17" i="10"/>
  <c r="DV17" i="10"/>
  <c r="DW17" i="10"/>
  <c r="DX17" i="10"/>
  <c r="DX19" i="10" s="1"/>
  <c r="DY17" i="10"/>
  <c r="DZ17" i="10"/>
  <c r="EA17" i="10"/>
  <c r="EB17" i="10"/>
  <c r="EC17" i="10"/>
  <c r="ED17" i="10"/>
  <c r="EE17" i="10"/>
  <c r="EF17" i="10"/>
  <c r="EG17" i="10"/>
  <c r="EH17" i="10"/>
  <c r="EI17" i="10"/>
  <c r="EJ17" i="10"/>
  <c r="EK17" i="10"/>
  <c r="EL17" i="10"/>
  <c r="EM17" i="10"/>
  <c r="EN17" i="10"/>
  <c r="EO17" i="10"/>
  <c r="EP17" i="10"/>
  <c r="EQ17" i="10"/>
  <c r="ER17" i="10"/>
  <c r="ER19" i="10" s="1"/>
  <c r="ES17" i="10"/>
  <c r="ET17" i="10"/>
  <c r="EU17" i="10"/>
  <c r="EV17" i="10"/>
  <c r="EW17" i="10"/>
  <c r="Q18" i="10"/>
  <c r="R18" i="10"/>
  <c r="S18" i="10"/>
  <c r="T18" i="10"/>
  <c r="U18" i="10"/>
  <c r="V18" i="10"/>
  <c r="W18" i="10"/>
  <c r="X18" i="10"/>
  <c r="Y18" i="10"/>
  <c r="Z18" i="10"/>
  <c r="AA18" i="10"/>
  <c r="AC18" i="10"/>
  <c r="AD18" i="10"/>
  <c r="AE18" i="10"/>
  <c r="AF18" i="10"/>
  <c r="AG18" i="10"/>
  <c r="AH18" i="10"/>
  <c r="AI18" i="10"/>
  <c r="AJ18" i="10"/>
  <c r="AK18" i="10"/>
  <c r="AL18" i="10"/>
  <c r="AM18" i="10"/>
  <c r="AN18" i="10"/>
  <c r="AP18" i="10"/>
  <c r="AQ18" i="10"/>
  <c r="AR18" i="10"/>
  <c r="AS18" i="10"/>
  <c r="AT18" i="10"/>
  <c r="AU18" i="10"/>
  <c r="AV18" i="10"/>
  <c r="AW18" i="10"/>
  <c r="AX18" i="10"/>
  <c r="AY18" i="10"/>
  <c r="AZ18" i="10"/>
  <c r="BA18" i="10"/>
  <c r="BB18" i="10"/>
  <c r="BC18" i="10"/>
  <c r="BD18" i="10"/>
  <c r="BE18" i="10"/>
  <c r="BF18" i="10"/>
  <c r="BG18" i="10"/>
  <c r="BH18" i="10"/>
  <c r="BI18" i="10"/>
  <c r="BJ18" i="10"/>
  <c r="BL18" i="10"/>
  <c r="BM18" i="10"/>
  <c r="BN18" i="10"/>
  <c r="BO18" i="10"/>
  <c r="BP18" i="10"/>
  <c r="BQ18" i="10"/>
  <c r="BR18" i="10"/>
  <c r="BS18" i="10"/>
  <c r="BT18" i="10"/>
  <c r="BU18" i="10"/>
  <c r="BV18" i="10"/>
  <c r="BW18" i="10"/>
  <c r="BX18" i="10"/>
  <c r="BY18" i="10"/>
  <c r="BZ18" i="10"/>
  <c r="CA18" i="10"/>
  <c r="CB18" i="10"/>
  <c r="CC18" i="10"/>
  <c r="CD18" i="10"/>
  <c r="CE18" i="10"/>
  <c r="CF18" i="10"/>
  <c r="CG18" i="10"/>
  <c r="CH18" i="10"/>
  <c r="CI18" i="10"/>
  <c r="CJ18" i="10"/>
  <c r="CK18" i="10"/>
  <c r="CL18" i="10"/>
  <c r="CM18" i="10"/>
  <c r="CN18" i="10"/>
  <c r="CO18" i="10"/>
  <c r="CP18" i="10"/>
  <c r="CQ18" i="10"/>
  <c r="CR18" i="10"/>
  <c r="CS18" i="10"/>
  <c r="CT18" i="10"/>
  <c r="CU18" i="10"/>
  <c r="CV18" i="10"/>
  <c r="CW18" i="10"/>
  <c r="CX18" i="10"/>
  <c r="CY18" i="10"/>
  <c r="CZ18" i="10"/>
  <c r="DA18" i="10"/>
  <c r="DB18" i="10"/>
  <c r="DC18" i="10"/>
  <c r="DE18" i="10"/>
  <c r="DF18" i="10"/>
  <c r="DG18" i="10"/>
  <c r="DH18" i="10"/>
  <c r="DI18" i="10"/>
  <c r="DJ18" i="10"/>
  <c r="DK18" i="10"/>
  <c r="DL18" i="10"/>
  <c r="DM18" i="10"/>
  <c r="DN18" i="10"/>
  <c r="DO18" i="10"/>
  <c r="DP18" i="10"/>
  <c r="DQ18" i="10"/>
  <c r="DR18" i="10"/>
  <c r="DS18" i="10"/>
  <c r="DT18" i="10"/>
  <c r="DU18" i="10"/>
  <c r="DV18" i="10"/>
  <c r="DW18" i="10"/>
  <c r="DX18" i="10"/>
  <c r="DY18" i="10"/>
  <c r="DZ18" i="10"/>
  <c r="EA18" i="10"/>
  <c r="EB18" i="10"/>
  <c r="EC18" i="10"/>
  <c r="ED18" i="10"/>
  <c r="EE18" i="10"/>
  <c r="EF18" i="10"/>
  <c r="EG18" i="10"/>
  <c r="EH18" i="10"/>
  <c r="EI18" i="10"/>
  <c r="EJ18" i="10"/>
  <c r="EK18" i="10"/>
  <c r="EL18" i="10"/>
  <c r="EM18" i="10"/>
  <c r="EN18" i="10"/>
  <c r="EO18" i="10"/>
  <c r="EP18" i="10"/>
  <c r="EQ18" i="10"/>
  <c r="ER18" i="10"/>
  <c r="ES18" i="10"/>
  <c r="ET18" i="10"/>
  <c r="EU18" i="10"/>
  <c r="EV18" i="10"/>
  <c r="EW18" i="10"/>
  <c r="AO13" i="10"/>
  <c r="AO17" i="10" s="1"/>
  <c r="DD13" i="10"/>
  <c r="DD17" i="10" s="1"/>
  <c r="AB14" i="10"/>
  <c r="AB18" i="10" s="1"/>
  <c r="BK14" i="10"/>
  <c r="BK18" i="10" s="1"/>
  <c r="EX14" i="10"/>
  <c r="EX18" i="10" s="1"/>
  <c r="DD12" i="10"/>
  <c r="DD16" i="10" s="1"/>
  <c r="BK12" i="10"/>
  <c r="BK16" i="10" s="1"/>
  <c r="AO12" i="10"/>
  <c r="AO16" i="10" s="1"/>
  <c r="AB12" i="10"/>
  <c r="AB16" i="10" s="1"/>
  <c r="L16" i="10"/>
  <c r="M16" i="10"/>
  <c r="N16" i="10"/>
  <c r="O16" i="10"/>
  <c r="L17" i="10"/>
  <c r="M17" i="10"/>
  <c r="N17" i="10"/>
  <c r="O17" i="10"/>
  <c r="L18" i="10"/>
  <c r="L19" i="10" s="1"/>
  <c r="M18" i="10"/>
  <c r="M19" i="10" s="1"/>
  <c r="N18" i="10"/>
  <c r="N19" i="10" s="1"/>
  <c r="O18" i="10"/>
  <c r="O19" i="10" s="1"/>
  <c r="K22" i="10"/>
  <c r="T22" i="10"/>
  <c r="AC22" i="10"/>
  <c r="AT22" i="10"/>
  <c r="CE22" i="10"/>
  <c r="DR22" i="10"/>
  <c r="BN19" i="10" l="1"/>
  <c r="DW19" i="10"/>
  <c r="EQ19" i="10"/>
  <c r="BV19" i="10"/>
  <c r="EW19" i="10"/>
  <c r="CN19" i="10"/>
  <c r="ED19" i="10"/>
  <c r="CO19" i="10"/>
  <c r="EC19" i="10"/>
  <c r="CP19" i="10"/>
  <c r="BU19" i="10"/>
  <c r="EE19" i="10"/>
  <c r="BZ19" i="10"/>
  <c r="CT19" i="10"/>
  <c r="ES19" i="10"/>
  <c r="EF19" i="10"/>
  <c r="CQ19" i="10"/>
  <c r="BW19" i="10"/>
  <c r="GT24" i="15"/>
  <c r="IV24" i="15"/>
  <c r="IB24" i="15"/>
  <c r="FD24" i="15"/>
  <c r="EB19" i="10"/>
  <c r="EA19" i="10"/>
  <c r="DZ19" i="10"/>
  <c r="DY19" i="10"/>
  <c r="CM19" i="10"/>
  <c r="EP19" i="10"/>
  <c r="DA19" i="10"/>
  <c r="CG19" i="10"/>
  <c r="BM19" i="10"/>
  <c r="CL19" i="10"/>
  <c r="BY19" i="10"/>
  <c r="DU19" i="10"/>
  <c r="CF19" i="10"/>
  <c r="AV19" i="10"/>
  <c r="EG19" i="10"/>
  <c r="CR19" i="10"/>
  <c r="DT19" i="10"/>
  <c r="CE19" i="10"/>
  <c r="BJ19" i="10"/>
  <c r="T19" i="10"/>
  <c r="DS19" i="10"/>
  <c r="S19" i="10"/>
  <c r="DB19" i="10"/>
  <c r="CH19" i="10"/>
  <c r="DJ19" i="10"/>
  <c r="EK19" i="10"/>
  <c r="DQ19" i="10"/>
  <c r="CV19" i="10"/>
  <c r="CB19" i="10"/>
  <c r="BG19" i="10"/>
  <c r="AL19" i="10"/>
  <c r="Q19" i="10"/>
  <c r="EV19" i="10"/>
  <c r="EU19" i="10"/>
  <c r="ET19" i="10"/>
  <c r="BO19" i="10"/>
  <c r="EI19" i="10"/>
  <c r="DV19" i="10"/>
  <c r="CS19" i="10"/>
  <c r="EO19" i="10"/>
  <c r="CZ19" i="10"/>
  <c r="CK19" i="10"/>
  <c r="BX19" i="10"/>
  <c r="EN19" i="10"/>
  <c r="CY19" i="10"/>
  <c r="AP19" i="10"/>
  <c r="CJ19" i="10"/>
  <c r="AU19" i="10"/>
  <c r="EM19" i="10"/>
  <c r="CX19" i="10"/>
  <c r="CD19" i="10"/>
  <c r="BI19" i="10"/>
  <c r="AN19" i="10"/>
  <c r="DC19" i="10"/>
  <c r="CI19" i="10"/>
  <c r="AT19" i="10"/>
  <c r="EL19" i="10"/>
  <c r="DR19" i="10"/>
  <c r="CW19" i="10"/>
  <c r="CC19" i="10"/>
  <c r="BH19" i="10"/>
  <c r="AM19" i="10"/>
  <c r="R19" i="10"/>
  <c r="DI19" i="10"/>
  <c r="EJ19" i="10"/>
  <c r="DP19" i="10"/>
  <c r="CU19" i="10"/>
  <c r="CA19" i="10"/>
  <c r="BF19" i="10"/>
  <c r="AK19" i="10"/>
  <c r="GO24" i="15"/>
  <c r="FG24" i="15"/>
  <c r="CV24" i="15"/>
  <c r="FU24" i="15"/>
  <c r="AT24" i="15"/>
  <c r="FN24" i="15"/>
  <c r="IJ24" i="15"/>
  <c r="DO24" i="15"/>
  <c r="HF24" i="15"/>
  <c r="EV24" i="15"/>
  <c r="HK24" i="15"/>
  <c r="FA24" i="15"/>
  <c r="CQ24" i="15"/>
  <c r="FP24" i="15"/>
  <c r="IN24" i="15"/>
  <c r="DR24" i="15"/>
  <c r="FS24" i="15"/>
  <c r="GM24" i="15"/>
  <c r="HA24" i="15"/>
  <c r="HR24" i="15"/>
  <c r="CX24" i="15"/>
  <c r="HW24" i="15"/>
  <c r="DC24" i="15"/>
  <c r="GC24" i="15"/>
  <c r="EG24" i="15"/>
  <c r="FM24" i="15"/>
  <c r="DB24" i="15"/>
  <c r="DJ24" i="15"/>
  <c r="AA24" i="15"/>
  <c r="AF24" i="15"/>
  <c r="AE24" i="15"/>
  <c r="EQ24" i="15"/>
  <c r="DX31" i="19"/>
  <c r="DX30" i="19"/>
  <c r="ER31" i="19"/>
  <c r="ER30" i="19"/>
  <c r="DW31" i="19"/>
  <c r="DW30" i="19"/>
  <c r="FL31" i="19"/>
  <c r="FL30" i="19"/>
  <c r="DV31" i="19"/>
  <c r="DV30" i="19"/>
  <c r="CZ31" i="19"/>
  <c r="CZ30" i="19"/>
  <c r="FJ30" i="19"/>
  <c r="FJ31" i="19"/>
  <c r="DT31" i="19"/>
  <c r="DT30" i="19"/>
  <c r="CY31" i="19"/>
  <c r="CY30" i="19"/>
  <c r="FI30" i="19"/>
  <c r="FI31" i="19"/>
  <c r="DS31" i="19"/>
  <c r="DS30" i="19"/>
  <c r="CX31" i="19"/>
  <c r="CX30" i="19"/>
  <c r="FH31" i="19"/>
  <c r="FH30" i="19"/>
  <c r="DR30" i="19"/>
  <c r="DR31" i="19"/>
  <c r="CW31" i="19"/>
  <c r="CW30" i="19"/>
  <c r="GV30" i="19"/>
  <c r="GV31" i="19"/>
  <c r="FG30" i="19"/>
  <c r="FG31" i="19"/>
  <c r="DQ30" i="19"/>
  <c r="DQ31" i="19"/>
  <c r="CV30" i="19"/>
  <c r="CV31" i="19"/>
  <c r="GU30" i="19"/>
  <c r="GU31" i="19"/>
  <c r="FF30" i="19"/>
  <c r="FF31" i="19"/>
  <c r="DP31" i="19"/>
  <c r="DP30" i="19"/>
  <c r="CU30" i="19"/>
  <c r="CU31" i="19"/>
  <c r="GT31" i="19"/>
  <c r="GT30" i="19"/>
  <c r="DO30" i="19"/>
  <c r="DO31" i="19"/>
  <c r="CT31" i="19"/>
  <c r="CT30" i="19"/>
  <c r="GS31" i="19"/>
  <c r="GS30" i="19"/>
  <c r="FD31" i="19"/>
  <c r="FD30" i="19"/>
  <c r="DM31" i="19"/>
  <c r="DM30" i="19"/>
  <c r="CS30" i="19"/>
  <c r="CS31" i="19"/>
  <c r="GR30" i="19"/>
  <c r="GR31" i="19"/>
  <c r="FC30" i="19"/>
  <c r="FC31" i="19"/>
  <c r="DL31" i="19"/>
  <c r="DL30" i="19"/>
  <c r="CR31" i="19"/>
  <c r="CR30" i="19"/>
  <c r="GQ30" i="19"/>
  <c r="GQ31" i="19"/>
  <c r="FV31" i="19"/>
  <c r="FV30" i="19"/>
  <c r="FA31" i="19"/>
  <c r="FA30" i="19"/>
  <c r="DK31" i="19"/>
  <c r="DK30" i="19"/>
  <c r="CQ31" i="19"/>
  <c r="CQ30" i="19"/>
  <c r="FN31" i="19"/>
  <c r="FN30" i="19"/>
  <c r="ES31" i="19"/>
  <c r="ES30" i="19"/>
  <c r="DC31" i="19"/>
  <c r="DC30" i="19"/>
  <c r="FM31" i="19"/>
  <c r="FM30" i="19"/>
  <c r="DB31" i="19"/>
  <c r="DB30" i="19"/>
  <c r="DA31" i="19"/>
  <c r="DA30" i="19"/>
  <c r="FK30" i="19"/>
  <c r="FK31" i="19"/>
  <c r="DU31" i="19"/>
  <c r="DU30" i="19"/>
  <c r="GP30" i="19"/>
  <c r="GP31" i="19"/>
  <c r="FU31" i="19"/>
  <c r="FU30" i="19"/>
  <c r="EZ31" i="19"/>
  <c r="EZ30" i="19"/>
  <c r="CP31" i="19"/>
  <c r="CP30" i="19"/>
  <c r="GO31" i="19"/>
  <c r="GO30" i="19"/>
  <c r="FT31" i="19"/>
  <c r="FT30" i="19"/>
  <c r="EY31" i="19"/>
  <c r="EY30" i="19"/>
  <c r="DI31" i="19"/>
  <c r="DI30" i="19"/>
  <c r="CO31" i="19"/>
  <c r="CO30" i="19"/>
  <c r="GN30" i="19"/>
  <c r="GN31" i="19"/>
  <c r="FS31" i="19"/>
  <c r="FS30" i="19"/>
  <c r="EX31" i="19"/>
  <c r="EX30" i="19"/>
  <c r="DH31" i="19"/>
  <c r="DH30" i="19"/>
  <c r="GM31" i="19"/>
  <c r="GM30" i="19"/>
  <c r="FR31" i="19"/>
  <c r="FR30" i="19"/>
  <c r="EW31" i="19"/>
  <c r="EW30" i="19"/>
  <c r="DG31" i="19"/>
  <c r="DG30" i="19"/>
  <c r="FQ31" i="19"/>
  <c r="FQ30" i="19"/>
  <c r="EV31" i="19"/>
  <c r="EV30" i="19"/>
  <c r="DF31" i="19"/>
  <c r="DF30" i="19"/>
  <c r="FP31" i="19"/>
  <c r="FP30" i="19"/>
  <c r="EU31" i="19"/>
  <c r="EU30" i="19"/>
  <c r="DE31" i="19"/>
  <c r="DE30" i="19"/>
  <c r="FO31" i="19"/>
  <c r="FO30" i="19"/>
  <c r="ET31" i="19"/>
  <c r="ET30" i="19"/>
  <c r="DD31" i="19"/>
  <c r="DD30" i="19"/>
  <c r="EQ31" i="19"/>
  <c r="EQ30" i="19"/>
  <c r="FE30" i="19"/>
  <c r="FE31" i="19"/>
  <c r="DJ31" i="19"/>
  <c r="DJ30" i="19"/>
  <c r="CN31" i="19"/>
  <c r="CN30" i="19"/>
  <c r="GL30" i="19"/>
  <c r="GL31" i="19"/>
  <c r="AA19" i="10"/>
  <c r="Z19" i="10"/>
  <c r="DH19" i="10"/>
  <c r="DO19" i="10"/>
  <c r="BE19" i="10"/>
  <c r="AJ19" i="10"/>
  <c r="EH19" i="10"/>
  <c r="DN19" i="10"/>
  <c r="BD19" i="10"/>
  <c r="AI19" i="10"/>
  <c r="DK19" i="10"/>
  <c r="AF19" i="10"/>
  <c r="AZ19" i="10"/>
  <c r="AE19" i="10"/>
  <c r="BT19" i="10"/>
  <c r="AY19" i="10"/>
  <c r="AD19" i="10"/>
  <c r="BS19" i="10"/>
  <c r="AX19" i="10"/>
  <c r="AC19" i="10"/>
  <c r="BQ19" i="10"/>
  <c r="DM19" i="10"/>
  <c r="BC19" i="10"/>
  <c r="AH19" i="10"/>
  <c r="BP19" i="10"/>
  <c r="DL19" i="10"/>
  <c r="BB19" i="10"/>
  <c r="AG19" i="10"/>
  <c r="BA19" i="10"/>
  <c r="DG19" i="10"/>
  <c r="BR19" i="10"/>
  <c r="AW19" i="10"/>
  <c r="DF19" i="10"/>
  <c r="DE19" i="10"/>
  <c r="Y19" i="10"/>
  <c r="X19" i="10"/>
  <c r="DD19" i="10"/>
  <c r="AS19" i="10"/>
  <c r="W19" i="10"/>
  <c r="AR19" i="10"/>
  <c r="V19" i="10"/>
  <c r="BL19" i="10"/>
  <c r="AQ19" i="10"/>
  <c r="U19" i="10"/>
  <c r="GB30" i="19"/>
  <c r="GB31" i="19"/>
  <c r="GA30" i="19"/>
  <c r="GA31" i="19"/>
  <c r="GK31" i="19"/>
  <c r="GK30" i="19"/>
  <c r="GJ30" i="19"/>
  <c r="GJ31" i="19"/>
  <c r="FZ30" i="19"/>
  <c r="FZ31" i="19"/>
  <c r="FY30" i="19"/>
  <c r="FY31" i="19"/>
  <c r="FX30" i="19"/>
  <c r="FX31" i="19"/>
  <c r="GI31" i="19"/>
  <c r="GI30" i="19"/>
  <c r="GH30" i="19"/>
  <c r="GH31" i="19"/>
  <c r="GG31" i="19"/>
  <c r="GG30" i="19"/>
  <c r="GF31" i="19"/>
  <c r="GF30" i="19"/>
  <c r="GE31" i="19"/>
  <c r="GE30" i="19"/>
  <c r="GD31" i="19"/>
  <c r="GD30" i="19"/>
  <c r="GC31" i="19"/>
  <c r="GC30" i="19"/>
  <c r="DZ30" i="19"/>
  <c r="DZ31" i="19"/>
  <c r="EG30" i="19"/>
  <c r="EG31" i="19"/>
  <c r="EK30" i="19"/>
  <c r="EK31" i="19"/>
  <c r="EH30" i="19"/>
  <c r="EH31" i="19"/>
  <c r="EF30" i="19"/>
  <c r="EF31" i="19"/>
  <c r="EB30" i="19"/>
  <c r="EB31" i="19"/>
  <c r="EP30" i="19"/>
  <c r="EP31" i="19"/>
  <c r="EE30" i="19"/>
  <c r="EE31" i="19"/>
  <c r="ED30" i="19"/>
  <c r="ED31" i="19"/>
  <c r="EC30" i="19"/>
  <c r="EC31" i="19"/>
  <c r="EA30" i="19"/>
  <c r="EA31" i="19"/>
  <c r="EO30" i="19"/>
  <c r="EO31" i="19"/>
  <c r="EJ30" i="19"/>
  <c r="EJ31" i="19"/>
  <c r="EI30" i="19"/>
  <c r="EI31" i="19"/>
  <c r="EL31" i="19"/>
  <c r="EL30" i="19"/>
  <c r="EN30" i="19"/>
  <c r="EN31" i="19"/>
  <c r="EM31" i="19"/>
  <c r="EM30" i="19"/>
  <c r="CA30" i="19"/>
  <c r="CA31" i="19"/>
  <c r="CM30" i="19"/>
  <c r="CM31" i="19"/>
  <c r="CB31" i="19"/>
  <c r="CB30" i="19"/>
  <c r="CL30" i="19"/>
  <c r="CL31" i="19"/>
  <c r="CK30" i="19"/>
  <c r="CK31" i="19"/>
  <c r="CI30" i="19"/>
  <c r="CI31" i="19"/>
  <c r="CG30" i="19"/>
  <c r="CG31" i="19"/>
  <c r="CJ30" i="19"/>
  <c r="CJ31" i="19"/>
  <c r="CH30" i="19"/>
  <c r="CH31" i="19"/>
  <c r="CF30" i="19"/>
  <c r="CF31" i="19"/>
  <c r="CE31" i="19"/>
  <c r="CE30" i="19"/>
  <c r="CD31" i="19"/>
  <c r="CD30" i="19"/>
  <c r="CC31" i="19"/>
  <c r="CC30" i="19"/>
  <c r="BG30" i="19"/>
  <c r="BG31" i="19"/>
  <c r="BF30" i="19"/>
  <c r="BF31" i="19"/>
  <c r="BY30" i="19"/>
  <c r="BY31" i="19"/>
  <c r="BE30" i="19"/>
  <c r="BE31" i="19"/>
  <c r="BX30" i="19"/>
  <c r="BX31" i="19"/>
  <c r="BD30" i="19"/>
  <c r="BD31" i="19"/>
  <c r="BW30" i="19"/>
  <c r="BW31" i="19"/>
  <c r="BC30" i="19"/>
  <c r="BC31" i="19"/>
  <c r="BV30" i="19"/>
  <c r="BV31" i="19"/>
  <c r="BB30" i="19"/>
  <c r="BB31" i="19"/>
  <c r="BU30" i="19"/>
  <c r="BU31" i="19"/>
  <c r="BT30" i="19"/>
  <c r="BT31" i="19"/>
  <c r="BS30" i="19"/>
  <c r="BS31" i="19"/>
  <c r="BR30" i="19"/>
  <c r="BR31" i="19"/>
  <c r="BQ30" i="19"/>
  <c r="BQ31" i="19"/>
  <c r="BP30" i="19"/>
  <c r="BP31" i="19"/>
  <c r="BO30" i="19"/>
  <c r="BO31" i="19"/>
  <c r="BN30" i="19"/>
  <c r="BN31" i="19"/>
  <c r="BM31" i="19"/>
  <c r="BM30" i="19"/>
  <c r="BL31" i="19"/>
  <c r="BL30" i="19"/>
  <c r="BK31" i="19"/>
  <c r="BK30" i="19"/>
  <c r="BJ31" i="19"/>
  <c r="BJ30" i="19"/>
  <c r="BI31" i="19"/>
  <c r="BI30" i="19"/>
  <c r="BH30" i="19"/>
  <c r="BH31" i="19"/>
  <c r="AL31" i="19"/>
  <c r="AL30" i="19"/>
  <c r="AK31" i="19"/>
  <c r="AK30" i="19"/>
  <c r="AZ30" i="19"/>
  <c r="AZ31" i="19"/>
  <c r="AY30" i="19"/>
  <c r="AY31" i="19"/>
  <c r="AX30" i="19"/>
  <c r="AX31" i="19"/>
  <c r="AW30" i="19"/>
  <c r="AW31" i="19"/>
  <c r="AV30" i="19"/>
  <c r="AV31" i="19"/>
  <c r="AU30" i="19"/>
  <c r="AU31" i="19"/>
  <c r="AT30" i="19"/>
  <c r="AT31" i="19"/>
  <c r="AS31" i="19"/>
  <c r="AS30" i="19"/>
  <c r="AR31" i="19"/>
  <c r="AR30" i="19"/>
  <c r="AQ31" i="19"/>
  <c r="AQ30" i="19"/>
  <c r="AP31" i="19"/>
  <c r="AP30" i="19"/>
  <c r="AO31" i="19"/>
  <c r="AO30" i="19"/>
  <c r="AN31" i="19"/>
  <c r="AN30" i="19"/>
  <c r="AM31" i="19"/>
  <c r="AM30" i="19"/>
  <c r="AI31" i="19"/>
  <c r="AI30" i="19"/>
  <c r="AH30" i="19"/>
  <c r="AH31" i="19"/>
  <c r="AG31" i="19"/>
  <c r="AG30" i="19"/>
  <c r="AF30" i="19"/>
  <c r="AF31" i="19"/>
  <c r="AE30" i="19"/>
  <c r="AE31" i="19"/>
  <c r="AD30" i="19"/>
  <c r="AD31" i="19"/>
  <c r="AC30" i="19"/>
  <c r="AC31" i="19"/>
  <c r="AB30" i="19"/>
  <c r="AB31" i="19"/>
  <c r="AA30" i="19"/>
  <c r="AA31" i="19"/>
  <c r="X31" i="19"/>
  <c r="X30" i="19"/>
  <c r="T31" i="19"/>
  <c r="T30" i="19"/>
  <c r="S31" i="19"/>
  <c r="S30" i="19"/>
  <c r="Z30" i="19"/>
  <c r="Z31" i="19"/>
  <c r="Y30" i="19"/>
  <c r="Y31" i="19"/>
  <c r="W31" i="19"/>
  <c r="W30" i="19"/>
  <c r="V31" i="19"/>
  <c r="V30" i="19"/>
  <c r="U31" i="19"/>
  <c r="U30" i="19"/>
  <c r="GH24" i="15"/>
  <c r="GA24" i="15"/>
  <c r="EE24" i="15"/>
  <c r="EC24" i="15"/>
  <c r="EP24" i="15"/>
  <c r="EO24" i="15"/>
  <c r="CE24" i="15"/>
  <c r="BM24" i="15"/>
  <c r="BR24" i="15"/>
  <c r="BL24" i="15"/>
  <c r="BQ24" i="15"/>
  <c r="BF24" i="15"/>
  <c r="AS24" i="15"/>
  <c r="AR24" i="15"/>
  <c r="AL24" i="15"/>
  <c r="V24" i="15"/>
  <c r="Y24" i="15"/>
  <c r="AH24" i="15"/>
  <c r="S24" i="15"/>
  <c r="GM30" i="15"/>
  <c r="GM31" i="15"/>
  <c r="FN30" i="15"/>
  <c r="FN31" i="15"/>
  <c r="EO30" i="15"/>
  <c r="EO31" i="15"/>
  <c r="DP30" i="15"/>
  <c r="DP31" i="15"/>
  <c r="CQ30" i="15"/>
  <c r="CQ31" i="15"/>
  <c r="BR30" i="15"/>
  <c r="BR31" i="15"/>
  <c r="AS30" i="15"/>
  <c r="AS31" i="15"/>
  <c r="AF30" i="15"/>
  <c r="AF31" i="15"/>
  <c r="GL30" i="15"/>
  <c r="GL31" i="15"/>
  <c r="FZ30" i="15"/>
  <c r="FZ31" i="15"/>
  <c r="FM30" i="15"/>
  <c r="FM31" i="15"/>
  <c r="EZ30" i="15"/>
  <c r="EZ31" i="15"/>
  <c r="EN30" i="15"/>
  <c r="EN31" i="15"/>
  <c r="EB30" i="15"/>
  <c r="EB31" i="15"/>
  <c r="DO30" i="15"/>
  <c r="DO31" i="15"/>
  <c r="DB30" i="15"/>
  <c r="DB31" i="15"/>
  <c r="CP30" i="15"/>
  <c r="CP31" i="15"/>
  <c r="CD30" i="15"/>
  <c r="CD31" i="15"/>
  <c r="BQ30" i="15"/>
  <c r="BQ31" i="15"/>
  <c r="BE30" i="15"/>
  <c r="BE31" i="15"/>
  <c r="AR30" i="15"/>
  <c r="AR31" i="15"/>
  <c r="AE30" i="15"/>
  <c r="AE31" i="15"/>
  <c r="S30" i="15"/>
  <c r="S31" i="15"/>
  <c r="GA30" i="15"/>
  <c r="GA31" i="15"/>
  <c r="FA30" i="15"/>
  <c r="FA31" i="15"/>
  <c r="EC30" i="15"/>
  <c r="EC31" i="15"/>
  <c r="DC30" i="15"/>
  <c r="DC31" i="15"/>
  <c r="CE30" i="15"/>
  <c r="CE31" i="15"/>
  <c r="BF30" i="15"/>
  <c r="BF31" i="15"/>
  <c r="T30" i="15"/>
  <c r="T31" i="15"/>
  <c r="GK30" i="15"/>
  <c r="GK31" i="15"/>
  <c r="FY30" i="15"/>
  <c r="FY31" i="15"/>
  <c r="FL30" i="15"/>
  <c r="FL31" i="15"/>
  <c r="EY30" i="15"/>
  <c r="EY31" i="15"/>
  <c r="EM30" i="15"/>
  <c r="EM31" i="15"/>
  <c r="EA30" i="15"/>
  <c r="EA31" i="15"/>
  <c r="DM31" i="15"/>
  <c r="DM30" i="15"/>
  <c r="DA31" i="15"/>
  <c r="DA30" i="15"/>
  <c r="CO30" i="15"/>
  <c r="CO31" i="15"/>
  <c r="CC31" i="15"/>
  <c r="CC30" i="15"/>
  <c r="BP31" i="15"/>
  <c r="BP30" i="15"/>
  <c r="BD30" i="15"/>
  <c r="BD31" i="15"/>
  <c r="AQ31" i="15"/>
  <c r="AQ30" i="15"/>
  <c r="AD30" i="15"/>
  <c r="AD31" i="15"/>
  <c r="GV30" i="15"/>
  <c r="GV31" i="15"/>
  <c r="GJ30" i="15"/>
  <c r="GJ31" i="15"/>
  <c r="FX30" i="15"/>
  <c r="FX31" i="15"/>
  <c r="FK30" i="15"/>
  <c r="FK31" i="15"/>
  <c r="EX24" i="15"/>
  <c r="EX31" i="15"/>
  <c r="EX30" i="15"/>
  <c r="EL24" i="15"/>
  <c r="EL31" i="15"/>
  <c r="EL30" i="15"/>
  <c r="DZ24" i="15"/>
  <c r="DZ30" i="15"/>
  <c r="DZ31" i="15"/>
  <c r="DL24" i="15"/>
  <c r="DL30" i="15"/>
  <c r="DL31" i="15"/>
  <c r="CZ24" i="15"/>
  <c r="CZ31" i="15"/>
  <c r="CZ30" i="15"/>
  <c r="CN24" i="15"/>
  <c r="CN30" i="15"/>
  <c r="CN31" i="15"/>
  <c r="CB24" i="15"/>
  <c r="CB31" i="15"/>
  <c r="CB30" i="15"/>
  <c r="BO31" i="15"/>
  <c r="BO30" i="15"/>
  <c r="BC31" i="15"/>
  <c r="BC30" i="15"/>
  <c r="AP31" i="15"/>
  <c r="AP30" i="15"/>
  <c r="AC24" i="15"/>
  <c r="AC31" i="15"/>
  <c r="AC30" i="15"/>
  <c r="IZ24" i="15"/>
  <c r="HC24" i="15"/>
  <c r="GE24" i="15"/>
  <c r="ES24" i="15"/>
  <c r="CU24" i="15"/>
  <c r="BV24" i="15"/>
  <c r="AW24" i="15"/>
  <c r="GU31" i="15"/>
  <c r="GU30" i="15"/>
  <c r="GI30" i="15"/>
  <c r="GI31" i="15"/>
  <c r="FV30" i="15"/>
  <c r="FV31" i="15"/>
  <c r="EW31" i="15"/>
  <c r="EW30" i="15"/>
  <c r="EK30" i="15"/>
  <c r="EK31" i="15"/>
  <c r="DX31" i="15"/>
  <c r="DX30" i="15"/>
  <c r="DK30" i="15"/>
  <c r="DK31" i="15"/>
  <c r="CY30" i="15"/>
  <c r="CY31" i="15"/>
  <c r="CM30" i="15"/>
  <c r="CM31" i="15"/>
  <c r="CA30" i="15"/>
  <c r="CA31" i="15"/>
  <c r="BN30" i="15"/>
  <c r="BN31" i="15"/>
  <c r="BB30" i="15"/>
  <c r="BB31" i="15"/>
  <c r="AO30" i="15"/>
  <c r="AO31" i="15"/>
  <c r="AB30" i="15"/>
  <c r="AB31" i="15"/>
  <c r="HO24" i="15"/>
  <c r="GQ24" i="15"/>
  <c r="DT24" i="15"/>
  <c r="DG24" i="15"/>
  <c r="CI24" i="15"/>
  <c r="BJ24" i="15"/>
  <c r="AK24" i="15"/>
  <c r="FJ30" i="15"/>
  <c r="FJ31" i="15"/>
  <c r="IY24" i="15"/>
  <c r="IM24" i="15"/>
  <c r="IA24" i="15"/>
  <c r="FQ24" i="15"/>
  <c r="DS24" i="15"/>
  <c r="BU24" i="15"/>
  <c r="BI24" i="15"/>
  <c r="AI24" i="15"/>
  <c r="W24" i="15"/>
  <c r="GT30" i="15"/>
  <c r="GT31" i="15"/>
  <c r="GH31" i="15"/>
  <c r="GH30" i="15"/>
  <c r="FU30" i="15"/>
  <c r="FU31" i="15"/>
  <c r="FI31" i="15"/>
  <c r="FI30" i="15"/>
  <c r="EV30" i="15"/>
  <c r="EV31" i="15"/>
  <c r="EJ30" i="15"/>
  <c r="EJ31" i="15"/>
  <c r="DW30" i="15"/>
  <c r="DW31" i="15"/>
  <c r="DJ31" i="15"/>
  <c r="DJ30" i="15"/>
  <c r="CX31" i="15"/>
  <c r="CX30" i="15"/>
  <c r="CL31" i="15"/>
  <c r="CL30" i="15"/>
  <c r="BY31" i="15"/>
  <c r="BY30" i="15"/>
  <c r="BM31" i="15"/>
  <c r="BM30" i="15"/>
  <c r="AZ31" i="15"/>
  <c r="AZ30" i="15"/>
  <c r="AN31" i="15"/>
  <c r="AN30" i="15"/>
  <c r="AA31" i="15"/>
  <c r="AA30" i="15"/>
  <c r="GS30" i="15"/>
  <c r="GS31" i="15"/>
  <c r="GG30" i="15"/>
  <c r="GG31" i="15"/>
  <c r="FT30" i="15"/>
  <c r="FT31" i="15"/>
  <c r="FH30" i="15"/>
  <c r="FH31" i="15"/>
  <c r="EU31" i="15"/>
  <c r="EU30" i="15"/>
  <c r="EI31" i="15"/>
  <c r="EI30" i="15"/>
  <c r="DV31" i="15"/>
  <c r="DV30" i="15"/>
  <c r="DI31" i="15"/>
  <c r="DI30" i="15"/>
  <c r="CW31" i="15"/>
  <c r="CW30" i="15"/>
  <c r="CK30" i="15"/>
  <c r="CK31" i="15"/>
  <c r="BX31" i="15"/>
  <c r="BX30" i="15"/>
  <c r="BL31" i="15"/>
  <c r="BL30" i="15"/>
  <c r="AY31" i="15"/>
  <c r="AY30" i="15"/>
  <c r="AM31" i="15"/>
  <c r="AM30" i="15"/>
  <c r="Z31" i="15"/>
  <c r="Z30" i="15"/>
  <c r="GR31" i="15"/>
  <c r="GR30" i="15"/>
  <c r="GF31" i="15"/>
  <c r="GF30" i="15"/>
  <c r="FS31" i="15"/>
  <c r="FS30" i="15"/>
  <c r="FG31" i="15"/>
  <c r="FG30" i="15"/>
  <c r="ET31" i="15"/>
  <c r="ET30" i="15"/>
  <c r="EH31" i="15"/>
  <c r="EH30" i="15"/>
  <c r="DU31" i="15"/>
  <c r="DU30" i="15"/>
  <c r="DH30" i="15"/>
  <c r="DH31" i="15"/>
  <c r="CV31" i="15"/>
  <c r="CV30" i="15"/>
  <c r="CJ30" i="15"/>
  <c r="CJ31" i="15"/>
  <c r="BW31" i="15"/>
  <c r="BW30" i="15"/>
  <c r="BK31" i="15"/>
  <c r="BK30" i="15"/>
  <c r="AX31" i="15"/>
  <c r="AX30" i="15"/>
  <c r="AL31" i="15"/>
  <c r="AL30" i="15"/>
  <c r="Y31" i="15"/>
  <c r="Y30" i="15"/>
  <c r="GQ31" i="15"/>
  <c r="GQ30" i="15"/>
  <c r="GE31" i="15"/>
  <c r="GE30" i="15"/>
  <c r="FR31" i="15"/>
  <c r="FR30" i="15"/>
  <c r="FF31" i="15"/>
  <c r="FF30" i="15"/>
  <c r="ES31" i="15"/>
  <c r="ES30" i="15"/>
  <c r="EG31" i="15"/>
  <c r="EG30" i="15"/>
  <c r="DT31" i="15"/>
  <c r="DT30" i="15"/>
  <c r="DG31" i="15"/>
  <c r="DG30" i="15"/>
  <c r="CU31" i="15"/>
  <c r="CU30" i="15"/>
  <c r="CI31" i="15"/>
  <c r="CI30" i="15"/>
  <c r="BV31" i="15"/>
  <c r="BV30" i="15"/>
  <c r="BJ31" i="15"/>
  <c r="BJ30" i="15"/>
  <c r="AW31" i="15"/>
  <c r="AW30" i="15"/>
  <c r="AK31" i="15"/>
  <c r="AK30" i="15"/>
  <c r="X31" i="15"/>
  <c r="X30" i="15"/>
  <c r="IW24" i="15"/>
  <c r="IK24" i="15"/>
  <c r="HY24" i="15"/>
  <c r="HL24" i="15"/>
  <c r="GZ24" i="15"/>
  <c r="GN24" i="15"/>
  <c r="GB24" i="15"/>
  <c r="FO24" i="15"/>
  <c r="FC24" i="15"/>
  <c r="ED24" i="15"/>
  <c r="DD24" i="15"/>
  <c r="GP31" i="15"/>
  <c r="GP30" i="15"/>
  <c r="GD31" i="15"/>
  <c r="GD30" i="15"/>
  <c r="FQ31" i="15"/>
  <c r="FQ30" i="15"/>
  <c r="FE31" i="15"/>
  <c r="FE30" i="15"/>
  <c r="ER31" i="15"/>
  <c r="ER30" i="15"/>
  <c r="EF31" i="15"/>
  <c r="EF30" i="15"/>
  <c r="DS31" i="15"/>
  <c r="DS30" i="15"/>
  <c r="DF30" i="15"/>
  <c r="DF31" i="15"/>
  <c r="CT30" i="15"/>
  <c r="CT31" i="15"/>
  <c r="CH30" i="15"/>
  <c r="CH31" i="15"/>
  <c r="BU30" i="15"/>
  <c r="BU31" i="15"/>
  <c r="BI30" i="15"/>
  <c r="BI31" i="15"/>
  <c r="AV30" i="15"/>
  <c r="AV31" i="15"/>
  <c r="AI30" i="15"/>
  <c r="AI31" i="15"/>
  <c r="W30" i="15"/>
  <c r="W31" i="15"/>
  <c r="GY24" i="15"/>
  <c r="GC31" i="15"/>
  <c r="GC30" i="15"/>
  <c r="FP31" i="15"/>
  <c r="FP30" i="15"/>
  <c r="FD31" i="15"/>
  <c r="FD30" i="15"/>
  <c r="EE30" i="15"/>
  <c r="EE31" i="15"/>
  <c r="DR30" i="15"/>
  <c r="DR31" i="15"/>
  <c r="DE30" i="15"/>
  <c r="DE31" i="15"/>
  <c r="CS30" i="15"/>
  <c r="CS31" i="15"/>
  <c r="CG30" i="15"/>
  <c r="CG31" i="15"/>
  <c r="BT30" i="15"/>
  <c r="BT31" i="15"/>
  <c r="BH30" i="15"/>
  <c r="BH31" i="15"/>
  <c r="AU30" i="15"/>
  <c r="AU31" i="15"/>
  <c r="V30" i="15"/>
  <c r="V31" i="15"/>
  <c r="GO31" i="15"/>
  <c r="GO30" i="15"/>
  <c r="EQ30" i="15"/>
  <c r="EQ31" i="15"/>
  <c r="AH30" i="15"/>
  <c r="AH31" i="15"/>
  <c r="GN30" i="15"/>
  <c r="GN31" i="15"/>
  <c r="GB30" i="15"/>
  <c r="GB31" i="15"/>
  <c r="FO30" i="15"/>
  <c r="FO31" i="15"/>
  <c r="FC30" i="15"/>
  <c r="FC31" i="15"/>
  <c r="EP30" i="15"/>
  <c r="EP31" i="15"/>
  <c r="ED30" i="15"/>
  <c r="ED31" i="15"/>
  <c r="DQ30" i="15"/>
  <c r="DQ31" i="15"/>
  <c r="DD30" i="15"/>
  <c r="DD31" i="15"/>
  <c r="CR30" i="15"/>
  <c r="CR31" i="15"/>
  <c r="CF30" i="15"/>
  <c r="CF31" i="15"/>
  <c r="BS30" i="15"/>
  <c r="BS31" i="15"/>
  <c r="BG30" i="15"/>
  <c r="BG31" i="15"/>
  <c r="AT30" i="15"/>
  <c r="AT31" i="15"/>
  <c r="AG30" i="15"/>
  <c r="AG31" i="15"/>
  <c r="U30" i="15"/>
  <c r="U31" i="15"/>
  <c r="AB13" i="20"/>
  <c r="AB13" i="10"/>
  <c r="AB17" i="10" s="1"/>
  <c r="AB19" i="10" s="1"/>
  <c r="BK13" i="10"/>
  <c r="BK17" i="10" s="1"/>
  <c r="BK19" i="10" s="1"/>
  <c r="BK13" i="20"/>
  <c r="EX13" i="20"/>
  <c r="EX13" i="10"/>
  <c r="EX17" i="10" s="1"/>
  <c r="EX12" i="10"/>
  <c r="EX16" i="10" s="1"/>
  <c r="AO19" i="10"/>
  <c r="P13" i="10"/>
  <c r="P17" i="10" s="1"/>
  <c r="P14" i="10"/>
  <c r="P18" i="10" s="1"/>
  <c r="P12" i="10"/>
  <c r="P16" i="10" s="1"/>
  <c r="HQ24" i="15"/>
  <c r="HE24" i="15"/>
  <c r="GS24" i="15"/>
  <c r="GG24" i="15"/>
  <c r="FT24" i="15"/>
  <c r="FH24" i="15"/>
  <c r="EU24" i="15"/>
  <c r="EI24" i="15"/>
  <c r="DI24" i="15"/>
  <c r="CW24" i="15"/>
  <c r="CK24" i="15"/>
  <c r="BX24" i="15"/>
  <c r="AY24" i="15"/>
  <c r="AM24" i="15"/>
  <c r="Z24" i="15"/>
  <c r="FJ24" i="15"/>
  <c r="EW24" i="15"/>
  <c r="EK24" i="15"/>
  <c r="DX24" i="15"/>
  <c r="AO24" i="15"/>
  <c r="AB24" i="15"/>
  <c r="IT24" i="15"/>
  <c r="IH24" i="15"/>
  <c r="DM24" i="15"/>
  <c r="DA24" i="15"/>
  <c r="CO24" i="15"/>
  <c r="CC24" i="15"/>
  <c r="BP24" i="15"/>
  <c r="BD24" i="15"/>
  <c r="HM24" i="15"/>
  <c r="DE24" i="15"/>
  <c r="CS24" i="15"/>
  <c r="CG24" i="15"/>
  <c r="AU24" i="15"/>
  <c r="T24" i="15"/>
  <c r="JA24" i="15"/>
  <c r="IO24" i="15"/>
  <c r="IC24" i="15"/>
  <c r="HP24" i="15"/>
  <c r="HD24" i="15"/>
  <c r="GR24" i="15"/>
  <c r="GF24" i="15"/>
  <c r="DU24" i="15"/>
  <c r="DH24" i="15"/>
  <c r="CJ24" i="15"/>
  <c r="BW24" i="15"/>
  <c r="BK24" i="15"/>
  <c r="AX24" i="15"/>
  <c r="FI24" i="15"/>
  <c r="EJ24" i="15"/>
  <c r="BY24" i="15"/>
  <c r="AZ24" i="15"/>
  <c r="AN24" i="15"/>
  <c r="CR24" i="15"/>
  <c r="CF24" i="15"/>
  <c r="AG24" i="15"/>
  <c r="U24" i="15"/>
  <c r="FE24" i="15"/>
  <c r="ER24" i="15"/>
  <c r="EF24" i="15"/>
  <c r="DF24" i="15"/>
  <c r="CT24" i="15"/>
  <c r="CH24" i="15"/>
  <c r="HU24" i="15"/>
  <c r="HI24" i="15"/>
  <c r="GW24" i="15"/>
  <c r="GK24" i="15"/>
  <c r="FY24" i="15"/>
  <c r="EY24" i="15"/>
  <c r="EM24" i="15"/>
  <c r="EA24" i="15"/>
  <c r="AQ24" i="15"/>
  <c r="HS24" i="15"/>
  <c r="HG24" i="15"/>
  <c r="GU24" i="15"/>
  <c r="GI24" i="15"/>
  <c r="DK24" i="15"/>
  <c r="CY24" i="15"/>
  <c r="CM24" i="15"/>
  <c r="CA24" i="15"/>
  <c r="HT24" i="15"/>
  <c r="HH24" i="15"/>
  <c r="GV24" i="15"/>
  <c r="GJ24" i="15"/>
  <c r="FX24" i="15"/>
  <c r="AP24" i="15"/>
  <c r="IU24" i="15"/>
  <c r="II24" i="15"/>
  <c r="HV24" i="15"/>
  <c r="HJ24" i="15"/>
  <c r="GX24" i="15"/>
  <c r="GL24" i="15"/>
  <c r="FZ24" i="15"/>
  <c r="CP24" i="15"/>
  <c r="CD24" i="15"/>
  <c r="BE24" i="15"/>
  <c r="IQ24" i="15"/>
  <c r="JD24" i="15"/>
  <c r="IR24" i="15"/>
  <c r="IF24" i="15"/>
  <c r="FV24" i="15"/>
  <c r="BN24" i="15"/>
  <c r="BB24" i="15"/>
  <c r="CL24" i="15"/>
  <c r="JB24" i="15"/>
  <c r="IP24" i="15"/>
  <c r="ID24" i="15"/>
  <c r="DV24" i="15"/>
  <c r="ET24" i="15"/>
  <c r="FR24" i="15"/>
  <c r="FF24" i="15"/>
  <c r="X24" i="15"/>
  <c r="EH24" i="15"/>
  <c r="DQ24" i="15"/>
  <c r="BS24" i="15"/>
  <c r="BG24" i="15"/>
  <c r="HN24" i="15"/>
  <c r="HB24" i="15"/>
  <c r="GP24" i="15"/>
  <c r="GD24" i="15"/>
  <c r="AV24" i="15"/>
  <c r="IX24" i="15"/>
  <c r="IL24" i="15"/>
  <c r="HZ24" i="15"/>
  <c r="BT24" i="15"/>
  <c r="BH24" i="15"/>
  <c r="DP24" i="15"/>
  <c r="IS24" i="15"/>
  <c r="IG24" i="15"/>
  <c r="FK24" i="15"/>
  <c r="BO24" i="15"/>
  <c r="BC24" i="15"/>
  <c r="EZ24" i="15"/>
  <c r="EN24" i="15"/>
  <c r="EB24" i="15"/>
  <c r="FL24" i="15"/>
  <c r="AD24" i="15"/>
  <c r="JC24" i="15"/>
  <c r="IE24" i="15"/>
  <c r="DW24" i="15"/>
  <c r="P19" i="10" l="1"/>
  <c r="EX19" i="10"/>
  <c r="JE14" i="19"/>
  <c r="JE18" i="19" s="1"/>
  <c r="HX14" i="19"/>
  <c r="HX18" i="19" s="1"/>
  <c r="FW14" i="19"/>
  <c r="FW18" i="19" s="1"/>
  <c r="FB14" i="19"/>
  <c r="FB18" i="19" s="1"/>
  <c r="DY14" i="19"/>
  <c r="DY18" i="19" s="1"/>
  <c r="DN14" i="19"/>
  <c r="DN18" i="19" s="1"/>
  <c r="BZ14" i="19"/>
  <c r="BZ18" i="19" s="1"/>
  <c r="BA14" i="19"/>
  <c r="BA18" i="19" s="1"/>
  <c r="AJ14" i="19"/>
  <c r="AJ18" i="19" s="1"/>
  <c r="R14" i="19"/>
  <c r="R18" i="19" s="1"/>
  <c r="A14" i="19"/>
  <c r="A18" i="19" s="1"/>
  <c r="JE13" i="19"/>
  <c r="JE17" i="19" s="1"/>
  <c r="HX13" i="19"/>
  <c r="HX17" i="19" s="1"/>
  <c r="FW13" i="19"/>
  <c r="FW17" i="19" s="1"/>
  <c r="FB13" i="19"/>
  <c r="FB17" i="19" s="1"/>
  <c r="DY13" i="19"/>
  <c r="DY17" i="19" s="1"/>
  <c r="DN13" i="19"/>
  <c r="DN17" i="19" s="1"/>
  <c r="BZ13" i="19"/>
  <c r="BZ17" i="19" s="1"/>
  <c r="BA13" i="19"/>
  <c r="BA17" i="19" s="1"/>
  <c r="AJ13" i="19"/>
  <c r="AJ17" i="19" s="1"/>
  <c r="R13" i="19"/>
  <c r="R17" i="19" s="1"/>
  <c r="A13" i="19"/>
  <c r="A17" i="19" s="1"/>
  <c r="JE12" i="19"/>
  <c r="JE16" i="19" s="1"/>
  <c r="HX12" i="19"/>
  <c r="HX16" i="19" s="1"/>
  <c r="FW12" i="19"/>
  <c r="FW16" i="19" s="1"/>
  <c r="FB12" i="19"/>
  <c r="FB16" i="19" s="1"/>
  <c r="DY12" i="19"/>
  <c r="DY16" i="19" s="1"/>
  <c r="DN12" i="19"/>
  <c r="DN16" i="19" s="1"/>
  <c r="BZ12" i="19"/>
  <c r="BZ16" i="19" s="1"/>
  <c r="BA12" i="19"/>
  <c r="BA16" i="19" s="1"/>
  <c r="AJ12" i="19"/>
  <c r="AJ16" i="19" s="1"/>
  <c r="R12" i="19"/>
  <c r="R16" i="19" s="1"/>
  <c r="A12" i="19"/>
  <c r="A16" i="19" s="1"/>
  <c r="JE13" i="15"/>
  <c r="JE17" i="15" s="1"/>
  <c r="JE14" i="15"/>
  <c r="JE18" i="15" s="1"/>
  <c r="JE12" i="15"/>
  <c r="JE16" i="15" s="1"/>
  <c r="JE19" i="15" s="1"/>
  <c r="FW13" i="15"/>
  <c r="FW17" i="15" s="1"/>
  <c r="FW14" i="15"/>
  <c r="FW18" i="15" s="1"/>
  <c r="FW12" i="15"/>
  <c r="FW16" i="15" s="1"/>
  <c r="DY13" i="15"/>
  <c r="DY17" i="15" s="1"/>
  <c r="DY14" i="15"/>
  <c r="DY18" i="15" s="1"/>
  <c r="DY12" i="15"/>
  <c r="DY16" i="15" s="1"/>
  <c r="BA13" i="15"/>
  <c r="BA17" i="15" s="1"/>
  <c r="BZ13" i="15"/>
  <c r="BZ17" i="15" s="1"/>
  <c r="BA14" i="15"/>
  <c r="BA18" i="15" s="1"/>
  <c r="BZ14" i="15"/>
  <c r="BZ18" i="15" s="1"/>
  <c r="BZ12" i="15"/>
  <c r="BZ16" i="15" s="1"/>
  <c r="BA12" i="15"/>
  <c r="BA16" i="15" s="1"/>
  <c r="AJ13" i="15"/>
  <c r="AJ17" i="15" s="1"/>
  <c r="AJ14" i="15"/>
  <c r="AJ18" i="15" s="1"/>
  <c r="AJ12" i="15"/>
  <c r="AJ16" i="15" s="1"/>
  <c r="R13" i="15"/>
  <c r="R17" i="15" s="1"/>
  <c r="R14" i="15"/>
  <c r="R18" i="15" s="1"/>
  <c r="R12" i="15"/>
  <c r="R16" i="15" s="1"/>
  <c r="A14" i="15"/>
  <c r="A18" i="15" s="1"/>
  <c r="A13" i="15"/>
  <c r="A17" i="15" s="1"/>
  <c r="A12" i="15"/>
  <c r="A16" i="15" s="1"/>
  <c r="HX14" i="15"/>
  <c r="HX18" i="15" s="1"/>
  <c r="FB14" i="15"/>
  <c r="FB18" i="15" s="1"/>
  <c r="DN14" i="15"/>
  <c r="DN18" i="15" s="1"/>
  <c r="HX13" i="15"/>
  <c r="HX17" i="15" s="1"/>
  <c r="FB13" i="15"/>
  <c r="FB17" i="15" s="1"/>
  <c r="DN13" i="15"/>
  <c r="DN17" i="15" s="1"/>
  <c r="HX12" i="15"/>
  <c r="HX16" i="15" s="1"/>
  <c r="FB12" i="15"/>
  <c r="FB16" i="15" s="1"/>
  <c r="DN12" i="15"/>
  <c r="DN16" i="15" s="1"/>
  <c r="JE30" i="15" l="1"/>
  <c r="R30" i="19"/>
  <c r="R31" i="19"/>
  <c r="AJ30" i="19"/>
  <c r="AJ31" i="19"/>
  <c r="BA30" i="19"/>
  <c r="BA31" i="19"/>
  <c r="BZ30" i="19"/>
  <c r="BZ31" i="19"/>
  <c r="DN31" i="19"/>
  <c r="DN30" i="19"/>
  <c r="DY30" i="19"/>
  <c r="DY31" i="19"/>
  <c r="FB30" i="19"/>
  <c r="FB31" i="19"/>
  <c r="FW30" i="19"/>
  <c r="FW31" i="19"/>
  <c r="JE30" i="19"/>
  <c r="JE31" i="19"/>
  <c r="JE27" i="15"/>
  <c r="JE31" i="15"/>
  <c r="BZ30" i="15"/>
  <c r="BZ31" i="15"/>
  <c r="DN30" i="15"/>
  <c r="DN31" i="15"/>
  <c r="R30" i="15"/>
  <c r="R31" i="15"/>
  <c r="DY30" i="15"/>
  <c r="DY31" i="15"/>
  <c r="AJ30" i="15"/>
  <c r="AJ31" i="15"/>
  <c r="FW30" i="15"/>
  <c r="FW31" i="15"/>
  <c r="BA30" i="15"/>
  <c r="BA31" i="15"/>
  <c r="FB30" i="15"/>
  <c r="FB31" i="15"/>
  <c r="R24" i="15"/>
  <c r="DN24" i="15"/>
  <c r="FB24" i="15"/>
  <c r="DY24" i="15"/>
  <c r="BZ24" i="15"/>
  <c r="HX24" i="15"/>
  <c r="FW24" i="15"/>
  <c r="AJ24" i="15"/>
  <c r="BA24" i="15"/>
  <c r="JE24" i="15"/>
</calcChain>
</file>

<file path=xl/sharedStrings.xml><?xml version="1.0" encoding="utf-8"?>
<sst xmlns="http://schemas.openxmlformats.org/spreadsheetml/2006/main" count="175" uniqueCount="45">
  <si>
    <t>APPENDIX B</t>
  </si>
  <si>
    <t>EMISSIONS SUMMARY - GROUND AND HELICOPTER</t>
  </si>
  <si>
    <t>CONTROLLED ANNUAL EMISSIONS</t>
  </si>
  <si>
    <t>Annual Emissions (Ground Equipment)</t>
  </si>
  <si>
    <t/>
  </si>
  <si>
    <t>ROG</t>
  </si>
  <si>
    <t>NOx</t>
  </si>
  <si>
    <t>CO</t>
  </si>
  <si>
    <t>SO2</t>
  </si>
  <si>
    <t>Fugitive PM10</t>
  </si>
  <si>
    <t>Exhaust PM10</t>
  </si>
  <si>
    <t>PM10 Total</t>
  </si>
  <si>
    <t>Fugitive PM2.5</t>
  </si>
  <si>
    <t>Exhaust PM2.5</t>
  </si>
  <si>
    <t>PM2.5 Total</t>
  </si>
  <si>
    <t>Bio- CO2</t>
  </si>
  <si>
    <t>NBio- CO2</t>
  </si>
  <si>
    <t>Total CO2</t>
  </si>
  <si>
    <t>CH4</t>
  </si>
  <si>
    <t>N2O</t>
  </si>
  <si>
    <t>CO2e</t>
  </si>
  <si>
    <t>Year</t>
  </si>
  <si>
    <t>tons/yr</t>
  </si>
  <si>
    <t>MT/yr</t>
  </si>
  <si>
    <t>2025</t>
  </si>
  <si>
    <t>2026</t>
  </si>
  <si>
    <t>2027</t>
  </si>
  <si>
    <t>Annual Emissions (Helicopter Emissions)</t>
  </si>
  <si>
    <t>TOTAL</t>
  </si>
  <si>
    <t>Thresholds</t>
  </si>
  <si>
    <t>Daily Avg</t>
  </si>
  <si>
    <t>Daily Threshold</t>
  </si>
  <si>
    <t>30 YR AMORATIZED</t>
  </si>
  <si>
    <t>Air District</t>
  </si>
  <si>
    <t>MDAQMD</t>
  </si>
  <si>
    <t>DAQ</t>
  </si>
  <si>
    <t>UNCONTROLLED ANNUAL EMISSIONS</t>
  </si>
  <si>
    <t>CONTROLLED DAILY EMISSIONS</t>
  </si>
  <si>
    <t>Daily Emissions (Ground Equipment)</t>
  </si>
  <si>
    <t>lb/day</t>
  </si>
  <si>
    <t>Daily Emissions (Helicopter Emissions)</t>
  </si>
  <si>
    <t>2024</t>
  </si>
  <si>
    <t>Total</t>
  </si>
  <si>
    <t>Max</t>
  </si>
  <si>
    <t>UNCONTROLLED DAILY EMISSIONS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</si>
</sst>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
    <numFmt numFmtId="165" formatCode="0.0"/>
    <numFmt numFmtId="166" formatCode="0.0000"/>
    <numFmt numFmtId="167" formatCode="0.00000"/>
    <numFmt numFmtId="168" formatCode="_(* #,##0_);_(* \(#,##0\);_(* &quot;-&quot;??_);_(@_)"/>
  </numFmts>
  <fonts count="9">
    <font>
      <sz val="11"/>
      <color theme="1"/>
      <name val="Calibri"/>
      <family val="2"/>
      <scheme val="minor"/>
    </font>
    <font>
      <sz val="9"/>
      <color indexed="8"/>
      <name val="Arial"/>
      <family val="2"/>
    </font>
    <font>
      <b/>
      <sz val="9"/>
      <color indexed="8"/>
      <name val="Arial"/>
      <family val="2"/>
    </font>
    <font>
      <b/>
      <sz val="9"/>
      <color theme="1"/>
      <name val="Arial"/>
      <family val="2"/>
    </font>
    <font>
      <sz val="9"/>
      <color theme="1"/>
      <name val="Arial"/>
      <family val="2"/>
    </font>
    <font>
      <sz val="9"/>
      <color rgb="FF000000"/>
      <name val="Arial"/>
      <family val="2"/>
    </font>
    <font>
      <sz val="11"/>
      <name val="Calibri"/>
      <family val="2"/>
    </font>
    <font>
      <sz val="9"/>
      <name val="Arial"/>
      <family val="2"/>
    </font>
    <font>
      <sz val="11"/>
      <color theme="1"/>
      <name val="Calibri"/>
      <family val="2"/>
      <scheme val="minor"/>
    </font>
  </fonts>
  <fills count="4">
    <fill>
      <patternFill patternType="none"/>
    </fill>
    <fill>
      <patternFill patternType="gray125"/>
    </fill>
    <fill>
      <patternFill patternType="solid">
        <fgColor indexed="9"/>
        <bgColor indexed="0"/>
      </patternFill>
    </fill>
    <fill>
      <patternFill patternType="solid">
        <fgColor rgb="FFD3D3D3"/>
        <bgColor rgb="FFD3D3D3"/>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9" fontId="8" fillId="0" borderId="0" applyFont="0" applyFill="0" applyBorder="0" applyAlignment="0" applyProtection="0"/>
    <xf numFmtId="43" fontId="8" fillId="0" borderId="0" applyFont="0" applyFill="0" applyBorder="0" applyAlignment="0" applyProtection="0"/>
  </cellStyleXfs>
  <cellXfs count="93">
    <xf numFmtId="0" fontId="0" fillId="0" borderId="0" xfId="0"/>
    <xf numFmtId="0" fontId="3" fillId="0" borderId="0" xfId="0" applyFont="1"/>
    <xf numFmtId="164" fontId="4" fillId="0" borderId="1" xfId="0" applyNumberFormat="1" applyFont="1" applyBorder="1" applyAlignment="1">
      <alignment horizontal="center"/>
    </xf>
    <xf numFmtId="0" fontId="3" fillId="0" borderId="1" xfId="0" applyFont="1" applyBorder="1"/>
    <xf numFmtId="0" fontId="4" fillId="0" borderId="1" xfId="0" applyFont="1" applyBorder="1"/>
    <xf numFmtId="165" fontId="4" fillId="0" borderId="1" xfId="0" applyNumberFormat="1" applyFont="1" applyBorder="1" applyAlignment="1">
      <alignment horizontal="center"/>
    </xf>
    <xf numFmtId="1" fontId="1" fillId="0" borderId="1" xfId="0" applyNumberFormat="1" applyFont="1" applyBorder="1" applyAlignment="1" applyProtection="1">
      <alignment horizontal="center" vertical="top" wrapText="1" readingOrder="1"/>
      <protection locked="0"/>
    </xf>
    <xf numFmtId="166" fontId="1" fillId="0" borderId="1" xfId="0" applyNumberFormat="1" applyFont="1" applyBorder="1" applyAlignment="1" applyProtection="1">
      <alignment horizontal="center" vertical="top" wrapText="1" readingOrder="1"/>
      <protection locked="0"/>
    </xf>
    <xf numFmtId="1" fontId="4" fillId="0" borderId="1" xfId="0" applyNumberFormat="1" applyFont="1" applyBorder="1" applyAlignment="1">
      <alignment horizontal="center"/>
    </xf>
    <xf numFmtId="0" fontId="4" fillId="0" borderId="0" xfId="0" applyFont="1"/>
    <xf numFmtId="0" fontId="4" fillId="0" borderId="0" xfId="0" applyFont="1" applyAlignment="1">
      <alignment horizontal="center"/>
    </xf>
    <xf numFmtId="0" fontId="2" fillId="0" borderId="6" xfId="0" applyFont="1" applyBorder="1" applyAlignment="1" applyProtection="1">
      <alignment vertical="top" readingOrder="1"/>
      <protection locked="0"/>
    </xf>
    <xf numFmtId="0" fontId="4" fillId="0" borderId="9" xfId="0" applyFont="1" applyBorder="1"/>
    <xf numFmtId="0" fontId="3" fillId="0" borderId="3" xfId="0" applyFont="1" applyBorder="1"/>
    <xf numFmtId="0" fontId="3" fillId="0" borderId="4" xfId="0" applyFont="1" applyBorder="1"/>
    <xf numFmtId="0" fontId="4" fillId="0" borderId="4" xfId="0" applyFont="1" applyBorder="1"/>
    <xf numFmtId="0" fontId="4" fillId="0" borderId="5" xfId="0" applyFont="1" applyBorder="1"/>
    <xf numFmtId="166" fontId="4" fillId="0" borderId="1" xfId="0" applyNumberFormat="1" applyFont="1" applyBorder="1" applyAlignment="1">
      <alignment horizontal="center"/>
    </xf>
    <xf numFmtId="0" fontId="1" fillId="0" borderId="1" xfId="0" applyFont="1" applyBorder="1" applyAlignment="1" applyProtection="1">
      <alignment horizontal="center" vertical="top" wrapText="1" readingOrder="1"/>
      <protection locked="0"/>
    </xf>
    <xf numFmtId="0" fontId="3" fillId="0" borderId="1" xfId="0" applyFont="1" applyBorder="1" applyAlignment="1">
      <alignment horizontal="center"/>
    </xf>
    <xf numFmtId="0" fontId="1" fillId="0" borderId="9" xfId="0" applyFont="1" applyBorder="1" applyAlignment="1" applyProtection="1">
      <alignment horizontal="center" vertical="top" wrapText="1" readingOrder="1"/>
      <protection locked="0"/>
    </xf>
    <xf numFmtId="0" fontId="2" fillId="0" borderId="1" xfId="0" applyFont="1" applyBorder="1" applyAlignment="1" applyProtection="1">
      <alignment horizontal="center" vertical="top" wrapText="1" readingOrder="1"/>
      <protection locked="0"/>
    </xf>
    <xf numFmtId="0" fontId="4" fillId="0" borderId="1" xfId="0" applyFont="1" applyBorder="1" applyAlignment="1">
      <alignment horizontal="center"/>
    </xf>
    <xf numFmtId="0" fontId="4" fillId="0" borderId="7" xfId="0" applyFont="1" applyBorder="1" applyAlignment="1">
      <alignment horizontal="center"/>
    </xf>
    <xf numFmtId="0" fontId="3" fillId="0" borderId="7" xfId="0" applyFont="1" applyBorder="1" applyAlignment="1">
      <alignment horizontal="center"/>
    </xf>
    <xf numFmtId="1" fontId="4" fillId="0" borderId="0" xfId="0" applyNumberFormat="1" applyFont="1" applyAlignment="1">
      <alignment horizontal="center"/>
    </xf>
    <xf numFmtId="0" fontId="6" fillId="0" borderId="0" xfId="0" applyFont="1"/>
    <xf numFmtId="0" fontId="4" fillId="0" borderId="6" xfId="0" applyFont="1" applyBorder="1"/>
    <xf numFmtId="0" fontId="3" fillId="0" borderId="8" xfId="0" applyFont="1" applyBorder="1" applyAlignment="1">
      <alignment horizontal="center"/>
    </xf>
    <xf numFmtId="0" fontId="3" fillId="0" borderId="9" xfId="0" applyFont="1" applyBorder="1" applyAlignment="1">
      <alignment horizontal="center"/>
    </xf>
    <xf numFmtId="1" fontId="3" fillId="0" borderId="9" xfId="0" applyNumberFormat="1" applyFont="1" applyBorder="1" applyAlignment="1">
      <alignment horizontal="center"/>
    </xf>
    <xf numFmtId="1" fontId="3" fillId="0" borderId="10" xfId="0" applyNumberFormat="1" applyFont="1" applyBorder="1" applyAlignment="1">
      <alignment horizontal="center"/>
    </xf>
    <xf numFmtId="165" fontId="4" fillId="0" borderId="9" xfId="0" applyNumberFormat="1" applyFont="1" applyBorder="1" applyAlignment="1">
      <alignment horizontal="center"/>
    </xf>
    <xf numFmtId="165" fontId="4" fillId="0" borderId="7" xfId="0" applyNumberFormat="1" applyFont="1" applyBorder="1" applyAlignment="1">
      <alignment horizontal="center"/>
    </xf>
    <xf numFmtId="165" fontId="4" fillId="0" borderId="10" xfId="0" applyNumberFormat="1" applyFont="1" applyBorder="1" applyAlignment="1">
      <alignment horizontal="center"/>
    </xf>
    <xf numFmtId="2" fontId="4" fillId="0" borderId="1" xfId="0" applyNumberFormat="1" applyFont="1" applyBorder="1" applyAlignment="1">
      <alignment horizontal="center"/>
    </xf>
    <xf numFmtId="2" fontId="4" fillId="0" borderId="9" xfId="0" applyNumberFormat="1" applyFont="1" applyBorder="1" applyAlignment="1">
      <alignment horizontal="center"/>
    </xf>
    <xf numFmtId="166" fontId="4" fillId="0" borderId="9" xfId="0" applyNumberFormat="1" applyFont="1" applyBorder="1" applyAlignment="1">
      <alignment horizontal="center"/>
    </xf>
    <xf numFmtId="167" fontId="4" fillId="0" borderId="1" xfId="0" applyNumberFormat="1" applyFont="1" applyBorder="1" applyAlignment="1">
      <alignment horizontal="center"/>
    </xf>
    <xf numFmtId="0" fontId="4" fillId="0" borderId="15" xfId="0" applyFont="1" applyBorder="1"/>
    <xf numFmtId="0" fontId="2" fillId="2" borderId="4" xfId="0" applyFont="1" applyFill="1" applyBorder="1" applyAlignment="1" applyProtection="1">
      <alignment horizontal="center" vertical="top" wrapText="1" readingOrder="1"/>
      <protection locked="0"/>
    </xf>
    <xf numFmtId="0" fontId="2" fillId="2" borderId="5" xfId="0" applyFont="1" applyFill="1" applyBorder="1" applyAlignment="1" applyProtection="1">
      <alignment horizontal="center" vertical="top" wrapText="1" readingOrder="1"/>
      <protection locked="0"/>
    </xf>
    <xf numFmtId="0" fontId="4" fillId="0" borderId="6" xfId="0" applyFont="1" applyBorder="1" applyAlignment="1">
      <alignment horizontal="left"/>
    </xf>
    <xf numFmtId="0" fontId="4" fillId="0" borderId="8" xfId="0" applyFont="1" applyBorder="1"/>
    <xf numFmtId="0" fontId="4" fillId="0" borderId="16" xfId="0" applyFont="1" applyBorder="1"/>
    <xf numFmtId="9" fontId="4" fillId="0" borderId="0" xfId="1" applyFont="1"/>
    <xf numFmtId="43" fontId="4" fillId="0" borderId="1" xfId="2" applyFont="1" applyBorder="1" applyAlignment="1">
      <alignment horizontal="center"/>
    </xf>
    <xf numFmtId="168" fontId="4" fillId="0" borderId="1" xfId="2" applyNumberFormat="1" applyFont="1" applyBorder="1" applyAlignment="1">
      <alignment horizontal="center"/>
    </xf>
    <xf numFmtId="164" fontId="1" fillId="0" borderId="1" xfId="0" applyNumberFormat="1" applyFont="1" applyBorder="1" applyAlignment="1" applyProtection="1">
      <alignment horizontal="center" vertical="top" wrapText="1" readingOrder="1"/>
      <protection locked="0"/>
    </xf>
    <xf numFmtId="2" fontId="1" fillId="0" borderId="1" xfId="0" applyNumberFormat="1" applyFont="1" applyBorder="1" applyAlignment="1" applyProtection="1">
      <alignment horizontal="center" vertical="top" wrapText="1" readingOrder="1"/>
      <protection locked="0"/>
    </xf>
    <xf numFmtId="164" fontId="4" fillId="0" borderId="9" xfId="0" applyNumberFormat="1" applyFont="1" applyBorder="1" applyAlignment="1">
      <alignment horizontal="center"/>
    </xf>
    <xf numFmtId="0" fontId="5" fillId="3" borderId="7" xfId="0" applyFont="1" applyFill="1" applyBorder="1" applyAlignment="1">
      <alignment horizontal="center" vertical="top" wrapText="1" readingOrder="1"/>
    </xf>
    <xf numFmtId="168" fontId="0" fillId="0" borderId="7" xfId="2" applyNumberFormat="1" applyFont="1" applyBorder="1"/>
    <xf numFmtId="168" fontId="4" fillId="0" borderId="7" xfId="2" applyNumberFormat="1" applyFont="1" applyBorder="1" applyAlignment="1">
      <alignment horizontal="center"/>
    </xf>
    <xf numFmtId="168" fontId="4" fillId="0" borderId="10" xfId="2" applyNumberFormat="1" applyFont="1" applyBorder="1" applyAlignment="1">
      <alignment horizontal="center"/>
    </xf>
    <xf numFmtId="43" fontId="4" fillId="0" borderId="7" xfId="2" applyFont="1" applyBorder="1" applyAlignment="1">
      <alignment horizontal="center"/>
    </xf>
    <xf numFmtId="2" fontId="4" fillId="0" borderId="7" xfId="0" applyNumberFormat="1" applyFont="1" applyBorder="1" applyAlignment="1">
      <alignment horizontal="center"/>
    </xf>
    <xf numFmtId="2" fontId="4" fillId="0" borderId="10" xfId="0" applyNumberFormat="1" applyFont="1" applyBorder="1" applyAlignment="1">
      <alignment horizontal="center"/>
    </xf>
    <xf numFmtId="1" fontId="4" fillId="0" borderId="9" xfId="0" applyNumberFormat="1" applyFont="1" applyBorder="1" applyAlignment="1">
      <alignment horizontal="center"/>
    </xf>
    <xf numFmtId="165" fontId="1" fillId="0" borderId="1" xfId="0" applyNumberFormat="1" applyFont="1" applyBorder="1" applyAlignment="1" applyProtection="1">
      <alignment horizontal="center" vertical="top" wrapText="1" readingOrder="1"/>
      <protection locked="0"/>
    </xf>
    <xf numFmtId="1" fontId="4" fillId="0" borderId="0" xfId="0" applyNumberFormat="1" applyFont="1"/>
    <xf numFmtId="168" fontId="4" fillId="0" borderId="0" xfId="0" applyNumberFormat="1" applyFont="1"/>
    <xf numFmtId="0" fontId="2" fillId="0" borderId="17" xfId="0" applyFont="1" applyBorder="1" applyAlignment="1" applyProtection="1">
      <alignment vertical="top" readingOrder="1"/>
      <protection locked="0"/>
    </xf>
    <xf numFmtId="0" fontId="4" fillId="0" borderId="18" xfId="0" applyFont="1" applyBorder="1"/>
    <xf numFmtId="0" fontId="2" fillId="0" borderId="18" xfId="0" applyFont="1" applyBorder="1" applyAlignment="1" applyProtection="1">
      <alignment horizontal="center" vertical="top" wrapText="1" readingOrder="1"/>
      <protection locked="0"/>
    </xf>
    <xf numFmtId="0" fontId="4" fillId="0" borderId="18" xfId="0" applyFont="1" applyBorder="1" applyAlignment="1">
      <alignment horizontal="center"/>
    </xf>
    <xf numFmtId="0" fontId="4" fillId="0" borderId="19" xfId="0" applyFont="1" applyBorder="1" applyAlignment="1">
      <alignment horizontal="center"/>
    </xf>
    <xf numFmtId="0" fontId="2" fillId="0" borderId="18" xfId="0" applyFont="1" applyBorder="1" applyAlignment="1" applyProtection="1">
      <alignment vertical="top" readingOrder="1"/>
      <protection locked="0"/>
    </xf>
    <xf numFmtId="0" fontId="4" fillId="0" borderId="0" xfId="0" applyFont="1" applyAlignment="1">
      <alignment horizontal="right"/>
    </xf>
    <xf numFmtId="0" fontId="1" fillId="0" borderId="6" xfId="0" applyFont="1" applyBorder="1" applyAlignment="1" applyProtection="1">
      <alignment horizontal="center" vertical="top" wrapText="1" readingOrder="1"/>
      <protection locked="0"/>
    </xf>
    <xf numFmtId="0" fontId="1" fillId="0" borderId="1" xfId="0" applyFont="1" applyBorder="1" applyAlignment="1" applyProtection="1">
      <alignment horizontal="center" vertical="top" wrapText="1" readingOrder="1"/>
      <protection locked="0"/>
    </xf>
    <xf numFmtId="0" fontId="1" fillId="0" borderId="8" xfId="0" applyFont="1" applyBorder="1" applyAlignment="1" applyProtection="1">
      <alignment horizontal="center" vertical="top" wrapText="1" readingOrder="1"/>
      <protection locked="0"/>
    </xf>
    <xf numFmtId="0" fontId="1" fillId="0" borderId="9" xfId="0" applyFont="1" applyBorder="1" applyAlignment="1" applyProtection="1">
      <alignment horizontal="center" vertical="top" wrapText="1" readingOrder="1"/>
      <protection locked="0"/>
    </xf>
    <xf numFmtId="0" fontId="3" fillId="0" borderId="6" xfId="0" applyFont="1" applyBorder="1" applyAlignment="1">
      <alignment horizontal="center"/>
    </xf>
    <xf numFmtId="0" fontId="3" fillId="0" borderId="1" xfId="0" applyFont="1" applyBorder="1" applyAlignment="1">
      <alignment horizontal="center"/>
    </xf>
    <xf numFmtId="0" fontId="5" fillId="3" borderId="1" xfId="0" applyFont="1" applyFill="1" applyBorder="1" applyAlignment="1">
      <alignment horizontal="center" vertical="top" wrapText="1" readingOrder="1"/>
    </xf>
    <xf numFmtId="0" fontId="7" fillId="0" borderId="1" xfId="0" applyFont="1" applyBorder="1" applyAlignment="1">
      <alignment vertical="top" wrapText="1"/>
    </xf>
    <xf numFmtId="0" fontId="5" fillId="3" borderId="6" xfId="0" applyFont="1" applyFill="1" applyBorder="1" applyAlignment="1">
      <alignment horizontal="center" vertical="top" wrapText="1" readingOrder="1"/>
    </xf>
    <xf numFmtId="0" fontId="7" fillId="0" borderId="7" xfId="0" applyFont="1" applyBorder="1" applyAlignment="1">
      <alignment vertical="top" wrapText="1"/>
    </xf>
    <xf numFmtId="0" fontId="5" fillId="0" borderId="6" xfId="0" applyFont="1" applyBorder="1" applyAlignment="1">
      <alignment horizontal="center" vertical="top" wrapText="1" readingOrder="1"/>
    </xf>
    <xf numFmtId="0" fontId="5" fillId="0" borderId="1" xfId="0" applyFont="1" applyBorder="1" applyAlignment="1">
      <alignment horizontal="center" vertical="top" wrapText="1" readingOrder="1"/>
    </xf>
    <xf numFmtId="0" fontId="5" fillId="3" borderId="11" xfId="0" applyFont="1" applyFill="1" applyBorder="1" applyAlignment="1">
      <alignment horizontal="center" vertical="top" wrapText="1" readingOrder="1"/>
    </xf>
    <xf numFmtId="0" fontId="5" fillId="3" borderId="12" xfId="0" applyFont="1" applyFill="1" applyBorder="1" applyAlignment="1">
      <alignment horizontal="center" vertical="top" wrapText="1" readingOrder="1"/>
    </xf>
    <xf numFmtId="0" fontId="5" fillId="3" borderId="13" xfId="0" applyFont="1" applyFill="1" applyBorder="1" applyAlignment="1">
      <alignment horizontal="center" vertical="top" wrapText="1" readingOrder="1"/>
    </xf>
    <xf numFmtId="0" fontId="5" fillId="3" borderId="2" xfId="0" applyFont="1" applyFill="1" applyBorder="1" applyAlignment="1">
      <alignment horizontal="center" vertical="top" wrapText="1" readingOrder="1"/>
    </xf>
    <xf numFmtId="0" fontId="5" fillId="3" borderId="14" xfId="0" applyFont="1" applyFill="1" applyBorder="1" applyAlignment="1">
      <alignment horizontal="center" vertical="top" wrapText="1" readingOrder="1"/>
    </xf>
    <xf numFmtId="0" fontId="5" fillId="0" borderId="11" xfId="0" applyFont="1" applyBorder="1" applyAlignment="1">
      <alignment horizontal="center" vertical="top" wrapText="1" readingOrder="1"/>
    </xf>
    <xf numFmtId="0" fontId="5" fillId="0" borderId="12" xfId="0" applyFont="1" applyBorder="1" applyAlignment="1">
      <alignment horizontal="center" vertical="top" wrapText="1" readingOrder="1"/>
    </xf>
    <xf numFmtId="0" fontId="5" fillId="0" borderId="2" xfId="0" applyFont="1" applyBorder="1" applyAlignment="1">
      <alignment horizontal="center" vertical="top" wrapText="1" readingOrder="1"/>
    </xf>
    <xf numFmtId="0" fontId="5" fillId="0" borderId="14" xfId="0" applyFont="1" applyBorder="1" applyAlignment="1">
      <alignment horizontal="center" vertical="top" wrapText="1" readingOrder="1"/>
    </xf>
    <xf numFmtId="0" fontId="1" fillId="0" borderId="14" xfId="0" applyFont="1" applyBorder="1" applyAlignment="1" applyProtection="1">
      <alignment horizontal="center" vertical="top" wrapText="1" readingOrder="1"/>
      <protection locked="0"/>
    </xf>
    <xf numFmtId="0" fontId="1" fillId="0" borderId="12" xfId="0" applyFont="1" applyBorder="1" applyAlignment="1" applyProtection="1">
      <alignment horizontal="center" vertical="top" wrapText="1" readingOrder="1"/>
      <protection locked="0"/>
    </xf>
    <xf numFmtId="0" fontId="1" fillId="0" borderId="2" xfId="0" applyFont="1" applyBorder="1" applyAlignment="1" applyProtection="1">
      <alignment horizontal="center" vertical="top" wrapText="1" readingOrder="1"/>
      <protection locked="0"/>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arcadiso365-my.sharepoint.com/personal/bryan_chen_arcadis-us_com/Documents/Current%20Projects/SCE%20EPL/update%20052423/Helicopter%20Emissions%20Calc%20050422.xls" TargetMode="External"/><Relationship Id="rId1" Type="http://schemas.openxmlformats.org/officeDocument/2006/relationships/externalLinkPath" Target="Helicopter%20Emissions%20Calc%200504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bryan_chen_arcadis-us_com/Documents/Current%20Projects/SCE%20TLRR/Kern/update%20041322/Emission%20Summary%20Kern%20w%20heli%20041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ughes"/>
      <sheetName val="Kmax"/>
      <sheetName val="Summary - DO NOT PRINT"/>
    </sheetNames>
    <sheetDataSet>
      <sheetData sheetId="0" refreshError="1"/>
      <sheetData sheetId="1" refreshError="1"/>
      <sheetData sheetId="2">
        <row r="7">
          <cell r="G7">
            <v>0</v>
          </cell>
          <cell r="H7">
            <v>0</v>
          </cell>
          <cell r="I7">
            <v>0</v>
          </cell>
          <cell r="J7">
            <v>0</v>
          </cell>
          <cell r="K7">
            <v>0</v>
          </cell>
          <cell r="L7">
            <v>0</v>
          </cell>
          <cell r="M7">
            <v>0</v>
          </cell>
          <cell r="N7">
            <v>0</v>
          </cell>
          <cell r="O7">
            <v>0</v>
          </cell>
          <cell r="P7">
            <v>0</v>
          </cell>
          <cell r="Q7">
            <v>0</v>
          </cell>
          <cell r="R7">
            <v>0</v>
          </cell>
          <cell r="S7">
            <v>0</v>
          </cell>
        </row>
        <row r="8">
          <cell r="G8">
            <v>1.2431606000000002</v>
          </cell>
          <cell r="H8">
            <v>1.574287</v>
          </cell>
          <cell r="I8">
            <v>0.59156680000000006</v>
          </cell>
          <cell r="J8">
            <v>1.2081025E-2</v>
          </cell>
          <cell r="K8">
            <v>0.67813679999999998</v>
          </cell>
          <cell r="L8">
            <v>0.15587160600000005</v>
          </cell>
          <cell r="M8">
            <v>324.25124993735301</v>
          </cell>
          <cell r="N8">
            <v>43.3048</v>
          </cell>
          <cell r="O8">
            <v>54.885599999999997</v>
          </cell>
          <cell r="P8">
            <v>30.4282</v>
          </cell>
          <cell r="Q8">
            <v>0.39441111111111116</v>
          </cell>
          <cell r="R8">
            <v>23.654399999999999</v>
          </cell>
          <cell r="S8">
            <v>5.3610480000000011</v>
          </cell>
        </row>
        <row r="9">
          <cell r="G9">
            <v>0</v>
          </cell>
          <cell r="H9">
            <v>0</v>
          </cell>
          <cell r="I9">
            <v>0</v>
          </cell>
          <cell r="J9">
            <v>0</v>
          </cell>
          <cell r="K9">
            <v>0</v>
          </cell>
          <cell r="L9">
            <v>0</v>
          </cell>
          <cell r="M9">
            <v>0</v>
          </cell>
          <cell r="N9">
            <v>0</v>
          </cell>
          <cell r="O9">
            <v>0</v>
          </cell>
          <cell r="P9">
            <v>0</v>
          </cell>
          <cell r="Q9">
            <v>0</v>
          </cell>
          <cell r="R9">
            <v>0</v>
          </cell>
          <cell r="S9">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ual emissions - controlled"/>
      <sheetName val="annual emissions - uncontrolled"/>
      <sheetName val="daily emissions - controlled"/>
      <sheetName val="daily emissions - uncontrolled"/>
      <sheetName val="daily localized - controlled"/>
      <sheetName val="daily localized - uncontrolled"/>
      <sheetName val="thresholds"/>
      <sheetName val="air district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8820-9A44-4C63-9DFE-AD6BF715ED87}">
  <dimension ref="A1:JG37"/>
  <sheetViews>
    <sheetView workbookViewId="0">
      <selection activeCell="JK32" sqref="JK32"/>
    </sheetView>
  </sheetViews>
  <sheetFormatPr defaultColWidth="8.7109375" defaultRowHeight="12"/>
  <cols>
    <col min="1" max="1" width="15.85546875" style="9" customWidth="1"/>
    <col min="2" max="10" width="8.7109375" style="9" hidden="1" customWidth="1"/>
    <col min="11" max="11" width="9.42578125" style="9" hidden="1" customWidth="1"/>
    <col min="12" max="17" width="8.7109375" style="9" hidden="1" customWidth="1"/>
    <col min="18" max="18" width="8.7109375" style="9" customWidth="1"/>
    <col min="19" max="21" width="8.7109375" style="9" hidden="1" customWidth="1"/>
    <col min="22" max="22" width="9.42578125" style="9" hidden="1" customWidth="1"/>
    <col min="23" max="31" width="8.7109375" style="9" hidden="1" customWidth="1"/>
    <col min="32" max="32" width="9.42578125" style="9" hidden="1" customWidth="1"/>
    <col min="33" max="35" width="8.7109375" style="9" hidden="1" customWidth="1"/>
    <col min="36" max="36" width="8.7109375" style="9" customWidth="1"/>
    <col min="37" max="49" width="8.7109375" style="9" hidden="1" customWidth="1"/>
    <col min="50" max="50" width="11.42578125" style="9" hidden="1" customWidth="1"/>
    <col min="51" max="52" width="8.7109375" style="9" hidden="1" customWidth="1"/>
    <col min="53" max="53" width="8.7109375" style="9" customWidth="1"/>
    <col min="54" max="77" width="8.7109375" style="9" hidden="1" customWidth="1"/>
    <col min="78" max="78" width="9.140625" style="9" customWidth="1"/>
    <col min="79" max="89" width="8.7109375" style="9" hidden="1" customWidth="1"/>
    <col min="90" max="90" width="9.42578125" style="9" hidden="1" customWidth="1"/>
    <col min="91" max="128" width="8.7109375" style="9" hidden="1" customWidth="1"/>
    <col min="129" max="129" width="8.7109375" style="9" customWidth="1"/>
    <col min="130" max="130" width="11.42578125" style="9" hidden="1" customWidth="1"/>
    <col min="131" max="178" width="8.7109375" style="9" hidden="1" customWidth="1"/>
    <col min="179" max="179" width="8.7109375" style="9" customWidth="1"/>
    <col min="180" max="203" width="8.7109375" style="9" hidden="1" customWidth="1"/>
    <col min="204" max="204" width="0" style="9" hidden="1" customWidth="1"/>
    <col min="205" max="218" width="8.7109375" style="9" hidden="1" customWidth="1"/>
    <col min="219" max="219" width="10" style="9" hidden="1" customWidth="1"/>
    <col min="220" max="264" width="0" style="9" hidden="1" customWidth="1"/>
    <col min="265" max="265" width="11.42578125" style="9" customWidth="1"/>
    <col min="266" max="266" width="10" style="9" bestFit="1" customWidth="1"/>
    <col min="267" max="267" width="0" style="9" hidden="1" customWidth="1"/>
    <col min="268" max="16384" width="8.7109375" style="9"/>
  </cols>
  <sheetData>
    <row r="1" spans="1:267">
      <c r="A1" s="1" t="s">
        <v>0</v>
      </c>
    </row>
    <row r="2" spans="1:267">
      <c r="A2" s="1" t="s">
        <v>1</v>
      </c>
    </row>
    <row r="3" spans="1:267">
      <c r="A3" s="1" t="s">
        <v>2</v>
      </c>
    </row>
    <row r="4" spans="1:267" ht="12.75" thickBot="1"/>
    <row r="5" spans="1:267">
      <c r="A5" s="13" t="s">
        <v>3</v>
      </c>
      <c r="B5" s="14"/>
      <c r="C5" s="14"/>
      <c r="D5" s="14"/>
      <c r="E5" s="14"/>
      <c r="F5" s="14"/>
      <c r="G5" s="14"/>
      <c r="H5" s="14"/>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6"/>
    </row>
    <row r="6" spans="1:267">
      <c r="A6" s="77" t="s">
        <v>4</v>
      </c>
      <c r="B6" s="76"/>
      <c r="C6" s="76"/>
      <c r="D6" s="76"/>
      <c r="E6" s="76"/>
      <c r="F6" s="76"/>
      <c r="G6" s="76"/>
      <c r="H6" s="76"/>
      <c r="I6" s="76"/>
      <c r="J6" s="76"/>
      <c r="K6" s="76"/>
      <c r="L6" s="76"/>
      <c r="M6" s="76"/>
      <c r="N6" s="75" t="s">
        <v>4</v>
      </c>
      <c r="O6" s="76"/>
      <c r="P6" s="76"/>
      <c r="Q6" s="76"/>
      <c r="R6" s="75" t="s">
        <v>5</v>
      </c>
      <c r="S6" s="76"/>
      <c r="T6" s="76"/>
      <c r="U6" s="76"/>
      <c r="V6" s="76"/>
      <c r="W6" s="76"/>
      <c r="X6" s="76"/>
      <c r="Y6" s="76"/>
      <c r="Z6" s="76"/>
      <c r="AA6" s="76"/>
      <c r="AB6" s="76"/>
      <c r="AC6" s="76"/>
      <c r="AD6" s="76"/>
      <c r="AE6" s="76"/>
      <c r="AF6" s="76"/>
      <c r="AG6" s="76"/>
      <c r="AH6" s="76"/>
      <c r="AI6" s="76"/>
      <c r="AJ6" s="75" t="s">
        <v>6</v>
      </c>
      <c r="AK6" s="76"/>
      <c r="AL6" s="76"/>
      <c r="AM6" s="76"/>
      <c r="AN6" s="76"/>
      <c r="AO6" s="76"/>
      <c r="AP6" s="76"/>
      <c r="AQ6" s="76"/>
      <c r="AR6" s="76"/>
      <c r="AS6" s="76"/>
      <c r="AT6" s="76"/>
      <c r="AU6" s="76"/>
      <c r="AV6" s="76"/>
      <c r="AW6" s="76"/>
      <c r="AX6" s="76"/>
      <c r="AY6" s="76"/>
      <c r="AZ6" s="76"/>
      <c r="BA6" s="75" t="s">
        <v>7</v>
      </c>
      <c r="BB6" s="76"/>
      <c r="BC6" s="76"/>
      <c r="BD6" s="76"/>
      <c r="BE6" s="76"/>
      <c r="BF6" s="76"/>
      <c r="BG6" s="76"/>
      <c r="BH6" s="76"/>
      <c r="BI6" s="76"/>
      <c r="BJ6" s="76"/>
      <c r="BK6" s="76"/>
      <c r="BL6" s="76"/>
      <c r="BM6" s="76"/>
      <c r="BN6" s="76"/>
      <c r="BO6" s="76"/>
      <c r="BP6" s="76"/>
      <c r="BQ6" s="76"/>
      <c r="BR6" s="76"/>
      <c r="BS6" s="76"/>
      <c r="BT6" s="76"/>
      <c r="BU6" s="76"/>
      <c r="BV6" s="76"/>
      <c r="BW6" s="76"/>
      <c r="BX6" s="76"/>
      <c r="BY6" s="76"/>
      <c r="BZ6" s="75" t="s">
        <v>8</v>
      </c>
      <c r="CA6" s="76"/>
      <c r="CB6" s="76"/>
      <c r="CC6" s="76"/>
      <c r="CD6" s="76"/>
      <c r="CE6" s="76"/>
      <c r="CF6" s="76"/>
      <c r="CG6" s="76"/>
      <c r="CH6" s="76"/>
      <c r="CI6" s="76"/>
      <c r="CJ6" s="76"/>
      <c r="CK6" s="76"/>
      <c r="CL6" s="76"/>
      <c r="CM6" s="76"/>
      <c r="CN6" s="75" t="s">
        <v>9</v>
      </c>
      <c r="CO6" s="76"/>
      <c r="CP6" s="76"/>
      <c r="CQ6" s="76"/>
      <c r="CR6" s="76"/>
      <c r="CS6" s="76"/>
      <c r="CT6" s="76"/>
      <c r="CU6" s="76"/>
      <c r="CV6" s="76"/>
      <c r="CW6" s="76"/>
      <c r="CX6" s="76"/>
      <c r="CY6" s="76"/>
      <c r="CZ6" s="76"/>
      <c r="DA6" s="76"/>
      <c r="DB6" s="76"/>
      <c r="DC6" s="76"/>
      <c r="DD6" s="76"/>
      <c r="DE6" s="76"/>
      <c r="DF6" s="76"/>
      <c r="DG6" s="76"/>
      <c r="DH6" s="76"/>
      <c r="DI6" s="76"/>
      <c r="DJ6" s="75" t="s">
        <v>10</v>
      </c>
      <c r="DK6" s="76"/>
      <c r="DL6" s="76"/>
      <c r="DM6" s="76"/>
      <c r="DN6" s="76"/>
      <c r="DO6" s="76"/>
      <c r="DP6" s="76"/>
      <c r="DQ6" s="76"/>
      <c r="DR6" s="76"/>
      <c r="DS6" s="76"/>
      <c r="DT6" s="76"/>
      <c r="DU6" s="76"/>
      <c r="DV6" s="76"/>
      <c r="DW6" s="76"/>
      <c r="DX6" s="76"/>
      <c r="DY6" s="75" t="s">
        <v>11</v>
      </c>
      <c r="DZ6" s="76"/>
      <c r="EA6" s="76"/>
      <c r="EB6" s="76"/>
      <c r="EC6" s="76"/>
      <c r="ED6" s="76"/>
      <c r="EE6" s="76"/>
      <c r="EF6" s="76"/>
      <c r="EG6" s="76"/>
      <c r="EH6" s="76"/>
      <c r="EI6" s="76"/>
      <c r="EJ6" s="76"/>
      <c r="EK6" s="76"/>
      <c r="EL6" s="76"/>
      <c r="EM6" s="76"/>
      <c r="EN6" s="76"/>
      <c r="EO6" s="76"/>
      <c r="EP6" s="76"/>
      <c r="EQ6" s="75" t="s">
        <v>12</v>
      </c>
      <c r="ER6" s="76"/>
      <c r="ES6" s="76"/>
      <c r="ET6" s="76"/>
      <c r="EU6" s="76"/>
      <c r="EV6" s="76"/>
      <c r="EW6" s="76"/>
      <c r="EX6" s="76"/>
      <c r="EY6" s="76"/>
      <c r="EZ6" s="76"/>
      <c r="FA6" s="76"/>
      <c r="FB6" s="76"/>
      <c r="FC6" s="76"/>
      <c r="FD6" s="76"/>
      <c r="FE6" s="75" t="s">
        <v>13</v>
      </c>
      <c r="FF6" s="76"/>
      <c r="FG6" s="76"/>
      <c r="FH6" s="76"/>
      <c r="FI6" s="76"/>
      <c r="FJ6" s="76"/>
      <c r="FK6" s="76"/>
      <c r="FL6" s="76"/>
      <c r="FM6" s="76"/>
      <c r="FN6" s="76"/>
      <c r="FO6" s="76"/>
      <c r="FP6" s="76"/>
      <c r="FQ6" s="76"/>
      <c r="FR6" s="76"/>
      <c r="FS6" s="76"/>
      <c r="FT6" s="76"/>
      <c r="FU6" s="76"/>
      <c r="FV6" s="76"/>
      <c r="FW6" s="75" t="s">
        <v>14</v>
      </c>
      <c r="FX6" s="76"/>
      <c r="FY6" s="76"/>
      <c r="FZ6" s="76"/>
      <c r="GA6" s="76"/>
      <c r="GB6" s="76"/>
      <c r="GC6" s="76"/>
      <c r="GD6" s="76"/>
      <c r="GE6" s="76"/>
      <c r="GF6" s="76"/>
      <c r="GG6" s="76"/>
      <c r="GH6" s="76"/>
      <c r="GI6" s="76"/>
      <c r="GJ6" s="76"/>
      <c r="GK6" s="76"/>
      <c r="GL6" s="75" t="s">
        <v>15</v>
      </c>
      <c r="GM6" s="76"/>
      <c r="GN6" s="76"/>
      <c r="GO6" s="76"/>
      <c r="GP6" s="76"/>
      <c r="GQ6" s="76"/>
      <c r="GR6" s="76"/>
      <c r="GS6" s="76"/>
      <c r="GT6" s="76"/>
      <c r="GU6" s="76"/>
      <c r="GV6" s="76"/>
      <c r="GW6" s="76"/>
      <c r="GX6" s="75" t="s">
        <v>16</v>
      </c>
      <c r="GY6" s="76"/>
      <c r="GZ6" s="76"/>
      <c r="HA6" s="76"/>
      <c r="HB6" s="76"/>
      <c r="HC6" s="76"/>
      <c r="HD6" s="76"/>
      <c r="HE6" s="76"/>
      <c r="HF6" s="76"/>
      <c r="HG6" s="76"/>
      <c r="HH6" s="76"/>
      <c r="HI6" s="76"/>
      <c r="HJ6" s="76"/>
      <c r="HK6" s="76"/>
      <c r="HL6" s="76"/>
      <c r="HM6" s="76"/>
      <c r="HN6" s="76"/>
      <c r="HO6" s="75" t="s">
        <v>17</v>
      </c>
      <c r="HP6" s="76"/>
      <c r="HQ6" s="76"/>
      <c r="HR6" s="76"/>
      <c r="HS6" s="76"/>
      <c r="HT6" s="76"/>
      <c r="HU6" s="76"/>
      <c r="HV6" s="76"/>
      <c r="HW6" s="76"/>
      <c r="HX6" s="76"/>
      <c r="HY6" s="76"/>
      <c r="HZ6" s="76"/>
      <c r="IA6" s="75" t="s">
        <v>18</v>
      </c>
      <c r="IB6" s="76"/>
      <c r="IC6" s="76"/>
      <c r="ID6" s="76"/>
      <c r="IE6" s="76"/>
      <c r="IF6" s="76"/>
      <c r="IG6" s="76"/>
      <c r="IH6" s="76"/>
      <c r="II6" s="76"/>
      <c r="IJ6" s="76"/>
      <c r="IK6" s="76"/>
      <c r="IL6" s="76"/>
      <c r="IM6" s="76"/>
      <c r="IN6" s="76"/>
      <c r="IO6" s="76"/>
      <c r="IP6" s="76"/>
      <c r="IQ6" s="75" t="s">
        <v>19</v>
      </c>
      <c r="IR6" s="76"/>
      <c r="IS6" s="76"/>
      <c r="IT6" s="76"/>
      <c r="IU6" s="76"/>
      <c r="IV6" s="76"/>
      <c r="IW6" s="76"/>
      <c r="IX6" s="76"/>
      <c r="IY6" s="76"/>
      <c r="IZ6" s="76"/>
      <c r="JA6" s="76"/>
      <c r="JB6" s="76"/>
      <c r="JC6" s="76"/>
      <c r="JD6" s="76"/>
      <c r="JE6" s="51" t="s">
        <v>20</v>
      </c>
    </row>
    <row r="7" spans="1:267">
      <c r="A7" s="77" t="s">
        <v>21</v>
      </c>
      <c r="B7" s="76"/>
      <c r="C7" s="76"/>
      <c r="D7" s="76"/>
      <c r="E7" s="76"/>
      <c r="F7" s="76"/>
      <c r="G7" s="76"/>
      <c r="H7" s="76"/>
      <c r="I7" s="76"/>
      <c r="J7" s="76"/>
      <c r="K7" s="76"/>
      <c r="L7" s="76"/>
      <c r="M7" s="76"/>
      <c r="N7" s="75" t="s">
        <v>22</v>
      </c>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c r="BQ7" s="76"/>
      <c r="BR7" s="76"/>
      <c r="BS7" s="76"/>
      <c r="BT7" s="76"/>
      <c r="BU7" s="76"/>
      <c r="BV7" s="76"/>
      <c r="BW7" s="76"/>
      <c r="BX7" s="76"/>
      <c r="BY7" s="76"/>
      <c r="BZ7" s="76"/>
      <c r="CA7" s="76"/>
      <c r="CB7" s="76"/>
      <c r="CC7" s="76"/>
      <c r="CD7" s="76"/>
      <c r="CE7" s="76"/>
      <c r="CF7" s="76"/>
      <c r="CG7" s="76"/>
      <c r="CH7" s="76"/>
      <c r="CI7" s="76"/>
      <c r="CJ7" s="76"/>
      <c r="CK7" s="76"/>
      <c r="CL7" s="76"/>
      <c r="CM7" s="76"/>
      <c r="CN7" s="76"/>
      <c r="CO7" s="76"/>
      <c r="CP7" s="76"/>
      <c r="CQ7" s="76"/>
      <c r="CR7" s="76"/>
      <c r="CS7" s="76"/>
      <c r="CT7" s="76"/>
      <c r="CU7" s="76"/>
      <c r="CV7" s="76"/>
      <c r="CW7" s="76"/>
      <c r="CX7" s="76"/>
      <c r="CY7" s="76"/>
      <c r="CZ7" s="76"/>
      <c r="DA7" s="76"/>
      <c r="DB7" s="76"/>
      <c r="DC7" s="76"/>
      <c r="DD7" s="76"/>
      <c r="DE7" s="76"/>
      <c r="DF7" s="76"/>
      <c r="DG7" s="76"/>
      <c r="DH7" s="76"/>
      <c r="DI7" s="76"/>
      <c r="DJ7" s="76"/>
      <c r="DK7" s="76"/>
      <c r="DL7" s="76"/>
      <c r="DM7" s="76"/>
      <c r="DN7" s="76"/>
      <c r="DO7" s="76"/>
      <c r="DP7" s="76"/>
      <c r="DQ7" s="76"/>
      <c r="DR7" s="76"/>
      <c r="DS7" s="76"/>
      <c r="DT7" s="76"/>
      <c r="DU7" s="76"/>
      <c r="DV7" s="76"/>
      <c r="DW7" s="76"/>
      <c r="DX7" s="76"/>
      <c r="DY7" s="76"/>
      <c r="DZ7" s="76"/>
      <c r="EA7" s="76"/>
      <c r="EB7" s="76"/>
      <c r="EC7" s="76"/>
      <c r="ED7" s="76"/>
      <c r="EE7" s="76"/>
      <c r="EF7" s="76"/>
      <c r="EG7" s="76"/>
      <c r="EH7" s="76"/>
      <c r="EI7" s="76"/>
      <c r="EJ7" s="76"/>
      <c r="EK7" s="76"/>
      <c r="EL7" s="76"/>
      <c r="EM7" s="76"/>
      <c r="EN7" s="76"/>
      <c r="EO7" s="76"/>
      <c r="EP7" s="76"/>
      <c r="EQ7" s="76"/>
      <c r="ER7" s="76"/>
      <c r="ES7" s="76"/>
      <c r="ET7" s="76"/>
      <c r="EU7" s="76"/>
      <c r="EV7" s="76"/>
      <c r="EW7" s="76"/>
      <c r="EX7" s="76"/>
      <c r="EY7" s="76"/>
      <c r="EZ7" s="76"/>
      <c r="FA7" s="76"/>
      <c r="FB7" s="76"/>
      <c r="FC7" s="76"/>
      <c r="FD7" s="76"/>
      <c r="FE7" s="76"/>
      <c r="FF7" s="76"/>
      <c r="FG7" s="76"/>
      <c r="FH7" s="76"/>
      <c r="FI7" s="76"/>
      <c r="FJ7" s="76"/>
      <c r="FK7" s="76"/>
      <c r="FL7" s="76"/>
      <c r="FM7" s="76"/>
      <c r="FN7" s="76"/>
      <c r="FO7" s="76"/>
      <c r="FP7" s="76"/>
      <c r="FQ7" s="76"/>
      <c r="FR7" s="76"/>
      <c r="FS7" s="76"/>
      <c r="FT7" s="76"/>
      <c r="FU7" s="76"/>
      <c r="FV7" s="76"/>
      <c r="FW7" s="76"/>
      <c r="FX7" s="76"/>
      <c r="FY7" s="76"/>
      <c r="FZ7" s="76"/>
      <c r="GA7" s="76"/>
      <c r="GB7" s="76"/>
      <c r="GC7" s="76"/>
      <c r="GD7" s="76"/>
      <c r="GE7" s="76"/>
      <c r="GF7" s="76"/>
      <c r="GG7" s="76"/>
      <c r="GH7" s="76"/>
      <c r="GI7" s="76"/>
      <c r="GJ7" s="76"/>
      <c r="GK7" s="76"/>
      <c r="GL7" s="75" t="s">
        <v>23</v>
      </c>
      <c r="GM7" s="76"/>
      <c r="GN7" s="76"/>
      <c r="GO7" s="76"/>
      <c r="GP7" s="76"/>
      <c r="GQ7" s="76"/>
      <c r="GR7" s="76"/>
      <c r="GS7" s="76"/>
      <c r="GT7" s="76"/>
      <c r="GU7" s="76"/>
      <c r="GV7" s="76"/>
      <c r="GW7" s="76"/>
      <c r="GX7" s="76"/>
      <c r="GY7" s="76"/>
      <c r="GZ7" s="76"/>
      <c r="HA7" s="76"/>
      <c r="HB7" s="76"/>
      <c r="HC7" s="76"/>
      <c r="HD7" s="76"/>
      <c r="HE7" s="76"/>
      <c r="HF7" s="76"/>
      <c r="HG7" s="76"/>
      <c r="HH7" s="76"/>
      <c r="HI7" s="76"/>
      <c r="HJ7" s="76"/>
      <c r="HK7" s="76"/>
      <c r="HL7" s="76"/>
      <c r="HM7" s="76"/>
      <c r="HN7" s="76"/>
      <c r="HO7" s="76"/>
      <c r="HP7" s="76"/>
      <c r="HQ7" s="76"/>
      <c r="HR7" s="76"/>
      <c r="HS7" s="76"/>
      <c r="HT7" s="76"/>
      <c r="HU7" s="76"/>
      <c r="HV7" s="76"/>
      <c r="HW7" s="76"/>
      <c r="HX7" s="76"/>
      <c r="HY7" s="76"/>
      <c r="HZ7" s="76"/>
      <c r="IA7" s="76"/>
      <c r="IB7" s="76"/>
      <c r="IC7" s="76"/>
      <c r="ID7" s="76"/>
      <c r="IE7" s="76"/>
      <c r="IF7" s="76"/>
      <c r="IG7" s="76"/>
      <c r="IH7" s="76"/>
      <c r="II7" s="76"/>
      <c r="IJ7" s="76"/>
      <c r="IK7" s="76"/>
      <c r="IL7" s="76"/>
      <c r="IM7" s="76"/>
      <c r="IN7" s="76"/>
      <c r="IO7" s="76"/>
      <c r="IP7" s="76"/>
      <c r="IQ7" s="76"/>
      <c r="IR7" s="76"/>
      <c r="IS7" s="76"/>
      <c r="IT7" s="76"/>
      <c r="IU7" s="76"/>
      <c r="IV7" s="76"/>
      <c r="IW7" s="76"/>
      <c r="IX7" s="76"/>
      <c r="IY7" s="76"/>
      <c r="IZ7" s="76"/>
      <c r="JA7" s="76"/>
      <c r="JB7" s="76"/>
      <c r="JC7" s="76"/>
      <c r="JD7" s="76"/>
      <c r="JE7" s="78"/>
    </row>
    <row r="8" spans="1:267" ht="12" customHeight="1">
      <c r="A8" s="79" t="s">
        <v>24</v>
      </c>
      <c r="B8" s="76"/>
      <c r="C8" s="76"/>
      <c r="D8" s="76"/>
      <c r="E8" s="76"/>
      <c r="F8" s="76"/>
      <c r="G8" s="76"/>
      <c r="H8" s="76"/>
      <c r="I8" s="76"/>
      <c r="J8" s="76"/>
      <c r="K8" s="76"/>
      <c r="L8" s="76"/>
      <c r="M8" s="76"/>
      <c r="N8" s="80" t="s">
        <v>4</v>
      </c>
      <c r="O8" s="76"/>
      <c r="P8" s="76"/>
      <c r="Q8" s="76"/>
      <c r="R8" s="2">
        <v>3.4359698586781798E-2</v>
      </c>
      <c r="S8" s="5">
        <v>2.43139864693354E-2</v>
      </c>
      <c r="T8" s="5">
        <v>2.43139864693354E-2</v>
      </c>
      <c r="U8" s="5">
        <v>2.43139864693354E-2</v>
      </c>
      <c r="V8" s="5">
        <v>2.43139864693354E-2</v>
      </c>
      <c r="W8" s="5">
        <v>2.43139864693354E-2</v>
      </c>
      <c r="X8" s="5">
        <v>2.43139864693354E-2</v>
      </c>
      <c r="Y8" s="5">
        <v>2.43139864693354E-2</v>
      </c>
      <c r="Z8" s="5">
        <v>2.43139864693354E-2</v>
      </c>
      <c r="AA8" s="5">
        <v>2.43139864693354E-2</v>
      </c>
      <c r="AB8" s="5">
        <v>2.43139864693354E-2</v>
      </c>
      <c r="AC8" s="5">
        <v>2.43139864693354E-2</v>
      </c>
      <c r="AD8" s="5">
        <v>2.43139864693354E-2</v>
      </c>
      <c r="AE8" s="5">
        <v>2.43139864693354E-2</v>
      </c>
      <c r="AF8" s="5">
        <v>2.43139864693354E-2</v>
      </c>
      <c r="AG8" s="5">
        <v>2.43139864693354E-2</v>
      </c>
      <c r="AH8" s="5">
        <v>2.43139864693354E-2</v>
      </c>
      <c r="AI8" s="5">
        <v>2.43139864693354E-2</v>
      </c>
      <c r="AJ8" s="35">
        <v>0.29264381511915699</v>
      </c>
      <c r="AK8" s="5">
        <v>0.20895295776043701</v>
      </c>
      <c r="AL8" s="5">
        <v>0.20895295776043701</v>
      </c>
      <c r="AM8" s="5">
        <v>0.20895295776043701</v>
      </c>
      <c r="AN8" s="5">
        <v>0.20895295776043701</v>
      </c>
      <c r="AO8" s="5">
        <v>0.20895295776043701</v>
      </c>
      <c r="AP8" s="5">
        <v>0.20895295776043701</v>
      </c>
      <c r="AQ8" s="5">
        <v>0.20895295776043701</v>
      </c>
      <c r="AR8" s="5">
        <v>0.20895295776043701</v>
      </c>
      <c r="AS8" s="5">
        <v>0.20895295776043701</v>
      </c>
      <c r="AT8" s="5">
        <v>0.20895295776043701</v>
      </c>
      <c r="AU8" s="5">
        <v>0.20895295776043701</v>
      </c>
      <c r="AV8" s="5">
        <v>0.20895295776043701</v>
      </c>
      <c r="AW8" s="5">
        <v>0.20895295776043701</v>
      </c>
      <c r="AX8" s="5">
        <v>0.20895295776043701</v>
      </c>
      <c r="AY8" s="5">
        <v>0.20895295776043701</v>
      </c>
      <c r="AZ8" s="5">
        <v>0.20895295776043701</v>
      </c>
      <c r="BA8" s="35">
        <v>0.50052703597002202</v>
      </c>
      <c r="BB8" s="5">
        <v>0.395161867871473</v>
      </c>
      <c r="BC8" s="5">
        <v>0.395161867871473</v>
      </c>
      <c r="BD8" s="5">
        <v>0.395161867871473</v>
      </c>
      <c r="BE8" s="5">
        <v>0.395161867871473</v>
      </c>
      <c r="BF8" s="5">
        <v>0.395161867871473</v>
      </c>
      <c r="BG8" s="5">
        <v>0.395161867871473</v>
      </c>
      <c r="BH8" s="5">
        <v>0.395161867871473</v>
      </c>
      <c r="BI8" s="5">
        <v>0.395161867871473</v>
      </c>
      <c r="BJ8" s="5">
        <v>0.395161867871473</v>
      </c>
      <c r="BK8" s="5">
        <v>0.395161867871473</v>
      </c>
      <c r="BL8" s="5">
        <v>0.395161867871473</v>
      </c>
      <c r="BM8" s="5">
        <v>0.395161867871473</v>
      </c>
      <c r="BN8" s="5">
        <v>0.395161867871473</v>
      </c>
      <c r="BO8" s="5">
        <v>0.395161867871473</v>
      </c>
      <c r="BP8" s="5">
        <v>0.395161867871473</v>
      </c>
      <c r="BQ8" s="5">
        <v>0.395161867871473</v>
      </c>
      <c r="BR8" s="5">
        <v>0.395161867871473</v>
      </c>
      <c r="BS8" s="5">
        <v>0.395161867871473</v>
      </c>
      <c r="BT8" s="5">
        <v>0.395161867871473</v>
      </c>
      <c r="BU8" s="5">
        <v>0.395161867871473</v>
      </c>
      <c r="BV8" s="5">
        <v>0.395161867871473</v>
      </c>
      <c r="BW8" s="5">
        <v>0.395161867871473</v>
      </c>
      <c r="BX8" s="5">
        <v>0.395161867871473</v>
      </c>
      <c r="BY8" s="5">
        <v>0.395161867871473</v>
      </c>
      <c r="BZ8" s="38">
        <v>1.21651484189202E-3</v>
      </c>
      <c r="CA8" s="5">
        <v>8.6694853763070502E-4</v>
      </c>
      <c r="CB8" s="5">
        <v>8.6694853763070502E-4</v>
      </c>
      <c r="CC8" s="5">
        <v>8.6694853763070502E-4</v>
      </c>
      <c r="CD8" s="5">
        <v>8.6694853763070502E-4</v>
      </c>
      <c r="CE8" s="5">
        <v>8.6694853763070502E-4</v>
      </c>
      <c r="CF8" s="5">
        <v>8.6694853763070502E-4</v>
      </c>
      <c r="CG8" s="5">
        <v>8.6694853763070502E-4</v>
      </c>
      <c r="CH8" s="5">
        <v>8.6694853763070502E-4</v>
      </c>
      <c r="CI8" s="5">
        <v>8.6694853763070502E-4</v>
      </c>
      <c r="CJ8" s="5">
        <v>8.6694853763070502E-4</v>
      </c>
      <c r="CK8" s="5">
        <v>8.6694853763070502E-4</v>
      </c>
      <c r="CL8" s="5">
        <v>8.6694853763070502E-4</v>
      </c>
      <c r="CM8" s="5">
        <v>8.6694853763070502E-4</v>
      </c>
      <c r="CN8" s="5">
        <v>0.91500000000000004</v>
      </c>
      <c r="CO8" s="5"/>
      <c r="CP8" s="5"/>
      <c r="CQ8" s="5"/>
      <c r="CR8" s="5"/>
      <c r="CS8" s="5"/>
      <c r="CT8" s="5"/>
      <c r="CU8" s="5"/>
      <c r="CV8" s="5"/>
      <c r="CW8" s="5"/>
      <c r="CX8" s="5"/>
      <c r="CY8" s="5"/>
      <c r="CZ8" s="5"/>
      <c r="DA8" s="5"/>
      <c r="DB8" s="5"/>
      <c r="DC8" s="5"/>
      <c r="DD8" s="5"/>
      <c r="DE8" s="5"/>
      <c r="DF8" s="5"/>
      <c r="DG8" s="5"/>
      <c r="DH8" s="5"/>
      <c r="DI8" s="5"/>
      <c r="DJ8" s="5">
        <v>6.5300000000000002E-3</v>
      </c>
      <c r="DK8" s="5"/>
      <c r="DL8" s="5"/>
      <c r="DM8" s="5"/>
      <c r="DN8" s="5"/>
      <c r="DO8" s="5"/>
      <c r="DP8" s="5"/>
      <c r="DQ8" s="5"/>
      <c r="DR8" s="5"/>
      <c r="DS8" s="5"/>
      <c r="DT8" s="5"/>
      <c r="DU8" s="5"/>
      <c r="DV8" s="5"/>
      <c r="DW8" s="5"/>
      <c r="DX8" s="5"/>
      <c r="DY8" s="35">
        <v>2.24324229831752</v>
      </c>
      <c r="DZ8" s="35">
        <v>1.0916674757138001</v>
      </c>
      <c r="EA8" s="35">
        <v>1.0916674757138001</v>
      </c>
      <c r="EB8" s="35">
        <v>1.0916674757138001</v>
      </c>
      <c r="EC8" s="35">
        <v>1.0916674757138001</v>
      </c>
      <c r="ED8" s="35">
        <v>1.0916674757138001</v>
      </c>
      <c r="EE8" s="35">
        <v>1.0916674757138001</v>
      </c>
      <c r="EF8" s="35">
        <v>1.0916674757138001</v>
      </c>
      <c r="EG8" s="35">
        <v>1.0916674757138001</v>
      </c>
      <c r="EH8" s="35">
        <v>1.0916674757138001</v>
      </c>
      <c r="EI8" s="35">
        <v>1.0916674757138001</v>
      </c>
      <c r="EJ8" s="35">
        <v>1.0916674757138001</v>
      </c>
      <c r="EK8" s="35">
        <v>1.0916674757138001</v>
      </c>
      <c r="EL8" s="35">
        <v>1.0916674757138001</v>
      </c>
      <c r="EM8" s="35">
        <v>1.0916674757138001</v>
      </c>
      <c r="EN8" s="35">
        <v>1.0916674757138001</v>
      </c>
      <c r="EO8" s="35">
        <v>1.0916674757138001</v>
      </c>
      <c r="EP8" s="35">
        <v>1.0916674757138001</v>
      </c>
      <c r="EQ8" s="35">
        <v>9.6100000000000005E-2</v>
      </c>
      <c r="ER8" s="35"/>
      <c r="ES8" s="35"/>
      <c r="ET8" s="35"/>
      <c r="EU8" s="35"/>
      <c r="EV8" s="35"/>
      <c r="EW8" s="35"/>
      <c r="EX8" s="35"/>
      <c r="EY8" s="35"/>
      <c r="EZ8" s="35"/>
      <c r="FA8" s="35"/>
      <c r="FB8" s="35"/>
      <c r="FC8" s="35"/>
      <c r="FD8" s="35"/>
      <c r="FE8" s="35">
        <v>6.2300000000000003E-3</v>
      </c>
      <c r="FF8" s="35"/>
      <c r="FG8" s="35"/>
      <c r="FH8" s="35"/>
      <c r="FI8" s="35"/>
      <c r="FJ8" s="35"/>
      <c r="FK8" s="35"/>
      <c r="FL8" s="35"/>
      <c r="FM8" s="35"/>
      <c r="FN8" s="35"/>
      <c r="FO8" s="35"/>
      <c r="FP8" s="35"/>
      <c r="FQ8" s="35"/>
      <c r="FR8" s="35"/>
      <c r="FS8" s="35"/>
      <c r="FT8" s="35"/>
      <c r="FU8" s="35"/>
      <c r="FV8" s="35"/>
      <c r="FW8" s="35">
        <v>0.23448203139366</v>
      </c>
      <c r="FX8" s="5">
        <v>0.117286704104481</v>
      </c>
      <c r="FY8" s="5">
        <v>0.117286704104481</v>
      </c>
      <c r="FZ8" s="5">
        <v>0.117286704104481</v>
      </c>
      <c r="GA8" s="5">
        <v>0.117286704104481</v>
      </c>
      <c r="GB8" s="5">
        <v>0.117286704104481</v>
      </c>
      <c r="GC8" s="5">
        <v>0.117286704104481</v>
      </c>
      <c r="GD8" s="5">
        <v>0.117286704104481</v>
      </c>
      <c r="GE8" s="5">
        <v>0.117286704104481</v>
      </c>
      <c r="GF8" s="5">
        <v>0.117286704104481</v>
      </c>
      <c r="GG8" s="5">
        <v>0.117286704104481</v>
      </c>
      <c r="GH8" s="5">
        <v>0.117286704104481</v>
      </c>
      <c r="GI8" s="5">
        <v>0.117286704104481</v>
      </c>
      <c r="GJ8" s="5">
        <v>0.117286704104481</v>
      </c>
      <c r="GK8" s="5">
        <v>0.117286704104481</v>
      </c>
      <c r="GL8" s="5">
        <v>0</v>
      </c>
      <c r="GM8" s="5"/>
      <c r="GN8" s="5"/>
      <c r="GO8" s="5"/>
      <c r="GP8" s="5"/>
      <c r="GQ8" s="5"/>
      <c r="GR8" s="5"/>
      <c r="GS8" s="5"/>
      <c r="GT8" s="5"/>
      <c r="GU8" s="5"/>
      <c r="GV8" s="5"/>
      <c r="GW8" s="5"/>
      <c r="GX8" s="5">
        <v>76.453800000000001</v>
      </c>
      <c r="GY8" s="5"/>
      <c r="GZ8" s="5"/>
      <c r="HA8" s="5"/>
      <c r="HB8" s="5"/>
      <c r="HC8" s="5"/>
      <c r="HD8" s="5"/>
      <c r="HE8" s="5"/>
      <c r="HF8" s="5"/>
      <c r="HG8" s="5"/>
      <c r="HH8" s="5"/>
      <c r="HI8" s="5"/>
      <c r="HJ8" s="5"/>
      <c r="HK8" s="5"/>
      <c r="HL8" s="5"/>
      <c r="HM8" s="5"/>
      <c r="HN8" s="5"/>
      <c r="HO8" s="5">
        <v>76.453800000000001</v>
      </c>
      <c r="HP8" s="5"/>
      <c r="HQ8" s="5"/>
      <c r="HR8" s="5"/>
      <c r="HS8" s="5"/>
      <c r="HT8" s="5"/>
      <c r="HU8" s="5"/>
      <c r="HV8" s="5"/>
      <c r="HW8" s="5"/>
      <c r="HX8" s="5"/>
      <c r="HY8" s="5"/>
      <c r="HZ8" s="5"/>
      <c r="IA8" s="5">
        <v>1.01E-2</v>
      </c>
      <c r="IB8" s="5"/>
      <c r="IC8" s="5"/>
      <c r="ID8" s="5"/>
      <c r="IE8" s="5"/>
      <c r="IF8" s="5"/>
      <c r="IG8" s="5"/>
      <c r="IH8" s="5"/>
      <c r="II8" s="5"/>
      <c r="IJ8" s="5"/>
      <c r="IK8" s="5"/>
      <c r="IL8" s="5"/>
      <c r="IM8" s="5"/>
      <c r="IN8" s="5"/>
      <c r="IO8" s="5"/>
      <c r="IP8" s="5"/>
      <c r="IQ8" s="5">
        <v>4.0699999999999998E-3</v>
      </c>
      <c r="IR8" s="5"/>
      <c r="IS8" s="5"/>
      <c r="IT8" s="5"/>
      <c r="IU8" s="5"/>
      <c r="IV8" s="5"/>
      <c r="IW8" s="5"/>
      <c r="IX8" s="5"/>
      <c r="IY8" s="5"/>
      <c r="IZ8" s="5"/>
      <c r="JA8" s="5"/>
      <c r="JB8" s="5"/>
      <c r="JC8" s="5"/>
      <c r="JD8" s="5"/>
      <c r="JE8" s="53">
        <v>135.35018292647999</v>
      </c>
      <c r="JF8"/>
      <c r="JG8" s="26"/>
    </row>
    <row r="9" spans="1:267" ht="12" customHeight="1">
      <c r="A9" s="79" t="s">
        <v>25</v>
      </c>
      <c r="B9" s="76"/>
      <c r="C9" s="76"/>
      <c r="D9" s="76"/>
      <c r="E9" s="76"/>
      <c r="F9" s="76"/>
      <c r="G9" s="76"/>
      <c r="H9" s="76"/>
      <c r="I9" s="76"/>
      <c r="J9" s="76"/>
      <c r="K9" s="76"/>
      <c r="L9" s="76"/>
      <c r="M9" s="76"/>
      <c r="N9" s="80" t="s">
        <v>4</v>
      </c>
      <c r="O9" s="76"/>
      <c r="P9" s="76"/>
      <c r="Q9" s="76"/>
      <c r="R9" s="5">
        <v>0.23558662065813901</v>
      </c>
      <c r="S9" s="5">
        <v>0.225868569690828</v>
      </c>
      <c r="T9" s="5">
        <v>0.225868569690828</v>
      </c>
      <c r="U9" s="5">
        <v>0.225868569690828</v>
      </c>
      <c r="V9" s="5">
        <v>0.225868569690828</v>
      </c>
      <c r="W9" s="5">
        <v>0.225868569690828</v>
      </c>
      <c r="X9" s="5">
        <v>0.225868569690828</v>
      </c>
      <c r="Y9" s="5">
        <v>0.225868569690828</v>
      </c>
      <c r="Z9" s="5">
        <v>0.225868569690828</v>
      </c>
      <c r="AA9" s="5">
        <v>0.225868569690828</v>
      </c>
      <c r="AB9" s="5">
        <v>0.225868569690828</v>
      </c>
      <c r="AC9" s="5">
        <v>0.225868569690828</v>
      </c>
      <c r="AD9" s="5">
        <v>0.225868569690828</v>
      </c>
      <c r="AE9" s="5">
        <v>0.225868569690828</v>
      </c>
      <c r="AF9" s="5">
        <v>0.225868569690828</v>
      </c>
      <c r="AG9" s="5">
        <v>0.225868569690828</v>
      </c>
      <c r="AH9" s="5">
        <v>0.225868569690828</v>
      </c>
      <c r="AI9" s="5">
        <v>0.225868569690828</v>
      </c>
      <c r="AJ9" s="5">
        <v>1.8229864799113</v>
      </c>
      <c r="AK9" s="5">
        <v>1.7107902423492301</v>
      </c>
      <c r="AL9" s="5">
        <v>1.7107902423492301</v>
      </c>
      <c r="AM9" s="5">
        <v>1.7107902423492301</v>
      </c>
      <c r="AN9" s="5">
        <v>1.7107902423492301</v>
      </c>
      <c r="AO9" s="5">
        <v>1.7107902423492301</v>
      </c>
      <c r="AP9" s="5">
        <v>1.7107902423492301</v>
      </c>
      <c r="AQ9" s="5">
        <v>1.7107902423492301</v>
      </c>
      <c r="AR9" s="5">
        <v>1.7107902423492301</v>
      </c>
      <c r="AS9" s="5">
        <v>1.7107902423492301</v>
      </c>
      <c r="AT9" s="5">
        <v>1.7107902423492301</v>
      </c>
      <c r="AU9" s="5">
        <v>1.7107902423492301</v>
      </c>
      <c r="AV9" s="5">
        <v>1.7107902423492301</v>
      </c>
      <c r="AW9" s="5">
        <v>1.7107902423492301</v>
      </c>
      <c r="AX9" s="5">
        <v>1.7107902423492301</v>
      </c>
      <c r="AY9" s="5">
        <v>1.7107902423492301</v>
      </c>
      <c r="AZ9" s="5">
        <v>1.7107902423492301</v>
      </c>
      <c r="BA9" s="5">
        <v>6.0030993765507104</v>
      </c>
      <c r="BB9" s="5">
        <v>6.2703927996847302</v>
      </c>
      <c r="BC9" s="5">
        <v>6.2703927996847302</v>
      </c>
      <c r="BD9" s="5">
        <v>6.2703927996847302</v>
      </c>
      <c r="BE9" s="5">
        <v>6.2703927996847302</v>
      </c>
      <c r="BF9" s="5">
        <v>6.2703927996847302</v>
      </c>
      <c r="BG9" s="5">
        <v>6.2703927996847302</v>
      </c>
      <c r="BH9" s="5">
        <v>6.2703927996847302</v>
      </c>
      <c r="BI9" s="5">
        <v>6.2703927996847302</v>
      </c>
      <c r="BJ9" s="5">
        <v>6.2703927996847302</v>
      </c>
      <c r="BK9" s="5">
        <v>6.2703927996847302</v>
      </c>
      <c r="BL9" s="5">
        <v>6.2703927996847302</v>
      </c>
      <c r="BM9" s="5">
        <v>6.2703927996847302</v>
      </c>
      <c r="BN9" s="5">
        <v>6.2703927996847302</v>
      </c>
      <c r="BO9" s="5">
        <v>6.2703927996847302</v>
      </c>
      <c r="BP9" s="5">
        <v>6.2703927996847302</v>
      </c>
      <c r="BQ9" s="5">
        <v>6.2703927996847302</v>
      </c>
      <c r="BR9" s="5">
        <v>6.2703927996847302</v>
      </c>
      <c r="BS9" s="5">
        <v>6.2703927996847302</v>
      </c>
      <c r="BT9" s="5">
        <v>6.2703927996847302</v>
      </c>
      <c r="BU9" s="5">
        <v>6.2703927996847302</v>
      </c>
      <c r="BV9" s="5">
        <v>6.2703927996847302</v>
      </c>
      <c r="BW9" s="5">
        <v>6.2703927996847302</v>
      </c>
      <c r="BX9" s="5">
        <v>6.2703927996847302</v>
      </c>
      <c r="BY9" s="5">
        <v>6.2703927996847302</v>
      </c>
      <c r="BZ9" s="2">
        <v>1.32853036890201E-2</v>
      </c>
      <c r="CA9" s="5">
        <v>1.35156550270561E-2</v>
      </c>
      <c r="CB9" s="5">
        <v>1.35156550270561E-2</v>
      </c>
      <c r="CC9" s="5">
        <v>1.35156550270561E-2</v>
      </c>
      <c r="CD9" s="5">
        <v>1.35156550270561E-2</v>
      </c>
      <c r="CE9" s="5">
        <v>1.35156550270561E-2</v>
      </c>
      <c r="CF9" s="5">
        <v>1.35156550270561E-2</v>
      </c>
      <c r="CG9" s="5">
        <v>1.35156550270561E-2</v>
      </c>
      <c r="CH9" s="5">
        <v>1.35156550270561E-2</v>
      </c>
      <c r="CI9" s="5">
        <v>1.35156550270561E-2</v>
      </c>
      <c r="CJ9" s="5">
        <v>1.35156550270561E-2</v>
      </c>
      <c r="CK9" s="5">
        <v>1.35156550270561E-2</v>
      </c>
      <c r="CL9" s="5">
        <v>1.35156550270561E-2</v>
      </c>
      <c r="CM9" s="5">
        <v>1.35156550270561E-2</v>
      </c>
      <c r="CN9" s="5">
        <v>6.1035000000000004</v>
      </c>
      <c r="CO9" s="5"/>
      <c r="CP9" s="5"/>
      <c r="CQ9" s="5"/>
      <c r="CR9" s="5"/>
      <c r="CS9" s="5"/>
      <c r="CT9" s="5"/>
      <c r="CU9" s="5"/>
      <c r="CV9" s="5"/>
      <c r="CW9" s="5"/>
      <c r="CX9" s="5"/>
      <c r="CY9" s="5"/>
      <c r="CZ9" s="5"/>
      <c r="DA9" s="5"/>
      <c r="DB9" s="5"/>
      <c r="DC9" s="5"/>
      <c r="DD9" s="5"/>
      <c r="DE9" s="5"/>
      <c r="DF9" s="5"/>
      <c r="DG9" s="5"/>
      <c r="DH9" s="5"/>
      <c r="DI9" s="5"/>
      <c r="DJ9" s="5">
        <v>0.1045</v>
      </c>
      <c r="DK9" s="5"/>
      <c r="DL9" s="5"/>
      <c r="DM9" s="5"/>
      <c r="DN9" s="5"/>
      <c r="DO9" s="5"/>
      <c r="DP9" s="5"/>
      <c r="DQ9" s="5"/>
      <c r="DR9" s="5"/>
      <c r="DS9" s="5"/>
      <c r="DT9" s="5"/>
      <c r="DU9" s="5"/>
      <c r="DV9" s="5"/>
      <c r="DW9" s="5"/>
      <c r="DX9" s="5"/>
      <c r="DY9" s="5">
        <v>16.2374593941467</v>
      </c>
      <c r="DZ9" s="5">
        <v>7.6221089012995504</v>
      </c>
      <c r="EA9" s="5">
        <v>7.6221089012995504</v>
      </c>
      <c r="EB9" s="5">
        <v>7.6221089012995504</v>
      </c>
      <c r="EC9" s="5">
        <v>7.6221089012995504</v>
      </c>
      <c r="ED9" s="5">
        <v>7.6221089012995504</v>
      </c>
      <c r="EE9" s="5">
        <v>7.6221089012995504</v>
      </c>
      <c r="EF9" s="5">
        <v>7.6221089012995504</v>
      </c>
      <c r="EG9" s="5">
        <v>7.6221089012995504</v>
      </c>
      <c r="EH9" s="5">
        <v>7.6221089012995504</v>
      </c>
      <c r="EI9" s="5">
        <v>7.6221089012995504</v>
      </c>
      <c r="EJ9" s="5">
        <v>7.6221089012995504</v>
      </c>
      <c r="EK9" s="5">
        <v>7.6221089012995504</v>
      </c>
      <c r="EL9" s="5">
        <v>7.6221089012995504</v>
      </c>
      <c r="EM9" s="5">
        <v>7.6221089012995504</v>
      </c>
      <c r="EN9" s="5">
        <v>7.6221089012995504</v>
      </c>
      <c r="EO9" s="5">
        <v>7.6221089012995504</v>
      </c>
      <c r="EP9" s="5">
        <v>7.6221089012995504</v>
      </c>
      <c r="EQ9" s="5">
        <v>0.64800000000000002</v>
      </c>
      <c r="ER9" s="5"/>
      <c r="ES9" s="5"/>
      <c r="ET9" s="5"/>
      <c r="EU9" s="5"/>
      <c r="EV9" s="5"/>
      <c r="EW9" s="5"/>
      <c r="EX9" s="5"/>
      <c r="EY9" s="5"/>
      <c r="EZ9" s="5"/>
      <c r="FA9" s="5"/>
      <c r="FB9" s="5"/>
      <c r="FC9" s="5"/>
      <c r="FD9" s="5"/>
      <c r="FE9" s="5">
        <v>9.7500000000000003E-2</v>
      </c>
      <c r="FF9" s="5"/>
      <c r="FG9" s="5"/>
      <c r="FH9" s="5"/>
      <c r="FI9" s="5"/>
      <c r="FJ9" s="5"/>
      <c r="FK9" s="5"/>
      <c r="FL9" s="5"/>
      <c r="FM9" s="5"/>
      <c r="FN9" s="5"/>
      <c r="FO9" s="5"/>
      <c r="FP9" s="5"/>
      <c r="FQ9" s="5"/>
      <c r="FR9" s="5"/>
      <c r="FS9" s="5"/>
      <c r="FT9" s="5"/>
      <c r="FU9" s="5"/>
      <c r="FV9" s="5"/>
      <c r="FW9" s="35">
        <v>1.69757855952264</v>
      </c>
      <c r="FX9" s="5">
        <v>0.83612441471499599</v>
      </c>
      <c r="FY9" s="5">
        <v>0.83612441471499599</v>
      </c>
      <c r="FZ9" s="5">
        <v>0.83612441471499599</v>
      </c>
      <c r="GA9" s="5">
        <v>0.83612441471499599</v>
      </c>
      <c r="GB9" s="5">
        <v>0.83612441471499599</v>
      </c>
      <c r="GC9" s="5">
        <v>0.83612441471499599</v>
      </c>
      <c r="GD9" s="5">
        <v>0.83612441471499599</v>
      </c>
      <c r="GE9" s="5">
        <v>0.83612441471499599</v>
      </c>
      <c r="GF9" s="5">
        <v>0.83612441471499599</v>
      </c>
      <c r="GG9" s="5">
        <v>0.83612441471499599</v>
      </c>
      <c r="GH9" s="5">
        <v>0.83612441471499599</v>
      </c>
      <c r="GI9" s="5">
        <v>0.83612441471499599</v>
      </c>
      <c r="GJ9" s="5">
        <v>0.83612441471499599</v>
      </c>
      <c r="GK9" s="5">
        <v>0.83612441471499599</v>
      </c>
      <c r="GL9" s="5">
        <v>0</v>
      </c>
      <c r="GM9" s="5"/>
      <c r="GN9" s="5"/>
      <c r="GO9" s="5"/>
      <c r="GP9" s="5"/>
      <c r="GQ9" s="5"/>
      <c r="GR9" s="5"/>
      <c r="GS9" s="5"/>
      <c r="GT9" s="5"/>
      <c r="GU9" s="5"/>
      <c r="GV9" s="5"/>
      <c r="GW9" s="5"/>
      <c r="GX9" s="5">
        <v>1030.4535000000001</v>
      </c>
      <c r="GY9" s="5"/>
      <c r="GZ9" s="5"/>
      <c r="HA9" s="5"/>
      <c r="HB9" s="5"/>
      <c r="HC9" s="5"/>
      <c r="HD9" s="5"/>
      <c r="HE9" s="5"/>
      <c r="HF9" s="5"/>
      <c r="HG9" s="5"/>
      <c r="HH9" s="5"/>
      <c r="HI9" s="5"/>
      <c r="HJ9" s="5"/>
      <c r="HK9" s="5"/>
      <c r="HL9" s="5"/>
      <c r="HM9" s="5"/>
      <c r="HN9" s="5"/>
      <c r="HO9" s="5">
        <v>1030.4535000000001</v>
      </c>
      <c r="HP9" s="5"/>
      <c r="HQ9" s="5"/>
      <c r="HR9" s="5"/>
      <c r="HS9" s="5"/>
      <c r="HT9" s="5"/>
      <c r="HU9" s="5"/>
      <c r="HV9" s="5"/>
      <c r="HW9" s="5"/>
      <c r="HX9" s="5"/>
      <c r="HY9" s="5"/>
      <c r="HZ9" s="5"/>
      <c r="IA9" s="5">
        <v>0.2112</v>
      </c>
      <c r="IB9" s="5"/>
      <c r="IC9" s="5"/>
      <c r="ID9" s="5"/>
      <c r="IE9" s="5"/>
      <c r="IF9" s="5"/>
      <c r="IG9" s="5"/>
      <c r="IH9" s="5"/>
      <c r="II9" s="5"/>
      <c r="IJ9" s="5"/>
      <c r="IK9" s="5"/>
      <c r="IL9" s="5"/>
      <c r="IM9" s="5"/>
      <c r="IN9" s="5"/>
      <c r="IO9" s="5"/>
      <c r="IP9" s="5"/>
      <c r="IQ9" s="5">
        <v>4.0399999999999998E-2</v>
      </c>
      <c r="IR9" s="5"/>
      <c r="IS9" s="5"/>
      <c r="IT9" s="5"/>
      <c r="IU9" s="5"/>
      <c r="IV9" s="5"/>
      <c r="IW9" s="5"/>
      <c r="IX9" s="5"/>
      <c r="IY9" s="5"/>
      <c r="IZ9" s="5"/>
      <c r="JA9" s="5"/>
      <c r="JB9" s="5"/>
      <c r="JC9" s="5"/>
      <c r="JD9" s="5"/>
      <c r="JE9" s="53">
        <v>1479.83683728713</v>
      </c>
      <c r="JF9"/>
      <c r="JG9" s="26"/>
    </row>
    <row r="10" spans="1:267" ht="12" customHeight="1">
      <c r="A10" s="79" t="s">
        <v>26</v>
      </c>
      <c r="B10" s="76"/>
      <c r="C10" s="76"/>
      <c r="D10" s="76"/>
      <c r="E10" s="76"/>
      <c r="F10" s="76"/>
      <c r="G10" s="76"/>
      <c r="H10" s="76"/>
      <c r="I10" s="76"/>
      <c r="J10" s="76"/>
      <c r="K10" s="76"/>
      <c r="L10" s="76"/>
      <c r="M10" s="76"/>
      <c r="N10" s="80" t="s">
        <v>4</v>
      </c>
      <c r="O10" s="76"/>
      <c r="P10" s="76"/>
      <c r="Q10" s="76"/>
      <c r="R10" s="35">
        <v>5.8409955808633202E-2</v>
      </c>
      <c r="S10" s="5">
        <v>5.8409955808633202E-2</v>
      </c>
      <c r="T10" s="5">
        <v>5.8409955808633202E-2</v>
      </c>
      <c r="U10" s="5">
        <v>5.8409955808633202E-2</v>
      </c>
      <c r="V10" s="5">
        <v>5.8409955808633202E-2</v>
      </c>
      <c r="W10" s="5">
        <v>5.8409955808633202E-2</v>
      </c>
      <c r="X10" s="5">
        <v>5.8409955808633202E-2</v>
      </c>
      <c r="Y10" s="5">
        <v>5.8409955808633202E-2</v>
      </c>
      <c r="Z10" s="5">
        <v>5.8409955808633202E-2</v>
      </c>
      <c r="AA10" s="5">
        <v>5.8409955808633202E-2</v>
      </c>
      <c r="AB10" s="5">
        <v>5.8409955808633202E-2</v>
      </c>
      <c r="AC10" s="5">
        <v>5.8409955808633202E-2</v>
      </c>
      <c r="AD10" s="5">
        <v>5.8409955808633202E-2</v>
      </c>
      <c r="AE10" s="5">
        <v>5.8409955808633202E-2</v>
      </c>
      <c r="AF10" s="5">
        <v>5.8409955808633202E-2</v>
      </c>
      <c r="AG10" s="5">
        <v>5.8409955808633202E-2</v>
      </c>
      <c r="AH10" s="5">
        <v>5.8409955808633202E-2</v>
      </c>
      <c r="AI10" s="5">
        <v>5.8409955808633202E-2</v>
      </c>
      <c r="AJ10" s="5">
        <v>0.45488408372181099</v>
      </c>
      <c r="AK10" s="5">
        <v>0.45488408372181099</v>
      </c>
      <c r="AL10" s="5">
        <v>0.45488408372181099</v>
      </c>
      <c r="AM10" s="5">
        <v>0.45488408372181099</v>
      </c>
      <c r="AN10" s="5">
        <v>0.45488408372181099</v>
      </c>
      <c r="AO10" s="5">
        <v>0.45488408372181099</v>
      </c>
      <c r="AP10" s="5">
        <v>0.45488408372181099</v>
      </c>
      <c r="AQ10" s="5">
        <v>0.45488408372181099</v>
      </c>
      <c r="AR10" s="5">
        <v>0.45488408372181099</v>
      </c>
      <c r="AS10" s="5">
        <v>0.45488408372181099</v>
      </c>
      <c r="AT10" s="5">
        <v>0.45488408372181099</v>
      </c>
      <c r="AU10" s="5">
        <v>0.45488408372181099</v>
      </c>
      <c r="AV10" s="5">
        <v>0.45488408372181099</v>
      </c>
      <c r="AW10" s="5">
        <v>0.45488408372181099</v>
      </c>
      <c r="AX10" s="5">
        <v>0.45488408372181099</v>
      </c>
      <c r="AY10" s="5">
        <v>0.45488408372181099</v>
      </c>
      <c r="AZ10" s="5">
        <v>0.45488408372181099</v>
      </c>
      <c r="BA10" s="5">
        <v>1.3856015031641999</v>
      </c>
      <c r="BB10" s="5">
        <v>1.3856015031641999</v>
      </c>
      <c r="BC10" s="5">
        <v>1.3856015031641999</v>
      </c>
      <c r="BD10" s="5">
        <v>1.3856015031641999</v>
      </c>
      <c r="BE10" s="5">
        <v>1.3856015031641999</v>
      </c>
      <c r="BF10" s="5">
        <v>1.3856015031641999</v>
      </c>
      <c r="BG10" s="5">
        <v>1.3856015031641999</v>
      </c>
      <c r="BH10" s="5">
        <v>1.3856015031641999</v>
      </c>
      <c r="BI10" s="5">
        <v>1.3856015031641999</v>
      </c>
      <c r="BJ10" s="5">
        <v>1.3856015031641999</v>
      </c>
      <c r="BK10" s="5">
        <v>1.3856015031641999</v>
      </c>
      <c r="BL10" s="5">
        <v>1.3856015031641999</v>
      </c>
      <c r="BM10" s="5">
        <v>1.3856015031641999</v>
      </c>
      <c r="BN10" s="5">
        <v>1.3856015031641999</v>
      </c>
      <c r="BO10" s="5">
        <v>1.3856015031641999</v>
      </c>
      <c r="BP10" s="5">
        <v>1.3856015031641999</v>
      </c>
      <c r="BQ10" s="5">
        <v>1.3856015031641999</v>
      </c>
      <c r="BR10" s="5">
        <v>1.3856015031641999</v>
      </c>
      <c r="BS10" s="5">
        <v>1.3856015031641999</v>
      </c>
      <c r="BT10" s="5">
        <v>1.3856015031641999</v>
      </c>
      <c r="BU10" s="5">
        <v>1.3856015031641999</v>
      </c>
      <c r="BV10" s="5">
        <v>1.3856015031641999</v>
      </c>
      <c r="BW10" s="5">
        <v>1.3856015031641999</v>
      </c>
      <c r="BX10" s="5">
        <v>1.3856015031641999</v>
      </c>
      <c r="BY10" s="5">
        <v>1.3856015031641999</v>
      </c>
      <c r="BZ10" s="17">
        <v>2.6855044037748898E-3</v>
      </c>
      <c r="CA10" s="5">
        <v>2.6855044037748898E-3</v>
      </c>
      <c r="CB10" s="5">
        <v>2.6855044037748898E-3</v>
      </c>
      <c r="CC10" s="5">
        <v>2.6855044037748898E-3</v>
      </c>
      <c r="CD10" s="5">
        <v>2.6855044037748898E-3</v>
      </c>
      <c r="CE10" s="5">
        <v>2.6855044037748898E-3</v>
      </c>
      <c r="CF10" s="5">
        <v>2.6855044037748898E-3</v>
      </c>
      <c r="CG10" s="5">
        <v>2.6855044037748898E-3</v>
      </c>
      <c r="CH10" s="5">
        <v>2.6855044037748898E-3</v>
      </c>
      <c r="CI10" s="5">
        <v>2.6855044037748898E-3</v>
      </c>
      <c r="CJ10" s="5">
        <v>2.6855044037748898E-3</v>
      </c>
      <c r="CK10" s="5">
        <v>2.6855044037748898E-3</v>
      </c>
      <c r="CL10" s="5">
        <v>2.6855044037748898E-3</v>
      </c>
      <c r="CM10" s="5">
        <v>2.6855044037748898E-3</v>
      </c>
      <c r="CN10" s="5">
        <v>2.8285999999999998</v>
      </c>
      <c r="CO10" s="5"/>
      <c r="CP10" s="5"/>
      <c r="CQ10" s="5"/>
      <c r="CR10" s="5"/>
      <c r="CS10" s="5"/>
      <c r="CT10" s="5"/>
      <c r="CU10" s="5"/>
      <c r="CV10" s="5"/>
      <c r="CW10" s="5"/>
      <c r="CX10" s="5"/>
      <c r="CY10" s="5"/>
      <c r="CZ10" s="5"/>
      <c r="DA10" s="5"/>
      <c r="DB10" s="5"/>
      <c r="DC10" s="5"/>
      <c r="DD10" s="5"/>
      <c r="DE10" s="5"/>
      <c r="DF10" s="5"/>
      <c r="DG10" s="5"/>
      <c r="DH10" s="5"/>
      <c r="DI10" s="5"/>
      <c r="DJ10" s="5">
        <v>3.2500000000000001E-2</v>
      </c>
      <c r="DK10" s="5"/>
      <c r="DL10" s="5"/>
      <c r="DM10" s="5"/>
      <c r="DN10" s="5"/>
      <c r="DO10" s="5"/>
      <c r="DP10" s="5"/>
      <c r="DQ10" s="5"/>
      <c r="DR10" s="5"/>
      <c r="DS10" s="5"/>
      <c r="DT10" s="5"/>
      <c r="DU10" s="5"/>
      <c r="DV10" s="5"/>
      <c r="DW10" s="5"/>
      <c r="DX10" s="5"/>
      <c r="DY10" s="5">
        <v>7.4193593244827598</v>
      </c>
      <c r="DZ10" s="5">
        <v>3.7990606838672001</v>
      </c>
      <c r="EA10" s="5">
        <v>3.7990606838672001</v>
      </c>
      <c r="EB10" s="5">
        <v>3.7990606838672001</v>
      </c>
      <c r="EC10" s="5">
        <v>3.7990606838672001</v>
      </c>
      <c r="ED10" s="5">
        <v>3.7990606838672001</v>
      </c>
      <c r="EE10" s="5">
        <v>3.7990606838672001</v>
      </c>
      <c r="EF10" s="5">
        <v>3.7990606838672001</v>
      </c>
      <c r="EG10" s="5">
        <v>3.7990606838672001</v>
      </c>
      <c r="EH10" s="5">
        <v>3.7990606838672001</v>
      </c>
      <c r="EI10" s="5">
        <v>3.7990606838672001</v>
      </c>
      <c r="EJ10" s="5">
        <v>3.7990606838672001</v>
      </c>
      <c r="EK10" s="5">
        <v>3.7990606838672001</v>
      </c>
      <c r="EL10" s="5">
        <v>3.7990606838672001</v>
      </c>
      <c r="EM10" s="5">
        <v>3.7990606838672001</v>
      </c>
      <c r="EN10" s="5">
        <v>3.7990606838672001</v>
      </c>
      <c r="EO10" s="5">
        <v>3.7990606838672001</v>
      </c>
      <c r="EP10" s="5">
        <v>3.7990606838672001</v>
      </c>
      <c r="EQ10" s="5">
        <v>0.29859999999999998</v>
      </c>
      <c r="ER10" s="5"/>
      <c r="ES10" s="5"/>
      <c r="ET10" s="5"/>
      <c r="EU10" s="5"/>
      <c r="EV10" s="5"/>
      <c r="EW10" s="5"/>
      <c r="EX10" s="5"/>
      <c r="EY10" s="5"/>
      <c r="EZ10" s="5"/>
      <c r="FA10" s="5"/>
      <c r="FB10" s="5"/>
      <c r="FC10" s="5"/>
      <c r="FD10" s="5"/>
      <c r="FE10" s="5">
        <v>3.0700000000000002E-2</v>
      </c>
      <c r="FF10" s="5"/>
      <c r="FG10" s="5"/>
      <c r="FH10" s="5"/>
      <c r="FI10" s="5"/>
      <c r="FJ10" s="5"/>
      <c r="FK10" s="5"/>
      <c r="FL10" s="5"/>
      <c r="FM10" s="5"/>
      <c r="FN10" s="5"/>
      <c r="FO10" s="5"/>
      <c r="FP10" s="5"/>
      <c r="FQ10" s="5"/>
      <c r="FR10" s="5"/>
      <c r="FS10" s="5"/>
      <c r="FT10" s="5"/>
      <c r="FU10" s="5"/>
      <c r="FV10" s="5"/>
      <c r="FW10" s="35">
        <v>0.76125227563851705</v>
      </c>
      <c r="FX10" s="5">
        <v>0.40059804945007399</v>
      </c>
      <c r="FY10" s="5">
        <v>0.40059804945007399</v>
      </c>
      <c r="FZ10" s="5">
        <v>0.40059804945007399</v>
      </c>
      <c r="GA10" s="5">
        <v>0.40059804945007399</v>
      </c>
      <c r="GB10" s="5">
        <v>0.40059804945007399</v>
      </c>
      <c r="GC10" s="5">
        <v>0.40059804945007399</v>
      </c>
      <c r="GD10" s="5">
        <v>0.40059804945007399</v>
      </c>
      <c r="GE10" s="5">
        <v>0.40059804945007399</v>
      </c>
      <c r="GF10" s="5">
        <v>0.40059804945007399</v>
      </c>
      <c r="GG10" s="5">
        <v>0.40059804945007399</v>
      </c>
      <c r="GH10" s="5">
        <v>0.40059804945007399</v>
      </c>
      <c r="GI10" s="5">
        <v>0.40059804945007399</v>
      </c>
      <c r="GJ10" s="5">
        <v>0.40059804945007399</v>
      </c>
      <c r="GK10" s="5">
        <v>0.40059804945007399</v>
      </c>
      <c r="GL10" s="5">
        <v>0</v>
      </c>
      <c r="GM10" s="5"/>
      <c r="GN10" s="5"/>
      <c r="GO10" s="5"/>
      <c r="GP10" s="5"/>
      <c r="GQ10" s="5"/>
      <c r="GR10" s="5"/>
      <c r="GS10" s="5"/>
      <c r="GT10" s="5"/>
      <c r="GU10" s="5"/>
      <c r="GV10" s="5"/>
      <c r="GW10" s="5"/>
      <c r="GX10" s="5">
        <v>288.52690000000001</v>
      </c>
      <c r="GY10" s="5"/>
      <c r="GZ10" s="5"/>
      <c r="HA10" s="5"/>
      <c r="HB10" s="5"/>
      <c r="HC10" s="5"/>
      <c r="HD10" s="5"/>
      <c r="HE10" s="5"/>
      <c r="HF10" s="5"/>
      <c r="HG10" s="5"/>
      <c r="HH10" s="5"/>
      <c r="HI10" s="5"/>
      <c r="HJ10" s="5"/>
      <c r="HK10" s="5"/>
      <c r="HL10" s="5"/>
      <c r="HM10" s="5"/>
      <c r="HN10" s="5"/>
      <c r="HO10" s="5">
        <v>288.52690000000001</v>
      </c>
      <c r="HP10" s="5"/>
      <c r="HQ10" s="5"/>
      <c r="HR10" s="5"/>
      <c r="HS10" s="5"/>
      <c r="HT10" s="5"/>
      <c r="HU10" s="5"/>
      <c r="HV10" s="5"/>
      <c r="HW10" s="5"/>
      <c r="HX10" s="5"/>
      <c r="HY10" s="5"/>
      <c r="HZ10" s="5"/>
      <c r="IA10" s="5">
        <v>4.41E-2</v>
      </c>
      <c r="IB10" s="5"/>
      <c r="IC10" s="5"/>
      <c r="ID10" s="5"/>
      <c r="IE10" s="5"/>
      <c r="IF10" s="5"/>
      <c r="IG10" s="5"/>
      <c r="IH10" s="5"/>
      <c r="II10" s="5"/>
      <c r="IJ10" s="5"/>
      <c r="IK10" s="5"/>
      <c r="IL10" s="5"/>
      <c r="IM10" s="5"/>
      <c r="IN10" s="5"/>
      <c r="IO10" s="5"/>
      <c r="IP10" s="5"/>
      <c r="IQ10" s="5">
        <v>1.26E-2</v>
      </c>
      <c r="IR10" s="5"/>
      <c r="IS10" s="5"/>
      <c r="IT10" s="5"/>
      <c r="IU10" s="5"/>
      <c r="IV10" s="5"/>
      <c r="IW10" s="5"/>
      <c r="IX10" s="5"/>
      <c r="IY10" s="5"/>
      <c r="IZ10" s="5"/>
      <c r="JA10" s="5"/>
      <c r="JB10" s="5"/>
      <c r="JC10" s="5"/>
      <c r="JD10" s="5"/>
      <c r="JE10" s="53">
        <v>322.04533077134801</v>
      </c>
      <c r="JF10"/>
      <c r="JG10" s="26"/>
    </row>
    <row r="11" spans="1:267">
      <c r="A11" s="62" t="s">
        <v>27</v>
      </c>
      <c r="B11" s="63"/>
      <c r="C11" s="63"/>
      <c r="D11" s="63"/>
      <c r="E11" s="63"/>
      <c r="F11" s="63"/>
      <c r="G11" s="63"/>
      <c r="H11" s="63"/>
      <c r="I11" s="63"/>
      <c r="J11" s="63"/>
      <c r="K11" s="63"/>
      <c r="L11" s="63"/>
      <c r="M11" s="63"/>
      <c r="N11" s="63"/>
      <c r="O11" s="63"/>
      <c r="P11" s="63"/>
      <c r="Q11" s="63"/>
      <c r="R11" s="64"/>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c r="IW11" s="65"/>
      <c r="IX11" s="65"/>
      <c r="IY11" s="65"/>
      <c r="IZ11" s="65"/>
      <c r="JA11" s="65"/>
      <c r="JB11" s="65"/>
      <c r="JC11" s="65"/>
      <c r="JD11" s="65"/>
      <c r="JE11" s="66"/>
    </row>
    <row r="12" spans="1:267">
      <c r="A12" s="69" t="str">
        <f>A8</f>
        <v>2025</v>
      </c>
      <c r="B12" s="70"/>
      <c r="C12" s="70"/>
      <c r="D12" s="70"/>
      <c r="E12" s="70"/>
      <c r="F12" s="70"/>
      <c r="G12" s="70"/>
      <c r="H12" s="70"/>
      <c r="I12" s="18"/>
      <c r="J12" s="18"/>
      <c r="K12" s="18"/>
      <c r="L12" s="18"/>
      <c r="M12" s="18"/>
      <c r="N12" s="18"/>
      <c r="O12" s="18"/>
      <c r="P12" s="4"/>
      <c r="Q12" s="4"/>
      <c r="R12" s="47">
        <f>'[1]Summary - DO NOT PRINT'!$G7</f>
        <v>0</v>
      </c>
      <c r="S12" s="47"/>
      <c r="T12" s="47"/>
      <c r="U12" s="47"/>
      <c r="V12" s="47"/>
      <c r="W12" s="47"/>
      <c r="X12" s="47"/>
      <c r="Y12" s="47"/>
      <c r="Z12" s="47"/>
      <c r="AA12" s="47"/>
      <c r="AB12" s="47"/>
      <c r="AC12" s="47"/>
      <c r="AD12" s="47"/>
      <c r="AE12" s="47"/>
      <c r="AF12" s="47"/>
      <c r="AG12" s="47"/>
      <c r="AH12" s="47"/>
      <c r="AI12" s="47"/>
      <c r="AJ12" s="47">
        <f>'[1]Summary - DO NOT PRINT'!$I7</f>
        <v>0</v>
      </c>
      <c r="AK12" s="47"/>
      <c r="AL12" s="47"/>
      <c r="AM12" s="47"/>
      <c r="AN12" s="47"/>
      <c r="AO12" s="47"/>
      <c r="AP12" s="47"/>
      <c r="AQ12" s="47"/>
      <c r="AR12" s="47"/>
      <c r="AS12" s="47"/>
      <c r="AT12" s="47"/>
      <c r="AU12" s="47"/>
      <c r="AV12" s="47"/>
      <c r="AW12" s="47"/>
      <c r="AX12" s="47"/>
      <c r="AY12" s="47"/>
      <c r="AZ12" s="47"/>
      <c r="BA12" s="47">
        <f>'[1]Summary - DO NOT PRINT'!$H7</f>
        <v>0</v>
      </c>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f>'[1]Summary - DO NOT PRINT'!$J7</f>
        <v>0</v>
      </c>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f>'[1]Summary - DO NOT PRINT'!$K34</f>
        <v>0</v>
      </c>
      <c r="DO12" s="47"/>
      <c r="DP12" s="47"/>
      <c r="DQ12" s="47"/>
      <c r="DR12" s="47"/>
      <c r="DS12" s="47"/>
      <c r="DT12" s="47"/>
      <c r="DU12" s="47"/>
      <c r="DV12" s="47"/>
      <c r="DW12" s="47"/>
      <c r="DX12" s="47"/>
      <c r="DY12" s="47">
        <f>'[1]Summary - DO NOT PRINT'!$K7</f>
        <v>0</v>
      </c>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f>'[1]Summary - DO NOT PRINT'!$L34</f>
        <v>0</v>
      </c>
      <c r="FC12" s="47"/>
      <c r="FD12" s="47"/>
      <c r="FE12" s="47"/>
      <c r="FF12" s="47"/>
      <c r="FG12" s="47"/>
      <c r="FH12" s="47"/>
      <c r="FI12" s="47"/>
      <c r="FJ12" s="47"/>
      <c r="FK12" s="47"/>
      <c r="FL12" s="47"/>
      <c r="FM12" s="47"/>
      <c r="FN12" s="47"/>
      <c r="FO12" s="47"/>
      <c r="FP12" s="47"/>
      <c r="FQ12" s="47"/>
      <c r="FR12" s="47"/>
      <c r="FS12" s="47"/>
      <c r="FT12" s="47"/>
      <c r="FU12" s="47"/>
      <c r="FV12" s="47"/>
      <c r="FW12" s="47">
        <f>'[1]Summary - DO NOT PRINT'!$L7</f>
        <v>0</v>
      </c>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6">
        <f>'[1]Summary - DO NOT PRINT'!$M34</f>
        <v>0</v>
      </c>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53">
        <f>'[1]Summary - DO NOT PRINT'!$M7</f>
        <v>0</v>
      </c>
    </row>
    <row r="13" spans="1:267">
      <c r="A13" s="69" t="str">
        <f>A9</f>
        <v>2026</v>
      </c>
      <c r="B13" s="70"/>
      <c r="C13" s="70"/>
      <c r="D13" s="70"/>
      <c r="E13" s="70"/>
      <c r="F13" s="70"/>
      <c r="G13" s="70"/>
      <c r="H13" s="70"/>
      <c r="I13" s="18"/>
      <c r="J13" s="18"/>
      <c r="K13" s="18"/>
      <c r="L13" s="18"/>
      <c r="M13" s="18"/>
      <c r="N13" s="18"/>
      <c r="O13" s="18"/>
      <c r="P13" s="4"/>
      <c r="Q13" s="4"/>
      <c r="R13" s="49">
        <f>'[1]Summary - DO NOT PRINT'!$G8</f>
        <v>1.2431606000000002</v>
      </c>
      <c r="S13" s="35"/>
      <c r="T13" s="35"/>
      <c r="U13" s="35"/>
      <c r="V13" s="35"/>
      <c r="W13" s="35"/>
      <c r="X13" s="35"/>
      <c r="Y13" s="35"/>
      <c r="Z13" s="35"/>
      <c r="AA13" s="35"/>
      <c r="AB13" s="35"/>
      <c r="AC13" s="35"/>
      <c r="AD13" s="35"/>
      <c r="AE13" s="35"/>
      <c r="AF13" s="35"/>
      <c r="AG13" s="35"/>
      <c r="AH13" s="35"/>
      <c r="AI13" s="35"/>
      <c r="AJ13" s="49">
        <f>'[1]Summary - DO NOT PRINT'!$I8</f>
        <v>0.59156680000000006</v>
      </c>
      <c r="AK13" s="49"/>
      <c r="AL13" s="49"/>
      <c r="AM13" s="49"/>
      <c r="AN13" s="49"/>
      <c r="AO13" s="49"/>
      <c r="AP13" s="49"/>
      <c r="AQ13" s="49"/>
      <c r="AR13" s="35"/>
      <c r="AS13" s="35"/>
      <c r="AT13" s="35"/>
      <c r="AU13" s="35"/>
      <c r="AV13" s="35"/>
      <c r="AW13" s="35"/>
      <c r="AX13" s="35"/>
      <c r="AY13" s="35"/>
      <c r="AZ13" s="35"/>
      <c r="BA13" s="49">
        <f>'[1]Summary - DO NOT PRINT'!$H8</f>
        <v>1.574287</v>
      </c>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48">
        <f>'[1]Summary - DO NOT PRINT'!$J8</f>
        <v>1.2081025E-2</v>
      </c>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7">
        <f>'[1]Summary - DO NOT PRINT'!$K35</f>
        <v>0</v>
      </c>
      <c r="DO13" s="17"/>
      <c r="DP13" s="17"/>
      <c r="DQ13" s="17"/>
      <c r="DR13" s="17"/>
      <c r="DS13" s="17"/>
      <c r="DT13" s="17"/>
      <c r="DU13" s="17"/>
      <c r="DV13" s="17"/>
      <c r="DW13" s="17"/>
      <c r="DX13" s="17"/>
      <c r="DY13" s="35">
        <f>'[1]Summary - DO NOT PRINT'!$K8</f>
        <v>0.67813679999999998</v>
      </c>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49">
        <f>'[1]Summary - DO NOT PRINT'!$L35</f>
        <v>0</v>
      </c>
      <c r="FC13" s="35"/>
      <c r="FD13" s="35"/>
      <c r="FE13" s="35"/>
      <c r="FF13" s="35"/>
      <c r="FG13" s="35"/>
      <c r="FH13" s="35"/>
      <c r="FI13" s="35"/>
      <c r="FJ13" s="35"/>
      <c r="FK13" s="35"/>
      <c r="FL13" s="35"/>
      <c r="FM13" s="35"/>
      <c r="FN13" s="35"/>
      <c r="FO13" s="35"/>
      <c r="FP13" s="35"/>
      <c r="FQ13" s="35"/>
      <c r="FR13" s="35"/>
      <c r="FS13" s="35"/>
      <c r="FT13" s="35"/>
      <c r="FU13" s="35"/>
      <c r="FV13" s="35"/>
      <c r="FW13" s="35">
        <f>'[1]Summary - DO NOT PRINT'!$L8</f>
        <v>0.15587160600000005</v>
      </c>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6">
        <f>'[1]Summary - DO NOT PRINT'!$M35</f>
        <v>0</v>
      </c>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53">
        <f>'[1]Summary - DO NOT PRINT'!$M8</f>
        <v>324.25124993735301</v>
      </c>
    </row>
    <row r="14" spans="1:267">
      <c r="A14" s="69" t="str">
        <f>A10</f>
        <v>2027</v>
      </c>
      <c r="B14" s="70"/>
      <c r="C14" s="70"/>
      <c r="D14" s="70"/>
      <c r="E14" s="70"/>
      <c r="F14" s="70"/>
      <c r="G14" s="70"/>
      <c r="H14" s="70"/>
      <c r="I14" s="18"/>
      <c r="J14" s="18"/>
      <c r="K14" s="18"/>
      <c r="L14" s="18"/>
      <c r="M14" s="18"/>
      <c r="N14" s="18"/>
      <c r="O14" s="18"/>
      <c r="P14" s="4"/>
      <c r="Q14" s="4"/>
      <c r="R14" s="47">
        <f>'[1]Summary - DO NOT PRINT'!$G9</f>
        <v>0</v>
      </c>
      <c r="S14" s="47"/>
      <c r="T14" s="47"/>
      <c r="U14" s="47"/>
      <c r="V14" s="47"/>
      <c r="W14" s="47"/>
      <c r="X14" s="47"/>
      <c r="Y14" s="47"/>
      <c r="Z14" s="47"/>
      <c r="AA14" s="47"/>
      <c r="AB14" s="47"/>
      <c r="AC14" s="47"/>
      <c r="AD14" s="47"/>
      <c r="AE14" s="47"/>
      <c r="AF14" s="47"/>
      <c r="AG14" s="47"/>
      <c r="AH14" s="47"/>
      <c r="AI14" s="47"/>
      <c r="AJ14" s="47">
        <f>'[1]Summary - DO NOT PRINT'!$I9</f>
        <v>0</v>
      </c>
      <c r="AK14" s="47"/>
      <c r="AL14" s="47"/>
      <c r="AM14" s="47"/>
      <c r="AN14" s="47"/>
      <c r="AO14" s="47"/>
      <c r="AP14" s="47"/>
      <c r="AQ14" s="47"/>
      <c r="AR14" s="47"/>
      <c r="AS14" s="47"/>
      <c r="AT14" s="47"/>
      <c r="AU14" s="47"/>
      <c r="AV14" s="47"/>
      <c r="AW14" s="47"/>
      <c r="AX14" s="47"/>
      <c r="AY14" s="47"/>
      <c r="AZ14" s="47"/>
      <c r="BA14" s="47">
        <f>'[1]Summary - DO NOT PRINT'!$H9</f>
        <v>0</v>
      </c>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f>'[1]Summary - DO NOT PRINT'!$J9</f>
        <v>0</v>
      </c>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f>'[1]Summary - DO NOT PRINT'!$K36</f>
        <v>0</v>
      </c>
      <c r="DO14" s="47"/>
      <c r="DP14" s="47"/>
      <c r="DQ14" s="47"/>
      <c r="DR14" s="47"/>
      <c r="DS14" s="47"/>
      <c r="DT14" s="47"/>
      <c r="DU14" s="47"/>
      <c r="DV14" s="47"/>
      <c r="DW14" s="47"/>
      <c r="DX14" s="47"/>
      <c r="DY14" s="47">
        <f>'[1]Summary - DO NOT PRINT'!$K9</f>
        <v>0</v>
      </c>
      <c r="DZ14" s="47"/>
      <c r="EA14" s="47"/>
      <c r="EB14" s="47"/>
      <c r="EC14" s="47"/>
      <c r="ED14" s="47"/>
      <c r="EE14" s="47"/>
      <c r="EF14" s="47"/>
      <c r="EG14" s="47"/>
      <c r="EH14" s="47"/>
      <c r="EI14" s="47"/>
      <c r="EJ14" s="47"/>
      <c r="EK14" s="47"/>
      <c r="EL14" s="47"/>
      <c r="EM14" s="47"/>
      <c r="EN14" s="47"/>
      <c r="EO14" s="47"/>
      <c r="EP14" s="47"/>
      <c r="EQ14" s="47"/>
      <c r="ER14" s="47"/>
      <c r="ES14" s="47"/>
      <c r="ET14" s="47"/>
      <c r="EU14" s="47"/>
      <c r="EV14" s="47"/>
      <c r="EW14" s="47"/>
      <c r="EX14" s="47"/>
      <c r="EY14" s="47"/>
      <c r="EZ14" s="47"/>
      <c r="FA14" s="47"/>
      <c r="FB14" s="47">
        <f>'[1]Summary - DO NOT PRINT'!$L36</f>
        <v>0</v>
      </c>
      <c r="FC14" s="47"/>
      <c r="FD14" s="47"/>
      <c r="FE14" s="47"/>
      <c r="FF14" s="47"/>
      <c r="FG14" s="47"/>
      <c r="FH14" s="47"/>
      <c r="FI14" s="47"/>
      <c r="FJ14" s="47"/>
      <c r="FK14" s="47"/>
      <c r="FL14" s="47"/>
      <c r="FM14" s="47"/>
      <c r="FN14" s="47"/>
      <c r="FO14" s="47"/>
      <c r="FP14" s="47"/>
      <c r="FQ14" s="47"/>
      <c r="FR14" s="47"/>
      <c r="FS14" s="47"/>
      <c r="FT14" s="47"/>
      <c r="FU14" s="47"/>
      <c r="FV14" s="47"/>
      <c r="FW14" s="47">
        <f>'[1]Summary - DO NOT PRINT'!$L9</f>
        <v>0</v>
      </c>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6">
        <f>'[1]Summary - DO NOT PRINT'!$M36</f>
        <v>0</v>
      </c>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53">
        <f>'[1]Summary - DO NOT PRINT'!$M9</f>
        <v>0</v>
      </c>
    </row>
    <row r="15" spans="1:267" s="1" customFormat="1">
      <c r="A15" s="73" t="s">
        <v>28</v>
      </c>
      <c r="B15" s="74"/>
      <c r="C15" s="74"/>
      <c r="D15" s="74"/>
      <c r="E15" s="74"/>
      <c r="F15" s="74"/>
      <c r="G15" s="74"/>
      <c r="H15" s="74"/>
      <c r="I15" s="19"/>
      <c r="J15" s="19"/>
      <c r="K15" s="19"/>
      <c r="L15" s="19"/>
      <c r="M15" s="19"/>
      <c r="N15" s="19"/>
      <c r="O15" s="19"/>
      <c r="P15" s="3"/>
      <c r="Q15" s="3"/>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24"/>
    </row>
    <row r="16" spans="1:267">
      <c r="A16" s="69" t="str">
        <f>A12</f>
        <v>2025</v>
      </c>
      <c r="B16" s="70"/>
      <c r="C16" s="70"/>
      <c r="D16" s="70"/>
      <c r="E16" s="70"/>
      <c r="F16" s="70"/>
      <c r="G16" s="70"/>
      <c r="H16" s="70"/>
      <c r="I16" s="18"/>
      <c r="J16" s="18"/>
      <c r="K16" s="18"/>
      <c r="L16" s="18"/>
      <c r="M16" s="18"/>
      <c r="N16" s="18"/>
      <c r="O16" s="18"/>
      <c r="P16" s="4"/>
      <c r="Q16" s="4"/>
      <c r="R16" s="2">
        <f>R8+R12</f>
        <v>3.4359698586781798E-2</v>
      </c>
      <c r="S16" s="5">
        <f t="shared" ref="S16:CD17" si="0">S8+S12</f>
        <v>2.43139864693354E-2</v>
      </c>
      <c r="T16" s="5">
        <f t="shared" si="0"/>
        <v>2.43139864693354E-2</v>
      </c>
      <c r="U16" s="5">
        <f t="shared" si="0"/>
        <v>2.43139864693354E-2</v>
      </c>
      <c r="V16" s="5">
        <f t="shared" si="0"/>
        <v>2.43139864693354E-2</v>
      </c>
      <c r="W16" s="5">
        <f t="shared" si="0"/>
        <v>2.43139864693354E-2</v>
      </c>
      <c r="X16" s="5">
        <f t="shared" si="0"/>
        <v>2.43139864693354E-2</v>
      </c>
      <c r="Y16" s="5">
        <f t="shared" si="0"/>
        <v>2.43139864693354E-2</v>
      </c>
      <c r="Z16" s="5">
        <f t="shared" si="0"/>
        <v>2.43139864693354E-2</v>
      </c>
      <c r="AA16" s="5">
        <f t="shared" si="0"/>
        <v>2.43139864693354E-2</v>
      </c>
      <c r="AB16" s="5">
        <f t="shared" si="0"/>
        <v>2.43139864693354E-2</v>
      </c>
      <c r="AC16" s="5">
        <f t="shared" si="0"/>
        <v>2.43139864693354E-2</v>
      </c>
      <c r="AD16" s="5">
        <f t="shared" si="0"/>
        <v>2.43139864693354E-2</v>
      </c>
      <c r="AE16" s="5">
        <f t="shared" si="0"/>
        <v>2.43139864693354E-2</v>
      </c>
      <c r="AF16" s="5">
        <f t="shared" si="0"/>
        <v>2.43139864693354E-2</v>
      </c>
      <c r="AG16" s="5">
        <f t="shared" si="0"/>
        <v>2.43139864693354E-2</v>
      </c>
      <c r="AH16" s="5">
        <f t="shared" si="0"/>
        <v>2.43139864693354E-2</v>
      </c>
      <c r="AI16" s="5">
        <f t="shared" si="0"/>
        <v>2.43139864693354E-2</v>
      </c>
      <c r="AJ16" s="35">
        <f t="shared" si="0"/>
        <v>0.29264381511915699</v>
      </c>
      <c r="AK16" s="5">
        <f t="shared" si="0"/>
        <v>0.20895295776043701</v>
      </c>
      <c r="AL16" s="5">
        <f t="shared" si="0"/>
        <v>0.20895295776043701</v>
      </c>
      <c r="AM16" s="5">
        <f t="shared" si="0"/>
        <v>0.20895295776043701</v>
      </c>
      <c r="AN16" s="5">
        <f t="shared" si="0"/>
        <v>0.20895295776043701</v>
      </c>
      <c r="AO16" s="5">
        <f t="shared" si="0"/>
        <v>0.20895295776043701</v>
      </c>
      <c r="AP16" s="5">
        <f t="shared" si="0"/>
        <v>0.20895295776043701</v>
      </c>
      <c r="AQ16" s="5">
        <f t="shared" si="0"/>
        <v>0.20895295776043701</v>
      </c>
      <c r="AR16" s="5">
        <f t="shared" si="0"/>
        <v>0.20895295776043701</v>
      </c>
      <c r="AS16" s="5">
        <f t="shared" si="0"/>
        <v>0.20895295776043701</v>
      </c>
      <c r="AT16" s="5">
        <f t="shared" si="0"/>
        <v>0.20895295776043701</v>
      </c>
      <c r="AU16" s="5">
        <f t="shared" si="0"/>
        <v>0.20895295776043701</v>
      </c>
      <c r="AV16" s="5">
        <f t="shared" si="0"/>
        <v>0.20895295776043701</v>
      </c>
      <c r="AW16" s="5">
        <f t="shared" si="0"/>
        <v>0.20895295776043701</v>
      </c>
      <c r="AX16" s="5">
        <f t="shared" si="0"/>
        <v>0.20895295776043701</v>
      </c>
      <c r="AY16" s="5">
        <f t="shared" si="0"/>
        <v>0.20895295776043701</v>
      </c>
      <c r="AZ16" s="5">
        <f t="shared" si="0"/>
        <v>0.20895295776043701</v>
      </c>
      <c r="BA16" s="35">
        <f t="shared" si="0"/>
        <v>0.50052703597002202</v>
      </c>
      <c r="BB16" s="5">
        <f t="shared" si="0"/>
        <v>0.395161867871473</v>
      </c>
      <c r="BC16" s="5">
        <f t="shared" si="0"/>
        <v>0.395161867871473</v>
      </c>
      <c r="BD16" s="5">
        <f t="shared" si="0"/>
        <v>0.395161867871473</v>
      </c>
      <c r="BE16" s="5">
        <f t="shared" si="0"/>
        <v>0.395161867871473</v>
      </c>
      <c r="BF16" s="5">
        <f t="shared" si="0"/>
        <v>0.395161867871473</v>
      </c>
      <c r="BG16" s="5">
        <f t="shared" si="0"/>
        <v>0.395161867871473</v>
      </c>
      <c r="BH16" s="5">
        <f t="shared" si="0"/>
        <v>0.395161867871473</v>
      </c>
      <c r="BI16" s="5">
        <f t="shared" si="0"/>
        <v>0.395161867871473</v>
      </c>
      <c r="BJ16" s="5">
        <f t="shared" si="0"/>
        <v>0.395161867871473</v>
      </c>
      <c r="BK16" s="5">
        <f t="shared" si="0"/>
        <v>0.395161867871473</v>
      </c>
      <c r="BL16" s="5">
        <f t="shared" si="0"/>
        <v>0.395161867871473</v>
      </c>
      <c r="BM16" s="5">
        <f t="shared" si="0"/>
        <v>0.395161867871473</v>
      </c>
      <c r="BN16" s="5">
        <f t="shared" si="0"/>
        <v>0.395161867871473</v>
      </c>
      <c r="BO16" s="5">
        <f t="shared" si="0"/>
        <v>0.395161867871473</v>
      </c>
      <c r="BP16" s="5">
        <f t="shared" si="0"/>
        <v>0.395161867871473</v>
      </c>
      <c r="BQ16" s="5">
        <f t="shared" si="0"/>
        <v>0.395161867871473</v>
      </c>
      <c r="BR16" s="5">
        <f t="shared" si="0"/>
        <v>0.395161867871473</v>
      </c>
      <c r="BS16" s="5">
        <f t="shared" si="0"/>
        <v>0.395161867871473</v>
      </c>
      <c r="BT16" s="5">
        <f t="shared" si="0"/>
        <v>0.395161867871473</v>
      </c>
      <c r="BU16" s="5">
        <f t="shared" si="0"/>
        <v>0.395161867871473</v>
      </c>
      <c r="BV16" s="5">
        <f t="shared" si="0"/>
        <v>0.395161867871473</v>
      </c>
      <c r="BW16" s="5">
        <f t="shared" si="0"/>
        <v>0.395161867871473</v>
      </c>
      <c r="BX16" s="5">
        <f t="shared" si="0"/>
        <v>0.395161867871473</v>
      </c>
      <c r="BY16" s="5">
        <f t="shared" si="0"/>
        <v>0.395161867871473</v>
      </c>
      <c r="BZ16" s="38">
        <f t="shared" si="0"/>
        <v>1.21651484189202E-3</v>
      </c>
      <c r="CA16" s="5">
        <f t="shared" si="0"/>
        <v>8.6694853763070502E-4</v>
      </c>
      <c r="CB16" s="5">
        <f t="shared" si="0"/>
        <v>8.6694853763070502E-4</v>
      </c>
      <c r="CC16" s="5">
        <f t="shared" si="0"/>
        <v>8.6694853763070502E-4</v>
      </c>
      <c r="CD16" s="5">
        <f t="shared" si="0"/>
        <v>8.6694853763070502E-4</v>
      </c>
      <c r="CE16" s="5">
        <f t="shared" ref="CE16:EP18" si="1">CE8+CE12</f>
        <v>8.6694853763070502E-4</v>
      </c>
      <c r="CF16" s="5">
        <f t="shared" si="1"/>
        <v>8.6694853763070502E-4</v>
      </c>
      <c r="CG16" s="5">
        <f t="shared" si="1"/>
        <v>8.6694853763070502E-4</v>
      </c>
      <c r="CH16" s="5">
        <f t="shared" si="1"/>
        <v>8.6694853763070502E-4</v>
      </c>
      <c r="CI16" s="5">
        <f t="shared" si="1"/>
        <v>8.6694853763070502E-4</v>
      </c>
      <c r="CJ16" s="5">
        <f t="shared" si="1"/>
        <v>8.6694853763070502E-4</v>
      </c>
      <c r="CK16" s="5">
        <f t="shared" si="1"/>
        <v>8.6694853763070502E-4</v>
      </c>
      <c r="CL16" s="5">
        <f t="shared" si="1"/>
        <v>8.6694853763070502E-4</v>
      </c>
      <c r="CM16" s="5">
        <f t="shared" si="1"/>
        <v>8.6694853763070502E-4</v>
      </c>
      <c r="CN16" s="5">
        <f t="shared" si="1"/>
        <v>0.91500000000000004</v>
      </c>
      <c r="CO16" s="5">
        <f t="shared" si="1"/>
        <v>0</v>
      </c>
      <c r="CP16" s="5">
        <f t="shared" si="1"/>
        <v>0</v>
      </c>
      <c r="CQ16" s="5">
        <f t="shared" si="1"/>
        <v>0</v>
      </c>
      <c r="CR16" s="5">
        <f t="shared" si="1"/>
        <v>0</v>
      </c>
      <c r="CS16" s="5">
        <f t="shared" si="1"/>
        <v>0</v>
      </c>
      <c r="CT16" s="5">
        <f t="shared" si="1"/>
        <v>0</v>
      </c>
      <c r="CU16" s="5">
        <f t="shared" si="1"/>
        <v>0</v>
      </c>
      <c r="CV16" s="5">
        <f t="shared" si="1"/>
        <v>0</v>
      </c>
      <c r="CW16" s="5">
        <f t="shared" si="1"/>
        <v>0</v>
      </c>
      <c r="CX16" s="5">
        <f t="shared" si="1"/>
        <v>0</v>
      </c>
      <c r="CY16" s="5">
        <f t="shared" si="1"/>
        <v>0</v>
      </c>
      <c r="CZ16" s="5">
        <f t="shared" si="1"/>
        <v>0</v>
      </c>
      <c r="DA16" s="5">
        <f t="shared" si="1"/>
        <v>0</v>
      </c>
      <c r="DB16" s="5">
        <f t="shared" si="1"/>
        <v>0</v>
      </c>
      <c r="DC16" s="5">
        <f t="shared" si="1"/>
        <v>0</v>
      </c>
      <c r="DD16" s="5">
        <f t="shared" si="1"/>
        <v>0</v>
      </c>
      <c r="DE16" s="5">
        <f t="shared" si="1"/>
        <v>0</v>
      </c>
      <c r="DF16" s="5">
        <f t="shared" si="1"/>
        <v>0</v>
      </c>
      <c r="DG16" s="5">
        <f t="shared" si="1"/>
        <v>0</v>
      </c>
      <c r="DH16" s="5">
        <f t="shared" si="1"/>
        <v>0</v>
      </c>
      <c r="DI16" s="5">
        <f t="shared" si="1"/>
        <v>0</v>
      </c>
      <c r="DJ16" s="5">
        <f t="shared" si="1"/>
        <v>6.5300000000000002E-3</v>
      </c>
      <c r="DK16" s="5">
        <f t="shared" si="1"/>
        <v>0</v>
      </c>
      <c r="DL16" s="5">
        <f t="shared" si="1"/>
        <v>0</v>
      </c>
      <c r="DM16" s="5">
        <f t="shared" si="1"/>
        <v>0</v>
      </c>
      <c r="DN16" s="5">
        <f t="shared" si="1"/>
        <v>0</v>
      </c>
      <c r="DO16" s="5">
        <f t="shared" si="1"/>
        <v>0</v>
      </c>
      <c r="DP16" s="5">
        <f t="shared" si="1"/>
        <v>0</v>
      </c>
      <c r="DQ16" s="5">
        <f t="shared" si="1"/>
        <v>0</v>
      </c>
      <c r="DR16" s="5">
        <f t="shared" si="1"/>
        <v>0</v>
      </c>
      <c r="DS16" s="5">
        <f t="shared" si="1"/>
        <v>0</v>
      </c>
      <c r="DT16" s="5">
        <f t="shared" si="1"/>
        <v>0</v>
      </c>
      <c r="DU16" s="5">
        <f t="shared" si="1"/>
        <v>0</v>
      </c>
      <c r="DV16" s="5">
        <f t="shared" si="1"/>
        <v>0</v>
      </c>
      <c r="DW16" s="5">
        <f t="shared" si="1"/>
        <v>0</v>
      </c>
      <c r="DX16" s="5">
        <f t="shared" si="1"/>
        <v>0</v>
      </c>
      <c r="DY16" s="35">
        <f t="shared" si="1"/>
        <v>2.24324229831752</v>
      </c>
      <c r="DZ16" s="35">
        <f t="shared" si="1"/>
        <v>1.0916674757138001</v>
      </c>
      <c r="EA16" s="35">
        <f t="shared" si="1"/>
        <v>1.0916674757138001</v>
      </c>
      <c r="EB16" s="35">
        <f t="shared" si="1"/>
        <v>1.0916674757138001</v>
      </c>
      <c r="EC16" s="35">
        <f t="shared" si="1"/>
        <v>1.0916674757138001</v>
      </c>
      <c r="ED16" s="35">
        <f t="shared" si="1"/>
        <v>1.0916674757138001</v>
      </c>
      <c r="EE16" s="35">
        <f t="shared" si="1"/>
        <v>1.0916674757138001</v>
      </c>
      <c r="EF16" s="35">
        <f t="shared" si="1"/>
        <v>1.0916674757138001</v>
      </c>
      <c r="EG16" s="35">
        <f t="shared" si="1"/>
        <v>1.0916674757138001</v>
      </c>
      <c r="EH16" s="35">
        <f t="shared" si="1"/>
        <v>1.0916674757138001</v>
      </c>
      <c r="EI16" s="35">
        <f t="shared" si="1"/>
        <v>1.0916674757138001</v>
      </c>
      <c r="EJ16" s="35">
        <f t="shared" si="1"/>
        <v>1.0916674757138001</v>
      </c>
      <c r="EK16" s="35">
        <f t="shared" si="1"/>
        <v>1.0916674757138001</v>
      </c>
      <c r="EL16" s="35">
        <f t="shared" si="1"/>
        <v>1.0916674757138001</v>
      </c>
      <c r="EM16" s="35">
        <f t="shared" si="1"/>
        <v>1.0916674757138001</v>
      </c>
      <c r="EN16" s="35">
        <f t="shared" si="1"/>
        <v>1.0916674757138001</v>
      </c>
      <c r="EO16" s="35">
        <f t="shared" si="1"/>
        <v>1.0916674757138001</v>
      </c>
      <c r="EP16" s="35">
        <f t="shared" si="1"/>
        <v>1.0916674757138001</v>
      </c>
      <c r="EQ16" s="35">
        <f t="shared" ref="EQ16:HB18" si="2">EQ8+EQ12</f>
        <v>9.6100000000000005E-2</v>
      </c>
      <c r="ER16" s="35">
        <f t="shared" si="2"/>
        <v>0</v>
      </c>
      <c r="ES16" s="35">
        <f t="shared" si="2"/>
        <v>0</v>
      </c>
      <c r="ET16" s="35">
        <f t="shared" si="2"/>
        <v>0</v>
      </c>
      <c r="EU16" s="35">
        <f t="shared" si="2"/>
        <v>0</v>
      </c>
      <c r="EV16" s="35">
        <f t="shared" si="2"/>
        <v>0</v>
      </c>
      <c r="EW16" s="35">
        <f t="shared" si="2"/>
        <v>0</v>
      </c>
      <c r="EX16" s="35">
        <f t="shared" si="2"/>
        <v>0</v>
      </c>
      <c r="EY16" s="35">
        <f t="shared" si="2"/>
        <v>0</v>
      </c>
      <c r="EZ16" s="35">
        <f t="shared" si="2"/>
        <v>0</v>
      </c>
      <c r="FA16" s="35">
        <f t="shared" si="2"/>
        <v>0</v>
      </c>
      <c r="FB16" s="35">
        <f t="shared" si="2"/>
        <v>0</v>
      </c>
      <c r="FC16" s="35">
        <f t="shared" si="2"/>
        <v>0</v>
      </c>
      <c r="FD16" s="35">
        <f t="shared" si="2"/>
        <v>0</v>
      </c>
      <c r="FE16" s="35">
        <f t="shared" si="2"/>
        <v>6.2300000000000003E-3</v>
      </c>
      <c r="FF16" s="35">
        <f t="shared" si="2"/>
        <v>0</v>
      </c>
      <c r="FG16" s="35">
        <f t="shared" si="2"/>
        <v>0</v>
      </c>
      <c r="FH16" s="35">
        <f t="shared" si="2"/>
        <v>0</v>
      </c>
      <c r="FI16" s="35">
        <f t="shared" si="2"/>
        <v>0</v>
      </c>
      <c r="FJ16" s="35">
        <f t="shared" si="2"/>
        <v>0</v>
      </c>
      <c r="FK16" s="35">
        <f t="shared" si="2"/>
        <v>0</v>
      </c>
      <c r="FL16" s="35">
        <f t="shared" si="2"/>
        <v>0</v>
      </c>
      <c r="FM16" s="35">
        <f t="shared" si="2"/>
        <v>0</v>
      </c>
      <c r="FN16" s="35">
        <f t="shared" si="2"/>
        <v>0</v>
      </c>
      <c r="FO16" s="35">
        <f t="shared" si="2"/>
        <v>0</v>
      </c>
      <c r="FP16" s="35">
        <f t="shared" si="2"/>
        <v>0</v>
      </c>
      <c r="FQ16" s="35">
        <f t="shared" si="2"/>
        <v>0</v>
      </c>
      <c r="FR16" s="35">
        <f t="shared" si="2"/>
        <v>0</v>
      </c>
      <c r="FS16" s="35">
        <f t="shared" si="2"/>
        <v>0</v>
      </c>
      <c r="FT16" s="35">
        <f t="shared" si="2"/>
        <v>0</v>
      </c>
      <c r="FU16" s="35">
        <f t="shared" si="2"/>
        <v>0</v>
      </c>
      <c r="FV16" s="35">
        <f t="shared" si="2"/>
        <v>0</v>
      </c>
      <c r="FW16" s="35">
        <f t="shared" si="2"/>
        <v>0.23448203139366</v>
      </c>
      <c r="FX16" s="5">
        <f t="shared" si="2"/>
        <v>0.117286704104481</v>
      </c>
      <c r="FY16" s="5">
        <f t="shared" si="2"/>
        <v>0.117286704104481</v>
      </c>
      <c r="FZ16" s="5">
        <f t="shared" si="2"/>
        <v>0.117286704104481</v>
      </c>
      <c r="GA16" s="5">
        <f t="shared" si="2"/>
        <v>0.117286704104481</v>
      </c>
      <c r="GB16" s="5">
        <f t="shared" si="2"/>
        <v>0.117286704104481</v>
      </c>
      <c r="GC16" s="5">
        <f t="shared" si="2"/>
        <v>0.117286704104481</v>
      </c>
      <c r="GD16" s="5">
        <f t="shared" si="2"/>
        <v>0.117286704104481</v>
      </c>
      <c r="GE16" s="5">
        <f t="shared" si="2"/>
        <v>0.117286704104481</v>
      </c>
      <c r="GF16" s="5">
        <f t="shared" si="2"/>
        <v>0.117286704104481</v>
      </c>
      <c r="GG16" s="5">
        <f t="shared" si="2"/>
        <v>0.117286704104481</v>
      </c>
      <c r="GH16" s="5">
        <f t="shared" si="2"/>
        <v>0.117286704104481</v>
      </c>
      <c r="GI16" s="5">
        <f t="shared" si="2"/>
        <v>0.117286704104481</v>
      </c>
      <c r="GJ16" s="5">
        <f t="shared" si="2"/>
        <v>0.117286704104481</v>
      </c>
      <c r="GK16" s="5">
        <f t="shared" si="2"/>
        <v>0.117286704104481</v>
      </c>
      <c r="GL16" s="5">
        <f t="shared" si="2"/>
        <v>0</v>
      </c>
      <c r="GM16" s="5">
        <f t="shared" si="2"/>
        <v>0</v>
      </c>
      <c r="GN16" s="5">
        <f t="shared" si="2"/>
        <v>0</v>
      </c>
      <c r="GO16" s="5">
        <f t="shared" si="2"/>
        <v>0</v>
      </c>
      <c r="GP16" s="5">
        <f t="shared" si="2"/>
        <v>0</v>
      </c>
      <c r="GQ16" s="5">
        <f t="shared" si="2"/>
        <v>0</v>
      </c>
      <c r="GR16" s="5">
        <f t="shared" si="2"/>
        <v>0</v>
      </c>
      <c r="GS16" s="5">
        <f t="shared" si="2"/>
        <v>0</v>
      </c>
      <c r="GT16" s="5">
        <f t="shared" si="2"/>
        <v>0</v>
      </c>
      <c r="GU16" s="5">
        <f t="shared" si="2"/>
        <v>0</v>
      </c>
      <c r="GV16" s="5">
        <f t="shared" si="2"/>
        <v>0</v>
      </c>
      <c r="GW16" s="5">
        <f t="shared" si="2"/>
        <v>0</v>
      </c>
      <c r="GX16" s="5">
        <f t="shared" si="2"/>
        <v>76.453800000000001</v>
      </c>
      <c r="GY16" s="5">
        <f t="shared" si="2"/>
        <v>0</v>
      </c>
      <c r="GZ16" s="5">
        <f t="shared" si="2"/>
        <v>0</v>
      </c>
      <c r="HA16" s="5">
        <f t="shared" si="2"/>
        <v>0</v>
      </c>
      <c r="HB16" s="5">
        <f t="shared" si="2"/>
        <v>0</v>
      </c>
      <c r="HC16" s="5">
        <f t="shared" ref="HC16:JE18" si="3">HC8+HC12</f>
        <v>0</v>
      </c>
      <c r="HD16" s="5">
        <f t="shared" si="3"/>
        <v>0</v>
      </c>
      <c r="HE16" s="5">
        <f t="shared" si="3"/>
        <v>0</v>
      </c>
      <c r="HF16" s="5">
        <f t="shared" si="3"/>
        <v>0</v>
      </c>
      <c r="HG16" s="5">
        <f t="shared" si="3"/>
        <v>0</v>
      </c>
      <c r="HH16" s="5">
        <f t="shared" si="3"/>
        <v>0</v>
      </c>
      <c r="HI16" s="5">
        <f t="shared" si="3"/>
        <v>0</v>
      </c>
      <c r="HJ16" s="5">
        <f t="shared" si="3"/>
        <v>0</v>
      </c>
      <c r="HK16" s="5">
        <f t="shared" si="3"/>
        <v>0</v>
      </c>
      <c r="HL16" s="5">
        <f t="shared" si="3"/>
        <v>0</v>
      </c>
      <c r="HM16" s="5">
        <f t="shared" si="3"/>
        <v>0</v>
      </c>
      <c r="HN16" s="5">
        <f t="shared" si="3"/>
        <v>0</v>
      </c>
      <c r="HO16" s="5">
        <f t="shared" si="3"/>
        <v>76.453800000000001</v>
      </c>
      <c r="HP16" s="5">
        <f t="shared" si="3"/>
        <v>0</v>
      </c>
      <c r="HQ16" s="5">
        <f t="shared" si="3"/>
        <v>0</v>
      </c>
      <c r="HR16" s="5">
        <f t="shared" si="3"/>
        <v>0</v>
      </c>
      <c r="HS16" s="5">
        <f t="shared" si="3"/>
        <v>0</v>
      </c>
      <c r="HT16" s="5">
        <f t="shared" si="3"/>
        <v>0</v>
      </c>
      <c r="HU16" s="5">
        <f t="shared" si="3"/>
        <v>0</v>
      </c>
      <c r="HV16" s="5">
        <f t="shared" si="3"/>
        <v>0</v>
      </c>
      <c r="HW16" s="5">
        <f t="shared" si="3"/>
        <v>0</v>
      </c>
      <c r="HX16" s="5">
        <f t="shared" si="3"/>
        <v>0</v>
      </c>
      <c r="HY16" s="5">
        <f t="shared" si="3"/>
        <v>0</v>
      </c>
      <c r="HZ16" s="5">
        <f t="shared" si="3"/>
        <v>0</v>
      </c>
      <c r="IA16" s="5">
        <f t="shared" si="3"/>
        <v>1.01E-2</v>
      </c>
      <c r="IB16" s="5">
        <f t="shared" si="3"/>
        <v>0</v>
      </c>
      <c r="IC16" s="5">
        <f t="shared" si="3"/>
        <v>0</v>
      </c>
      <c r="ID16" s="5">
        <f t="shared" si="3"/>
        <v>0</v>
      </c>
      <c r="IE16" s="5">
        <f t="shared" si="3"/>
        <v>0</v>
      </c>
      <c r="IF16" s="5">
        <f t="shared" si="3"/>
        <v>0</v>
      </c>
      <c r="IG16" s="5">
        <f t="shared" si="3"/>
        <v>0</v>
      </c>
      <c r="IH16" s="5">
        <f t="shared" si="3"/>
        <v>0</v>
      </c>
      <c r="II16" s="5">
        <f t="shared" si="3"/>
        <v>0</v>
      </c>
      <c r="IJ16" s="5">
        <f t="shared" si="3"/>
        <v>0</v>
      </c>
      <c r="IK16" s="5">
        <f t="shared" si="3"/>
        <v>0</v>
      </c>
      <c r="IL16" s="5">
        <f t="shared" si="3"/>
        <v>0</v>
      </c>
      <c r="IM16" s="5">
        <f t="shared" si="3"/>
        <v>0</v>
      </c>
      <c r="IN16" s="5">
        <f t="shared" si="3"/>
        <v>0</v>
      </c>
      <c r="IO16" s="5">
        <f t="shared" si="3"/>
        <v>0</v>
      </c>
      <c r="IP16" s="5">
        <f t="shared" si="3"/>
        <v>0</v>
      </c>
      <c r="IQ16" s="5">
        <f t="shared" si="3"/>
        <v>4.0699999999999998E-3</v>
      </c>
      <c r="IR16" s="5">
        <f t="shared" si="3"/>
        <v>0</v>
      </c>
      <c r="IS16" s="5">
        <f t="shared" si="3"/>
        <v>0</v>
      </c>
      <c r="IT16" s="5">
        <f t="shared" si="3"/>
        <v>0</v>
      </c>
      <c r="IU16" s="5">
        <f t="shared" si="3"/>
        <v>0</v>
      </c>
      <c r="IV16" s="5">
        <f t="shared" si="3"/>
        <v>0</v>
      </c>
      <c r="IW16" s="5">
        <f t="shared" si="3"/>
        <v>0</v>
      </c>
      <c r="IX16" s="5">
        <f t="shared" si="3"/>
        <v>0</v>
      </c>
      <c r="IY16" s="5">
        <f t="shared" si="3"/>
        <v>0</v>
      </c>
      <c r="IZ16" s="5">
        <f t="shared" si="3"/>
        <v>0</v>
      </c>
      <c r="JA16" s="5">
        <f t="shared" si="3"/>
        <v>0</v>
      </c>
      <c r="JB16" s="5">
        <f t="shared" si="3"/>
        <v>0</v>
      </c>
      <c r="JC16" s="5">
        <f t="shared" si="3"/>
        <v>0</v>
      </c>
      <c r="JD16" s="5">
        <f t="shared" si="3"/>
        <v>0</v>
      </c>
      <c r="JE16" s="53">
        <f t="shared" si="3"/>
        <v>135.35018292647999</v>
      </c>
    </row>
    <row r="17" spans="1:267">
      <c r="A17" s="69" t="str">
        <f>A13</f>
        <v>2026</v>
      </c>
      <c r="B17" s="70"/>
      <c r="C17" s="70"/>
      <c r="D17" s="70"/>
      <c r="E17" s="70"/>
      <c r="F17" s="70"/>
      <c r="G17" s="70"/>
      <c r="H17" s="70"/>
      <c r="I17" s="18"/>
      <c r="J17" s="18"/>
      <c r="K17" s="18"/>
      <c r="L17" s="18"/>
      <c r="M17" s="18"/>
      <c r="N17" s="18"/>
      <c r="O17" s="18"/>
      <c r="P17" s="4"/>
      <c r="Q17" s="4"/>
      <c r="R17" s="5">
        <f t="shared" ref="R17:AG18" si="4">R9+R13</f>
        <v>1.4787472206581391</v>
      </c>
      <c r="S17" s="5">
        <f t="shared" si="4"/>
        <v>0.225868569690828</v>
      </c>
      <c r="T17" s="5">
        <f t="shared" si="4"/>
        <v>0.225868569690828</v>
      </c>
      <c r="U17" s="5">
        <f t="shared" si="4"/>
        <v>0.225868569690828</v>
      </c>
      <c r="V17" s="5">
        <f t="shared" si="4"/>
        <v>0.225868569690828</v>
      </c>
      <c r="W17" s="5">
        <f t="shared" si="4"/>
        <v>0.225868569690828</v>
      </c>
      <c r="X17" s="5">
        <f t="shared" si="4"/>
        <v>0.225868569690828</v>
      </c>
      <c r="Y17" s="5">
        <f t="shared" si="4"/>
        <v>0.225868569690828</v>
      </c>
      <c r="Z17" s="5">
        <f t="shared" si="4"/>
        <v>0.225868569690828</v>
      </c>
      <c r="AA17" s="5">
        <f t="shared" si="4"/>
        <v>0.225868569690828</v>
      </c>
      <c r="AB17" s="5">
        <f t="shared" si="4"/>
        <v>0.225868569690828</v>
      </c>
      <c r="AC17" s="5">
        <f t="shared" si="4"/>
        <v>0.225868569690828</v>
      </c>
      <c r="AD17" s="5">
        <f t="shared" si="4"/>
        <v>0.225868569690828</v>
      </c>
      <c r="AE17" s="5">
        <f t="shared" si="4"/>
        <v>0.225868569690828</v>
      </c>
      <c r="AF17" s="5">
        <f t="shared" si="4"/>
        <v>0.225868569690828</v>
      </c>
      <c r="AG17" s="5">
        <f t="shared" si="4"/>
        <v>0.225868569690828</v>
      </c>
      <c r="AH17" s="5">
        <f t="shared" si="0"/>
        <v>0.225868569690828</v>
      </c>
      <c r="AI17" s="5">
        <f t="shared" si="0"/>
        <v>0.225868569690828</v>
      </c>
      <c r="AJ17" s="5">
        <f t="shared" si="0"/>
        <v>2.4145532799113001</v>
      </c>
      <c r="AK17" s="5">
        <f t="shared" si="0"/>
        <v>1.7107902423492301</v>
      </c>
      <c r="AL17" s="5">
        <f t="shared" si="0"/>
        <v>1.7107902423492301</v>
      </c>
      <c r="AM17" s="5">
        <f t="shared" si="0"/>
        <v>1.7107902423492301</v>
      </c>
      <c r="AN17" s="5">
        <f t="shared" si="0"/>
        <v>1.7107902423492301</v>
      </c>
      <c r="AO17" s="5">
        <f t="shared" si="0"/>
        <v>1.7107902423492301</v>
      </c>
      <c r="AP17" s="5">
        <f t="shared" si="0"/>
        <v>1.7107902423492301</v>
      </c>
      <c r="AQ17" s="5">
        <f t="shared" si="0"/>
        <v>1.7107902423492301</v>
      </c>
      <c r="AR17" s="5">
        <f t="shared" si="0"/>
        <v>1.7107902423492301</v>
      </c>
      <c r="AS17" s="5">
        <f t="shared" si="0"/>
        <v>1.7107902423492301</v>
      </c>
      <c r="AT17" s="5">
        <f t="shared" si="0"/>
        <v>1.7107902423492301</v>
      </c>
      <c r="AU17" s="5">
        <f t="shared" si="0"/>
        <v>1.7107902423492301</v>
      </c>
      <c r="AV17" s="5">
        <f t="shared" si="0"/>
        <v>1.7107902423492301</v>
      </c>
      <c r="AW17" s="5">
        <f t="shared" si="0"/>
        <v>1.7107902423492301</v>
      </c>
      <c r="AX17" s="5">
        <f t="shared" si="0"/>
        <v>1.7107902423492301</v>
      </c>
      <c r="AY17" s="5">
        <f t="shared" si="0"/>
        <v>1.7107902423492301</v>
      </c>
      <c r="AZ17" s="5">
        <f t="shared" si="0"/>
        <v>1.7107902423492301</v>
      </c>
      <c r="BA17" s="5">
        <f t="shared" si="0"/>
        <v>7.5773863765507103</v>
      </c>
      <c r="BB17" s="5">
        <f t="shared" si="0"/>
        <v>6.2703927996847302</v>
      </c>
      <c r="BC17" s="5">
        <f t="shared" si="0"/>
        <v>6.2703927996847302</v>
      </c>
      <c r="BD17" s="5">
        <f t="shared" si="0"/>
        <v>6.2703927996847302</v>
      </c>
      <c r="BE17" s="5">
        <f t="shared" si="0"/>
        <v>6.2703927996847302</v>
      </c>
      <c r="BF17" s="5">
        <f t="shared" si="0"/>
        <v>6.2703927996847302</v>
      </c>
      <c r="BG17" s="5">
        <f t="shared" si="0"/>
        <v>6.2703927996847302</v>
      </c>
      <c r="BH17" s="5">
        <f t="shared" si="0"/>
        <v>6.2703927996847302</v>
      </c>
      <c r="BI17" s="5">
        <f t="shared" si="0"/>
        <v>6.2703927996847302</v>
      </c>
      <c r="BJ17" s="5">
        <f t="shared" si="0"/>
        <v>6.2703927996847302</v>
      </c>
      <c r="BK17" s="5">
        <f t="shared" si="0"/>
        <v>6.2703927996847302</v>
      </c>
      <c r="BL17" s="5">
        <f t="shared" si="0"/>
        <v>6.2703927996847302</v>
      </c>
      <c r="BM17" s="5">
        <f t="shared" si="0"/>
        <v>6.2703927996847302</v>
      </c>
      <c r="BN17" s="5">
        <f t="shared" si="0"/>
        <v>6.2703927996847302</v>
      </c>
      <c r="BO17" s="5">
        <f t="shared" si="0"/>
        <v>6.2703927996847302</v>
      </c>
      <c r="BP17" s="5">
        <f t="shared" si="0"/>
        <v>6.2703927996847302</v>
      </c>
      <c r="BQ17" s="5">
        <f t="shared" si="0"/>
        <v>6.2703927996847302</v>
      </c>
      <c r="BR17" s="5">
        <f t="shared" si="0"/>
        <v>6.2703927996847302</v>
      </c>
      <c r="BS17" s="5">
        <f t="shared" si="0"/>
        <v>6.2703927996847302</v>
      </c>
      <c r="BT17" s="5">
        <f t="shared" si="0"/>
        <v>6.2703927996847302</v>
      </c>
      <c r="BU17" s="5">
        <f t="shared" si="0"/>
        <v>6.2703927996847302</v>
      </c>
      <c r="BV17" s="5">
        <f t="shared" si="0"/>
        <v>6.2703927996847302</v>
      </c>
      <c r="BW17" s="5">
        <f t="shared" si="0"/>
        <v>6.2703927996847302</v>
      </c>
      <c r="BX17" s="5">
        <f t="shared" si="0"/>
        <v>6.2703927996847302</v>
      </c>
      <c r="BY17" s="5">
        <f t="shared" si="0"/>
        <v>6.2703927996847302</v>
      </c>
      <c r="BZ17" s="2">
        <f t="shared" si="0"/>
        <v>2.5366328689020098E-2</v>
      </c>
      <c r="CA17" s="5">
        <f t="shared" si="0"/>
        <v>1.35156550270561E-2</v>
      </c>
      <c r="CB17" s="5">
        <f t="shared" si="0"/>
        <v>1.35156550270561E-2</v>
      </c>
      <c r="CC17" s="5">
        <f t="shared" si="0"/>
        <v>1.35156550270561E-2</v>
      </c>
      <c r="CD17" s="5">
        <f t="shared" si="0"/>
        <v>1.35156550270561E-2</v>
      </c>
      <c r="CE17" s="5">
        <f t="shared" si="1"/>
        <v>1.35156550270561E-2</v>
      </c>
      <c r="CF17" s="5">
        <f t="shared" si="1"/>
        <v>1.35156550270561E-2</v>
      </c>
      <c r="CG17" s="5">
        <f t="shared" si="1"/>
        <v>1.35156550270561E-2</v>
      </c>
      <c r="CH17" s="5">
        <f t="shared" si="1"/>
        <v>1.35156550270561E-2</v>
      </c>
      <c r="CI17" s="5">
        <f t="shared" si="1"/>
        <v>1.35156550270561E-2</v>
      </c>
      <c r="CJ17" s="5">
        <f t="shared" si="1"/>
        <v>1.35156550270561E-2</v>
      </c>
      <c r="CK17" s="5">
        <f t="shared" si="1"/>
        <v>1.35156550270561E-2</v>
      </c>
      <c r="CL17" s="5">
        <f t="shared" si="1"/>
        <v>1.35156550270561E-2</v>
      </c>
      <c r="CM17" s="5">
        <f t="shared" si="1"/>
        <v>1.35156550270561E-2</v>
      </c>
      <c r="CN17" s="5">
        <f t="shared" si="1"/>
        <v>6.1035000000000004</v>
      </c>
      <c r="CO17" s="5">
        <f t="shared" si="1"/>
        <v>0</v>
      </c>
      <c r="CP17" s="5">
        <f t="shared" si="1"/>
        <v>0</v>
      </c>
      <c r="CQ17" s="5">
        <f t="shared" si="1"/>
        <v>0</v>
      </c>
      <c r="CR17" s="5">
        <f t="shared" si="1"/>
        <v>0</v>
      </c>
      <c r="CS17" s="5">
        <f t="shared" si="1"/>
        <v>0</v>
      </c>
      <c r="CT17" s="5">
        <f t="shared" si="1"/>
        <v>0</v>
      </c>
      <c r="CU17" s="5">
        <f t="shared" si="1"/>
        <v>0</v>
      </c>
      <c r="CV17" s="5">
        <f t="shared" si="1"/>
        <v>0</v>
      </c>
      <c r="CW17" s="5">
        <f t="shared" si="1"/>
        <v>0</v>
      </c>
      <c r="CX17" s="5">
        <f t="shared" si="1"/>
        <v>0</v>
      </c>
      <c r="CY17" s="5">
        <f t="shared" si="1"/>
        <v>0</v>
      </c>
      <c r="CZ17" s="5">
        <f t="shared" si="1"/>
        <v>0</v>
      </c>
      <c r="DA17" s="5">
        <f t="shared" si="1"/>
        <v>0</v>
      </c>
      <c r="DB17" s="5">
        <f t="shared" si="1"/>
        <v>0</v>
      </c>
      <c r="DC17" s="5">
        <f t="shared" si="1"/>
        <v>0</v>
      </c>
      <c r="DD17" s="5">
        <f t="shared" si="1"/>
        <v>0</v>
      </c>
      <c r="DE17" s="5">
        <f t="shared" si="1"/>
        <v>0</v>
      </c>
      <c r="DF17" s="5">
        <f t="shared" si="1"/>
        <v>0</v>
      </c>
      <c r="DG17" s="5">
        <f t="shared" si="1"/>
        <v>0</v>
      </c>
      <c r="DH17" s="5">
        <f t="shared" si="1"/>
        <v>0</v>
      </c>
      <c r="DI17" s="5">
        <f t="shared" si="1"/>
        <v>0</v>
      </c>
      <c r="DJ17" s="5">
        <f t="shared" si="1"/>
        <v>0.1045</v>
      </c>
      <c r="DK17" s="5">
        <f t="shared" si="1"/>
        <v>0</v>
      </c>
      <c r="DL17" s="5">
        <f t="shared" si="1"/>
        <v>0</v>
      </c>
      <c r="DM17" s="5">
        <f t="shared" si="1"/>
        <v>0</v>
      </c>
      <c r="DN17" s="5">
        <f t="shared" si="1"/>
        <v>0</v>
      </c>
      <c r="DO17" s="5">
        <f t="shared" si="1"/>
        <v>0</v>
      </c>
      <c r="DP17" s="5">
        <f t="shared" si="1"/>
        <v>0</v>
      </c>
      <c r="DQ17" s="5">
        <f t="shared" si="1"/>
        <v>0</v>
      </c>
      <c r="DR17" s="5">
        <f t="shared" si="1"/>
        <v>0</v>
      </c>
      <c r="DS17" s="5">
        <f t="shared" si="1"/>
        <v>0</v>
      </c>
      <c r="DT17" s="5">
        <f t="shared" si="1"/>
        <v>0</v>
      </c>
      <c r="DU17" s="5">
        <f t="shared" si="1"/>
        <v>0</v>
      </c>
      <c r="DV17" s="5">
        <f t="shared" si="1"/>
        <v>0</v>
      </c>
      <c r="DW17" s="5">
        <f t="shared" si="1"/>
        <v>0</v>
      </c>
      <c r="DX17" s="5">
        <f t="shared" si="1"/>
        <v>0</v>
      </c>
      <c r="DY17" s="5">
        <f t="shared" si="1"/>
        <v>16.915596194146701</v>
      </c>
      <c r="DZ17" s="5">
        <f t="shared" si="1"/>
        <v>7.6221089012995504</v>
      </c>
      <c r="EA17" s="5">
        <f t="shared" si="1"/>
        <v>7.6221089012995504</v>
      </c>
      <c r="EB17" s="5">
        <f t="shared" si="1"/>
        <v>7.6221089012995504</v>
      </c>
      <c r="EC17" s="5">
        <f t="shared" si="1"/>
        <v>7.6221089012995504</v>
      </c>
      <c r="ED17" s="5">
        <f t="shared" si="1"/>
        <v>7.6221089012995504</v>
      </c>
      <c r="EE17" s="5">
        <f t="shared" si="1"/>
        <v>7.6221089012995504</v>
      </c>
      <c r="EF17" s="5">
        <f t="shared" si="1"/>
        <v>7.6221089012995504</v>
      </c>
      <c r="EG17" s="5">
        <f t="shared" si="1"/>
        <v>7.6221089012995504</v>
      </c>
      <c r="EH17" s="5">
        <f t="shared" si="1"/>
        <v>7.6221089012995504</v>
      </c>
      <c r="EI17" s="5">
        <f t="shared" si="1"/>
        <v>7.6221089012995504</v>
      </c>
      <c r="EJ17" s="5">
        <f t="shared" si="1"/>
        <v>7.6221089012995504</v>
      </c>
      <c r="EK17" s="5">
        <f t="shared" si="1"/>
        <v>7.6221089012995504</v>
      </c>
      <c r="EL17" s="5">
        <f t="shared" si="1"/>
        <v>7.6221089012995504</v>
      </c>
      <c r="EM17" s="5">
        <f t="shared" si="1"/>
        <v>7.6221089012995504</v>
      </c>
      <c r="EN17" s="5">
        <f t="shared" si="1"/>
        <v>7.6221089012995504</v>
      </c>
      <c r="EO17" s="5">
        <f t="shared" si="1"/>
        <v>7.6221089012995504</v>
      </c>
      <c r="EP17" s="5">
        <f t="shared" si="1"/>
        <v>7.6221089012995504</v>
      </c>
      <c r="EQ17" s="5">
        <f t="shared" si="2"/>
        <v>0.64800000000000002</v>
      </c>
      <c r="ER17" s="5">
        <f t="shared" si="2"/>
        <v>0</v>
      </c>
      <c r="ES17" s="5">
        <f t="shared" si="2"/>
        <v>0</v>
      </c>
      <c r="ET17" s="5">
        <f t="shared" si="2"/>
        <v>0</v>
      </c>
      <c r="EU17" s="5">
        <f t="shared" si="2"/>
        <v>0</v>
      </c>
      <c r="EV17" s="5">
        <f t="shared" si="2"/>
        <v>0</v>
      </c>
      <c r="EW17" s="5">
        <f t="shared" si="2"/>
        <v>0</v>
      </c>
      <c r="EX17" s="5">
        <f t="shared" si="2"/>
        <v>0</v>
      </c>
      <c r="EY17" s="5">
        <f t="shared" si="2"/>
        <v>0</v>
      </c>
      <c r="EZ17" s="5">
        <f t="shared" si="2"/>
        <v>0</v>
      </c>
      <c r="FA17" s="5">
        <f t="shared" si="2"/>
        <v>0</v>
      </c>
      <c r="FB17" s="5">
        <f t="shared" si="2"/>
        <v>0</v>
      </c>
      <c r="FC17" s="5">
        <f t="shared" si="2"/>
        <v>0</v>
      </c>
      <c r="FD17" s="5">
        <f t="shared" si="2"/>
        <v>0</v>
      </c>
      <c r="FE17" s="5">
        <f t="shared" si="2"/>
        <v>9.7500000000000003E-2</v>
      </c>
      <c r="FF17" s="5">
        <f t="shared" si="2"/>
        <v>0</v>
      </c>
      <c r="FG17" s="5">
        <f t="shared" si="2"/>
        <v>0</v>
      </c>
      <c r="FH17" s="5">
        <f t="shared" si="2"/>
        <v>0</v>
      </c>
      <c r="FI17" s="5">
        <f t="shared" si="2"/>
        <v>0</v>
      </c>
      <c r="FJ17" s="5">
        <f t="shared" si="2"/>
        <v>0</v>
      </c>
      <c r="FK17" s="5">
        <f t="shared" si="2"/>
        <v>0</v>
      </c>
      <c r="FL17" s="5">
        <f t="shared" si="2"/>
        <v>0</v>
      </c>
      <c r="FM17" s="5">
        <f t="shared" si="2"/>
        <v>0</v>
      </c>
      <c r="FN17" s="5">
        <f t="shared" si="2"/>
        <v>0</v>
      </c>
      <c r="FO17" s="5">
        <f t="shared" si="2"/>
        <v>0</v>
      </c>
      <c r="FP17" s="5">
        <f t="shared" si="2"/>
        <v>0</v>
      </c>
      <c r="FQ17" s="5">
        <f t="shared" si="2"/>
        <v>0</v>
      </c>
      <c r="FR17" s="5">
        <f t="shared" si="2"/>
        <v>0</v>
      </c>
      <c r="FS17" s="5">
        <f t="shared" si="2"/>
        <v>0</v>
      </c>
      <c r="FT17" s="5">
        <f t="shared" si="2"/>
        <v>0</v>
      </c>
      <c r="FU17" s="5">
        <f t="shared" si="2"/>
        <v>0</v>
      </c>
      <c r="FV17" s="5">
        <f t="shared" si="2"/>
        <v>0</v>
      </c>
      <c r="FW17" s="35">
        <f t="shared" si="2"/>
        <v>1.8534501655226401</v>
      </c>
      <c r="FX17" s="5">
        <f t="shared" si="2"/>
        <v>0.83612441471499599</v>
      </c>
      <c r="FY17" s="5">
        <f t="shared" si="2"/>
        <v>0.83612441471499599</v>
      </c>
      <c r="FZ17" s="5">
        <f t="shared" si="2"/>
        <v>0.83612441471499599</v>
      </c>
      <c r="GA17" s="5">
        <f t="shared" si="2"/>
        <v>0.83612441471499599</v>
      </c>
      <c r="GB17" s="5">
        <f t="shared" si="2"/>
        <v>0.83612441471499599</v>
      </c>
      <c r="GC17" s="5">
        <f t="shared" si="2"/>
        <v>0.83612441471499599</v>
      </c>
      <c r="GD17" s="5">
        <f t="shared" si="2"/>
        <v>0.83612441471499599</v>
      </c>
      <c r="GE17" s="5">
        <f t="shared" si="2"/>
        <v>0.83612441471499599</v>
      </c>
      <c r="GF17" s="5">
        <f t="shared" si="2"/>
        <v>0.83612441471499599</v>
      </c>
      <c r="GG17" s="5">
        <f t="shared" si="2"/>
        <v>0.83612441471499599</v>
      </c>
      <c r="GH17" s="5">
        <f t="shared" si="2"/>
        <v>0.83612441471499599</v>
      </c>
      <c r="GI17" s="5">
        <f t="shared" si="2"/>
        <v>0.83612441471499599</v>
      </c>
      <c r="GJ17" s="5">
        <f t="shared" si="2"/>
        <v>0.83612441471499599</v>
      </c>
      <c r="GK17" s="5">
        <f t="shared" si="2"/>
        <v>0.83612441471499599</v>
      </c>
      <c r="GL17" s="5">
        <f t="shared" si="2"/>
        <v>0</v>
      </c>
      <c r="GM17" s="5">
        <f t="shared" si="2"/>
        <v>0</v>
      </c>
      <c r="GN17" s="5">
        <f t="shared" si="2"/>
        <v>0</v>
      </c>
      <c r="GO17" s="5">
        <f t="shared" si="2"/>
        <v>0</v>
      </c>
      <c r="GP17" s="5">
        <f t="shared" si="2"/>
        <v>0</v>
      </c>
      <c r="GQ17" s="5">
        <f t="shared" si="2"/>
        <v>0</v>
      </c>
      <c r="GR17" s="5">
        <f t="shared" si="2"/>
        <v>0</v>
      </c>
      <c r="GS17" s="5">
        <f t="shared" si="2"/>
        <v>0</v>
      </c>
      <c r="GT17" s="5">
        <f t="shared" si="2"/>
        <v>0</v>
      </c>
      <c r="GU17" s="5">
        <f t="shared" si="2"/>
        <v>0</v>
      </c>
      <c r="GV17" s="5">
        <f t="shared" si="2"/>
        <v>0</v>
      </c>
      <c r="GW17" s="5">
        <f t="shared" si="2"/>
        <v>0</v>
      </c>
      <c r="GX17" s="5">
        <f t="shared" si="2"/>
        <v>1030.4535000000001</v>
      </c>
      <c r="GY17" s="5">
        <f t="shared" si="2"/>
        <v>0</v>
      </c>
      <c r="GZ17" s="5">
        <f t="shared" si="2"/>
        <v>0</v>
      </c>
      <c r="HA17" s="5">
        <f t="shared" si="2"/>
        <v>0</v>
      </c>
      <c r="HB17" s="5">
        <f t="shared" si="2"/>
        <v>0</v>
      </c>
      <c r="HC17" s="5">
        <f t="shared" si="3"/>
        <v>0</v>
      </c>
      <c r="HD17" s="5">
        <f t="shared" si="3"/>
        <v>0</v>
      </c>
      <c r="HE17" s="5">
        <f t="shared" si="3"/>
        <v>0</v>
      </c>
      <c r="HF17" s="5">
        <f t="shared" si="3"/>
        <v>0</v>
      </c>
      <c r="HG17" s="5">
        <f t="shared" si="3"/>
        <v>0</v>
      </c>
      <c r="HH17" s="5">
        <f t="shared" si="3"/>
        <v>0</v>
      </c>
      <c r="HI17" s="5">
        <f t="shared" si="3"/>
        <v>0</v>
      </c>
      <c r="HJ17" s="5">
        <f t="shared" si="3"/>
        <v>0</v>
      </c>
      <c r="HK17" s="5">
        <f t="shared" si="3"/>
        <v>0</v>
      </c>
      <c r="HL17" s="5">
        <f t="shared" si="3"/>
        <v>0</v>
      </c>
      <c r="HM17" s="5">
        <f t="shared" si="3"/>
        <v>0</v>
      </c>
      <c r="HN17" s="5">
        <f t="shared" si="3"/>
        <v>0</v>
      </c>
      <c r="HO17" s="5">
        <f t="shared" si="3"/>
        <v>1030.4535000000001</v>
      </c>
      <c r="HP17" s="5">
        <f t="shared" si="3"/>
        <v>0</v>
      </c>
      <c r="HQ17" s="5">
        <f t="shared" si="3"/>
        <v>0</v>
      </c>
      <c r="HR17" s="5">
        <f t="shared" si="3"/>
        <v>0</v>
      </c>
      <c r="HS17" s="5">
        <f t="shared" si="3"/>
        <v>0</v>
      </c>
      <c r="HT17" s="5">
        <f t="shared" si="3"/>
        <v>0</v>
      </c>
      <c r="HU17" s="5">
        <f t="shared" si="3"/>
        <v>0</v>
      </c>
      <c r="HV17" s="5">
        <f t="shared" si="3"/>
        <v>0</v>
      </c>
      <c r="HW17" s="5">
        <f t="shared" si="3"/>
        <v>0</v>
      </c>
      <c r="HX17" s="5">
        <f t="shared" si="3"/>
        <v>0</v>
      </c>
      <c r="HY17" s="5">
        <f t="shared" si="3"/>
        <v>0</v>
      </c>
      <c r="HZ17" s="5">
        <f t="shared" si="3"/>
        <v>0</v>
      </c>
      <c r="IA17" s="5">
        <f t="shared" si="3"/>
        <v>0.2112</v>
      </c>
      <c r="IB17" s="5">
        <f t="shared" si="3"/>
        <v>0</v>
      </c>
      <c r="IC17" s="5">
        <f t="shared" si="3"/>
        <v>0</v>
      </c>
      <c r="ID17" s="5">
        <f t="shared" si="3"/>
        <v>0</v>
      </c>
      <c r="IE17" s="5">
        <f t="shared" si="3"/>
        <v>0</v>
      </c>
      <c r="IF17" s="5">
        <f t="shared" si="3"/>
        <v>0</v>
      </c>
      <c r="IG17" s="5">
        <f t="shared" si="3"/>
        <v>0</v>
      </c>
      <c r="IH17" s="5">
        <f t="shared" si="3"/>
        <v>0</v>
      </c>
      <c r="II17" s="5">
        <f t="shared" si="3"/>
        <v>0</v>
      </c>
      <c r="IJ17" s="5">
        <f t="shared" si="3"/>
        <v>0</v>
      </c>
      <c r="IK17" s="5">
        <f t="shared" si="3"/>
        <v>0</v>
      </c>
      <c r="IL17" s="5">
        <f t="shared" si="3"/>
        <v>0</v>
      </c>
      <c r="IM17" s="5">
        <f t="shared" si="3"/>
        <v>0</v>
      </c>
      <c r="IN17" s="5">
        <f t="shared" si="3"/>
        <v>0</v>
      </c>
      <c r="IO17" s="5">
        <f t="shared" si="3"/>
        <v>0</v>
      </c>
      <c r="IP17" s="5">
        <f t="shared" si="3"/>
        <v>0</v>
      </c>
      <c r="IQ17" s="5">
        <f t="shared" si="3"/>
        <v>4.0399999999999998E-2</v>
      </c>
      <c r="IR17" s="5">
        <f t="shared" si="3"/>
        <v>0</v>
      </c>
      <c r="IS17" s="5">
        <f t="shared" si="3"/>
        <v>0</v>
      </c>
      <c r="IT17" s="5">
        <f t="shared" si="3"/>
        <v>0</v>
      </c>
      <c r="IU17" s="5">
        <f t="shared" si="3"/>
        <v>0</v>
      </c>
      <c r="IV17" s="5">
        <f t="shared" si="3"/>
        <v>0</v>
      </c>
      <c r="IW17" s="5">
        <f t="shared" si="3"/>
        <v>0</v>
      </c>
      <c r="IX17" s="5">
        <f t="shared" si="3"/>
        <v>0</v>
      </c>
      <c r="IY17" s="5">
        <f t="shared" si="3"/>
        <v>0</v>
      </c>
      <c r="IZ17" s="5">
        <f t="shared" si="3"/>
        <v>0</v>
      </c>
      <c r="JA17" s="5">
        <f t="shared" si="3"/>
        <v>0</v>
      </c>
      <c r="JB17" s="5">
        <f t="shared" si="3"/>
        <v>0</v>
      </c>
      <c r="JC17" s="5">
        <f t="shared" si="3"/>
        <v>0</v>
      </c>
      <c r="JD17" s="5">
        <f t="shared" si="3"/>
        <v>0</v>
      </c>
      <c r="JE17" s="53">
        <f t="shared" si="3"/>
        <v>1804.0880872244829</v>
      </c>
    </row>
    <row r="18" spans="1:267" ht="12.75" thickBot="1">
      <c r="A18" s="71" t="str">
        <f>A14</f>
        <v>2027</v>
      </c>
      <c r="B18" s="72"/>
      <c r="C18" s="72"/>
      <c r="D18" s="72"/>
      <c r="E18" s="72"/>
      <c r="F18" s="72"/>
      <c r="G18" s="72"/>
      <c r="H18" s="72"/>
      <c r="I18" s="20"/>
      <c r="J18" s="20"/>
      <c r="K18" s="20"/>
      <c r="L18" s="20"/>
      <c r="M18" s="20"/>
      <c r="N18" s="20"/>
      <c r="O18" s="20"/>
      <c r="P18" s="12"/>
      <c r="Q18" s="12"/>
      <c r="R18" s="36">
        <f t="shared" si="4"/>
        <v>5.8409955808633202E-2</v>
      </c>
      <c r="S18" s="32">
        <f t="shared" ref="S18:CD18" si="5">S10+S14</f>
        <v>5.8409955808633202E-2</v>
      </c>
      <c r="T18" s="32">
        <f t="shared" si="5"/>
        <v>5.8409955808633202E-2</v>
      </c>
      <c r="U18" s="32">
        <f t="shared" si="5"/>
        <v>5.8409955808633202E-2</v>
      </c>
      <c r="V18" s="32">
        <f t="shared" si="5"/>
        <v>5.8409955808633202E-2</v>
      </c>
      <c r="W18" s="32">
        <f t="shared" si="5"/>
        <v>5.8409955808633202E-2</v>
      </c>
      <c r="X18" s="32">
        <f t="shared" si="5"/>
        <v>5.8409955808633202E-2</v>
      </c>
      <c r="Y18" s="32">
        <f t="shared" si="5"/>
        <v>5.8409955808633202E-2</v>
      </c>
      <c r="Z18" s="32">
        <f t="shared" si="5"/>
        <v>5.8409955808633202E-2</v>
      </c>
      <c r="AA18" s="32">
        <f t="shared" si="5"/>
        <v>5.8409955808633202E-2</v>
      </c>
      <c r="AB18" s="32">
        <f t="shared" si="5"/>
        <v>5.8409955808633202E-2</v>
      </c>
      <c r="AC18" s="32">
        <f t="shared" si="5"/>
        <v>5.8409955808633202E-2</v>
      </c>
      <c r="AD18" s="32">
        <f t="shared" si="5"/>
        <v>5.8409955808633202E-2</v>
      </c>
      <c r="AE18" s="32">
        <f t="shared" si="5"/>
        <v>5.8409955808633202E-2</v>
      </c>
      <c r="AF18" s="32">
        <f t="shared" si="5"/>
        <v>5.8409955808633202E-2</v>
      </c>
      <c r="AG18" s="32">
        <f t="shared" si="5"/>
        <v>5.8409955808633202E-2</v>
      </c>
      <c r="AH18" s="32">
        <f t="shared" si="5"/>
        <v>5.8409955808633202E-2</v>
      </c>
      <c r="AI18" s="32">
        <f t="shared" si="5"/>
        <v>5.8409955808633202E-2</v>
      </c>
      <c r="AJ18" s="32">
        <f t="shared" si="5"/>
        <v>0.45488408372181099</v>
      </c>
      <c r="AK18" s="32">
        <f t="shared" si="5"/>
        <v>0.45488408372181099</v>
      </c>
      <c r="AL18" s="32">
        <f t="shared" si="5"/>
        <v>0.45488408372181099</v>
      </c>
      <c r="AM18" s="32">
        <f t="shared" si="5"/>
        <v>0.45488408372181099</v>
      </c>
      <c r="AN18" s="32">
        <f t="shared" si="5"/>
        <v>0.45488408372181099</v>
      </c>
      <c r="AO18" s="32">
        <f t="shared" si="5"/>
        <v>0.45488408372181099</v>
      </c>
      <c r="AP18" s="32">
        <f t="shared" si="5"/>
        <v>0.45488408372181099</v>
      </c>
      <c r="AQ18" s="32">
        <f t="shared" si="5"/>
        <v>0.45488408372181099</v>
      </c>
      <c r="AR18" s="32">
        <f t="shared" si="5"/>
        <v>0.45488408372181099</v>
      </c>
      <c r="AS18" s="32">
        <f t="shared" si="5"/>
        <v>0.45488408372181099</v>
      </c>
      <c r="AT18" s="32">
        <f t="shared" si="5"/>
        <v>0.45488408372181099</v>
      </c>
      <c r="AU18" s="32">
        <f t="shared" si="5"/>
        <v>0.45488408372181099</v>
      </c>
      <c r="AV18" s="32">
        <f t="shared" si="5"/>
        <v>0.45488408372181099</v>
      </c>
      <c r="AW18" s="32">
        <f t="shared" si="5"/>
        <v>0.45488408372181099</v>
      </c>
      <c r="AX18" s="32">
        <f t="shared" si="5"/>
        <v>0.45488408372181099</v>
      </c>
      <c r="AY18" s="32">
        <f t="shared" si="5"/>
        <v>0.45488408372181099</v>
      </c>
      <c r="AZ18" s="32">
        <f t="shared" si="5"/>
        <v>0.45488408372181099</v>
      </c>
      <c r="BA18" s="32">
        <f t="shared" si="5"/>
        <v>1.3856015031641999</v>
      </c>
      <c r="BB18" s="32">
        <f t="shared" si="5"/>
        <v>1.3856015031641999</v>
      </c>
      <c r="BC18" s="32">
        <f t="shared" si="5"/>
        <v>1.3856015031641999</v>
      </c>
      <c r="BD18" s="32">
        <f t="shared" si="5"/>
        <v>1.3856015031641999</v>
      </c>
      <c r="BE18" s="32">
        <f t="shared" si="5"/>
        <v>1.3856015031641999</v>
      </c>
      <c r="BF18" s="32">
        <f t="shared" si="5"/>
        <v>1.3856015031641999</v>
      </c>
      <c r="BG18" s="32">
        <f t="shared" si="5"/>
        <v>1.3856015031641999</v>
      </c>
      <c r="BH18" s="32">
        <f t="shared" si="5"/>
        <v>1.3856015031641999</v>
      </c>
      <c r="BI18" s="32">
        <f t="shared" si="5"/>
        <v>1.3856015031641999</v>
      </c>
      <c r="BJ18" s="32">
        <f t="shared" si="5"/>
        <v>1.3856015031641999</v>
      </c>
      <c r="BK18" s="32">
        <f t="shared" si="5"/>
        <v>1.3856015031641999</v>
      </c>
      <c r="BL18" s="32">
        <f t="shared" si="5"/>
        <v>1.3856015031641999</v>
      </c>
      <c r="BM18" s="32">
        <f t="shared" si="5"/>
        <v>1.3856015031641999</v>
      </c>
      <c r="BN18" s="32">
        <f t="shared" si="5"/>
        <v>1.3856015031641999</v>
      </c>
      <c r="BO18" s="32">
        <f t="shared" si="5"/>
        <v>1.3856015031641999</v>
      </c>
      <c r="BP18" s="32">
        <f t="shared" si="5"/>
        <v>1.3856015031641999</v>
      </c>
      <c r="BQ18" s="32">
        <f t="shared" si="5"/>
        <v>1.3856015031641999</v>
      </c>
      <c r="BR18" s="32">
        <f t="shared" si="5"/>
        <v>1.3856015031641999</v>
      </c>
      <c r="BS18" s="32">
        <f t="shared" si="5"/>
        <v>1.3856015031641999</v>
      </c>
      <c r="BT18" s="32">
        <f t="shared" si="5"/>
        <v>1.3856015031641999</v>
      </c>
      <c r="BU18" s="32">
        <f t="shared" si="5"/>
        <v>1.3856015031641999</v>
      </c>
      <c r="BV18" s="32">
        <f t="shared" si="5"/>
        <v>1.3856015031641999</v>
      </c>
      <c r="BW18" s="32">
        <f t="shared" si="5"/>
        <v>1.3856015031641999</v>
      </c>
      <c r="BX18" s="32">
        <f t="shared" si="5"/>
        <v>1.3856015031641999</v>
      </c>
      <c r="BY18" s="32">
        <f t="shared" si="5"/>
        <v>1.3856015031641999</v>
      </c>
      <c r="BZ18" s="37">
        <f t="shared" si="5"/>
        <v>2.6855044037748898E-3</v>
      </c>
      <c r="CA18" s="32">
        <f t="shared" si="5"/>
        <v>2.6855044037748898E-3</v>
      </c>
      <c r="CB18" s="32">
        <f t="shared" si="5"/>
        <v>2.6855044037748898E-3</v>
      </c>
      <c r="CC18" s="32">
        <f t="shared" si="5"/>
        <v>2.6855044037748898E-3</v>
      </c>
      <c r="CD18" s="32">
        <f t="shared" si="5"/>
        <v>2.6855044037748898E-3</v>
      </c>
      <c r="CE18" s="32">
        <f t="shared" si="1"/>
        <v>2.6855044037748898E-3</v>
      </c>
      <c r="CF18" s="32">
        <f t="shared" si="1"/>
        <v>2.6855044037748898E-3</v>
      </c>
      <c r="CG18" s="32">
        <f t="shared" si="1"/>
        <v>2.6855044037748898E-3</v>
      </c>
      <c r="CH18" s="32">
        <f t="shared" si="1"/>
        <v>2.6855044037748898E-3</v>
      </c>
      <c r="CI18" s="32">
        <f t="shared" si="1"/>
        <v>2.6855044037748898E-3</v>
      </c>
      <c r="CJ18" s="32">
        <f t="shared" si="1"/>
        <v>2.6855044037748898E-3</v>
      </c>
      <c r="CK18" s="32">
        <f t="shared" si="1"/>
        <v>2.6855044037748898E-3</v>
      </c>
      <c r="CL18" s="32">
        <f t="shared" si="1"/>
        <v>2.6855044037748898E-3</v>
      </c>
      <c r="CM18" s="32">
        <f t="shared" si="1"/>
        <v>2.6855044037748898E-3</v>
      </c>
      <c r="CN18" s="32">
        <f t="shared" si="1"/>
        <v>2.8285999999999998</v>
      </c>
      <c r="CO18" s="32">
        <f t="shared" si="1"/>
        <v>0</v>
      </c>
      <c r="CP18" s="32">
        <f t="shared" si="1"/>
        <v>0</v>
      </c>
      <c r="CQ18" s="32">
        <f t="shared" si="1"/>
        <v>0</v>
      </c>
      <c r="CR18" s="32">
        <f t="shared" si="1"/>
        <v>0</v>
      </c>
      <c r="CS18" s="32">
        <f t="shared" si="1"/>
        <v>0</v>
      </c>
      <c r="CT18" s="32">
        <f t="shared" si="1"/>
        <v>0</v>
      </c>
      <c r="CU18" s="32">
        <f t="shared" si="1"/>
        <v>0</v>
      </c>
      <c r="CV18" s="32">
        <f t="shared" si="1"/>
        <v>0</v>
      </c>
      <c r="CW18" s="32">
        <f t="shared" si="1"/>
        <v>0</v>
      </c>
      <c r="CX18" s="32">
        <f t="shared" si="1"/>
        <v>0</v>
      </c>
      <c r="CY18" s="32">
        <f t="shared" si="1"/>
        <v>0</v>
      </c>
      <c r="CZ18" s="32">
        <f t="shared" si="1"/>
        <v>0</v>
      </c>
      <c r="DA18" s="32">
        <f t="shared" si="1"/>
        <v>0</v>
      </c>
      <c r="DB18" s="32">
        <f t="shared" si="1"/>
        <v>0</v>
      </c>
      <c r="DC18" s="32">
        <f t="shared" si="1"/>
        <v>0</v>
      </c>
      <c r="DD18" s="32">
        <f t="shared" si="1"/>
        <v>0</v>
      </c>
      <c r="DE18" s="32">
        <f t="shared" si="1"/>
        <v>0</v>
      </c>
      <c r="DF18" s="32">
        <f t="shared" si="1"/>
        <v>0</v>
      </c>
      <c r="DG18" s="32">
        <f t="shared" si="1"/>
        <v>0</v>
      </c>
      <c r="DH18" s="32">
        <f t="shared" si="1"/>
        <v>0</v>
      </c>
      <c r="DI18" s="32">
        <f t="shared" si="1"/>
        <v>0</v>
      </c>
      <c r="DJ18" s="32">
        <f t="shared" si="1"/>
        <v>3.2500000000000001E-2</v>
      </c>
      <c r="DK18" s="32">
        <f t="shared" si="1"/>
        <v>0</v>
      </c>
      <c r="DL18" s="32">
        <f t="shared" si="1"/>
        <v>0</v>
      </c>
      <c r="DM18" s="32">
        <f t="shared" si="1"/>
        <v>0</v>
      </c>
      <c r="DN18" s="32">
        <f t="shared" si="1"/>
        <v>0</v>
      </c>
      <c r="DO18" s="32">
        <f t="shared" si="1"/>
        <v>0</v>
      </c>
      <c r="DP18" s="32">
        <f t="shared" si="1"/>
        <v>0</v>
      </c>
      <c r="DQ18" s="32">
        <f t="shared" si="1"/>
        <v>0</v>
      </c>
      <c r="DR18" s="32">
        <f t="shared" si="1"/>
        <v>0</v>
      </c>
      <c r="DS18" s="32">
        <f t="shared" si="1"/>
        <v>0</v>
      </c>
      <c r="DT18" s="32">
        <f t="shared" si="1"/>
        <v>0</v>
      </c>
      <c r="DU18" s="32">
        <f t="shared" si="1"/>
        <v>0</v>
      </c>
      <c r="DV18" s="32">
        <f t="shared" si="1"/>
        <v>0</v>
      </c>
      <c r="DW18" s="32">
        <f t="shared" si="1"/>
        <v>0</v>
      </c>
      <c r="DX18" s="32">
        <f t="shared" si="1"/>
        <v>0</v>
      </c>
      <c r="DY18" s="32">
        <f t="shared" si="1"/>
        <v>7.4193593244827598</v>
      </c>
      <c r="DZ18" s="32">
        <f t="shared" si="1"/>
        <v>3.7990606838672001</v>
      </c>
      <c r="EA18" s="32">
        <f t="shared" si="1"/>
        <v>3.7990606838672001</v>
      </c>
      <c r="EB18" s="32">
        <f t="shared" si="1"/>
        <v>3.7990606838672001</v>
      </c>
      <c r="EC18" s="32">
        <f t="shared" si="1"/>
        <v>3.7990606838672001</v>
      </c>
      <c r="ED18" s="32">
        <f t="shared" si="1"/>
        <v>3.7990606838672001</v>
      </c>
      <c r="EE18" s="32">
        <f t="shared" si="1"/>
        <v>3.7990606838672001</v>
      </c>
      <c r="EF18" s="32">
        <f t="shared" si="1"/>
        <v>3.7990606838672001</v>
      </c>
      <c r="EG18" s="32">
        <f t="shared" si="1"/>
        <v>3.7990606838672001</v>
      </c>
      <c r="EH18" s="32">
        <f t="shared" si="1"/>
        <v>3.7990606838672001</v>
      </c>
      <c r="EI18" s="32">
        <f t="shared" si="1"/>
        <v>3.7990606838672001</v>
      </c>
      <c r="EJ18" s="32">
        <f t="shared" si="1"/>
        <v>3.7990606838672001</v>
      </c>
      <c r="EK18" s="32">
        <f t="shared" si="1"/>
        <v>3.7990606838672001</v>
      </c>
      <c r="EL18" s="32">
        <f t="shared" si="1"/>
        <v>3.7990606838672001</v>
      </c>
      <c r="EM18" s="32">
        <f t="shared" si="1"/>
        <v>3.7990606838672001</v>
      </c>
      <c r="EN18" s="32">
        <f t="shared" si="1"/>
        <v>3.7990606838672001</v>
      </c>
      <c r="EO18" s="32">
        <f t="shared" si="1"/>
        <v>3.7990606838672001</v>
      </c>
      <c r="EP18" s="32">
        <f t="shared" si="1"/>
        <v>3.7990606838672001</v>
      </c>
      <c r="EQ18" s="32">
        <f t="shared" si="2"/>
        <v>0.29859999999999998</v>
      </c>
      <c r="ER18" s="32">
        <f t="shared" si="2"/>
        <v>0</v>
      </c>
      <c r="ES18" s="32">
        <f t="shared" si="2"/>
        <v>0</v>
      </c>
      <c r="ET18" s="32">
        <f t="shared" si="2"/>
        <v>0</v>
      </c>
      <c r="EU18" s="32">
        <f t="shared" si="2"/>
        <v>0</v>
      </c>
      <c r="EV18" s="32">
        <f t="shared" si="2"/>
        <v>0</v>
      </c>
      <c r="EW18" s="32">
        <f t="shared" si="2"/>
        <v>0</v>
      </c>
      <c r="EX18" s="32">
        <f t="shared" si="2"/>
        <v>0</v>
      </c>
      <c r="EY18" s="32">
        <f t="shared" si="2"/>
        <v>0</v>
      </c>
      <c r="EZ18" s="32">
        <f t="shared" si="2"/>
        <v>0</v>
      </c>
      <c r="FA18" s="32">
        <f t="shared" si="2"/>
        <v>0</v>
      </c>
      <c r="FB18" s="32">
        <f t="shared" si="2"/>
        <v>0</v>
      </c>
      <c r="FC18" s="32">
        <f t="shared" si="2"/>
        <v>0</v>
      </c>
      <c r="FD18" s="32">
        <f t="shared" si="2"/>
        <v>0</v>
      </c>
      <c r="FE18" s="32">
        <f t="shared" si="2"/>
        <v>3.0700000000000002E-2</v>
      </c>
      <c r="FF18" s="32">
        <f t="shared" si="2"/>
        <v>0</v>
      </c>
      <c r="FG18" s="32">
        <f t="shared" si="2"/>
        <v>0</v>
      </c>
      <c r="FH18" s="32">
        <f t="shared" si="2"/>
        <v>0</v>
      </c>
      <c r="FI18" s="32">
        <f t="shared" si="2"/>
        <v>0</v>
      </c>
      <c r="FJ18" s="32">
        <f t="shared" si="2"/>
        <v>0</v>
      </c>
      <c r="FK18" s="32">
        <f t="shared" si="2"/>
        <v>0</v>
      </c>
      <c r="FL18" s="32">
        <f t="shared" si="2"/>
        <v>0</v>
      </c>
      <c r="FM18" s="32">
        <f t="shared" si="2"/>
        <v>0</v>
      </c>
      <c r="FN18" s="32">
        <f t="shared" si="2"/>
        <v>0</v>
      </c>
      <c r="FO18" s="32">
        <f t="shared" si="2"/>
        <v>0</v>
      </c>
      <c r="FP18" s="32">
        <f t="shared" si="2"/>
        <v>0</v>
      </c>
      <c r="FQ18" s="32">
        <f t="shared" si="2"/>
        <v>0</v>
      </c>
      <c r="FR18" s="32">
        <f t="shared" si="2"/>
        <v>0</v>
      </c>
      <c r="FS18" s="32">
        <f t="shared" si="2"/>
        <v>0</v>
      </c>
      <c r="FT18" s="32">
        <f t="shared" si="2"/>
        <v>0</v>
      </c>
      <c r="FU18" s="32">
        <f t="shared" si="2"/>
        <v>0</v>
      </c>
      <c r="FV18" s="32">
        <f t="shared" si="2"/>
        <v>0</v>
      </c>
      <c r="FW18" s="36">
        <f t="shared" si="2"/>
        <v>0.76125227563851705</v>
      </c>
      <c r="FX18" s="32">
        <f t="shared" si="2"/>
        <v>0.40059804945007399</v>
      </c>
      <c r="FY18" s="32">
        <f t="shared" si="2"/>
        <v>0.40059804945007399</v>
      </c>
      <c r="FZ18" s="32">
        <f t="shared" si="2"/>
        <v>0.40059804945007399</v>
      </c>
      <c r="GA18" s="32">
        <f t="shared" si="2"/>
        <v>0.40059804945007399</v>
      </c>
      <c r="GB18" s="32">
        <f t="shared" si="2"/>
        <v>0.40059804945007399</v>
      </c>
      <c r="GC18" s="32">
        <f t="shared" si="2"/>
        <v>0.40059804945007399</v>
      </c>
      <c r="GD18" s="32">
        <f t="shared" si="2"/>
        <v>0.40059804945007399</v>
      </c>
      <c r="GE18" s="32">
        <f t="shared" si="2"/>
        <v>0.40059804945007399</v>
      </c>
      <c r="GF18" s="32">
        <f t="shared" si="2"/>
        <v>0.40059804945007399</v>
      </c>
      <c r="GG18" s="32">
        <f t="shared" si="2"/>
        <v>0.40059804945007399</v>
      </c>
      <c r="GH18" s="32">
        <f t="shared" si="2"/>
        <v>0.40059804945007399</v>
      </c>
      <c r="GI18" s="32">
        <f t="shared" si="2"/>
        <v>0.40059804945007399</v>
      </c>
      <c r="GJ18" s="32">
        <f t="shared" si="2"/>
        <v>0.40059804945007399</v>
      </c>
      <c r="GK18" s="32">
        <f t="shared" si="2"/>
        <v>0.40059804945007399</v>
      </c>
      <c r="GL18" s="32">
        <f t="shared" si="2"/>
        <v>0</v>
      </c>
      <c r="GM18" s="32">
        <f t="shared" si="2"/>
        <v>0</v>
      </c>
      <c r="GN18" s="32">
        <f t="shared" si="2"/>
        <v>0</v>
      </c>
      <c r="GO18" s="32">
        <f t="shared" si="2"/>
        <v>0</v>
      </c>
      <c r="GP18" s="32">
        <f t="shared" si="2"/>
        <v>0</v>
      </c>
      <c r="GQ18" s="32">
        <f t="shared" si="2"/>
        <v>0</v>
      </c>
      <c r="GR18" s="32">
        <f t="shared" si="2"/>
        <v>0</v>
      </c>
      <c r="GS18" s="32">
        <f t="shared" si="2"/>
        <v>0</v>
      </c>
      <c r="GT18" s="32">
        <f t="shared" si="2"/>
        <v>0</v>
      </c>
      <c r="GU18" s="32">
        <f t="shared" si="2"/>
        <v>0</v>
      </c>
      <c r="GV18" s="32">
        <f t="shared" si="2"/>
        <v>0</v>
      </c>
      <c r="GW18" s="32">
        <f t="shared" si="2"/>
        <v>0</v>
      </c>
      <c r="GX18" s="32">
        <f t="shared" si="2"/>
        <v>288.52690000000001</v>
      </c>
      <c r="GY18" s="32">
        <f t="shared" si="2"/>
        <v>0</v>
      </c>
      <c r="GZ18" s="32">
        <f t="shared" si="2"/>
        <v>0</v>
      </c>
      <c r="HA18" s="32">
        <f t="shared" si="2"/>
        <v>0</v>
      </c>
      <c r="HB18" s="32">
        <f t="shared" si="2"/>
        <v>0</v>
      </c>
      <c r="HC18" s="32">
        <f t="shared" si="3"/>
        <v>0</v>
      </c>
      <c r="HD18" s="32">
        <f t="shared" si="3"/>
        <v>0</v>
      </c>
      <c r="HE18" s="32">
        <f t="shared" si="3"/>
        <v>0</v>
      </c>
      <c r="HF18" s="32">
        <f t="shared" si="3"/>
        <v>0</v>
      </c>
      <c r="HG18" s="32">
        <f t="shared" si="3"/>
        <v>0</v>
      </c>
      <c r="HH18" s="32">
        <f t="shared" si="3"/>
        <v>0</v>
      </c>
      <c r="HI18" s="32">
        <f t="shared" si="3"/>
        <v>0</v>
      </c>
      <c r="HJ18" s="32">
        <f t="shared" si="3"/>
        <v>0</v>
      </c>
      <c r="HK18" s="32">
        <f t="shared" si="3"/>
        <v>0</v>
      </c>
      <c r="HL18" s="32">
        <f t="shared" si="3"/>
        <v>0</v>
      </c>
      <c r="HM18" s="32">
        <f t="shared" si="3"/>
        <v>0</v>
      </c>
      <c r="HN18" s="32">
        <f t="shared" si="3"/>
        <v>0</v>
      </c>
      <c r="HO18" s="32">
        <f t="shared" si="3"/>
        <v>288.52690000000001</v>
      </c>
      <c r="HP18" s="32">
        <f t="shared" si="3"/>
        <v>0</v>
      </c>
      <c r="HQ18" s="32">
        <f t="shared" si="3"/>
        <v>0</v>
      </c>
      <c r="HR18" s="32">
        <f t="shared" si="3"/>
        <v>0</v>
      </c>
      <c r="HS18" s="32">
        <f t="shared" si="3"/>
        <v>0</v>
      </c>
      <c r="HT18" s="32">
        <f t="shared" si="3"/>
        <v>0</v>
      </c>
      <c r="HU18" s="32">
        <f t="shared" si="3"/>
        <v>0</v>
      </c>
      <c r="HV18" s="32">
        <f t="shared" si="3"/>
        <v>0</v>
      </c>
      <c r="HW18" s="32">
        <f t="shared" si="3"/>
        <v>0</v>
      </c>
      <c r="HX18" s="32">
        <f t="shared" si="3"/>
        <v>0</v>
      </c>
      <c r="HY18" s="32">
        <f t="shared" si="3"/>
        <v>0</v>
      </c>
      <c r="HZ18" s="32">
        <f t="shared" si="3"/>
        <v>0</v>
      </c>
      <c r="IA18" s="32">
        <f t="shared" si="3"/>
        <v>4.41E-2</v>
      </c>
      <c r="IB18" s="32">
        <f t="shared" si="3"/>
        <v>0</v>
      </c>
      <c r="IC18" s="32">
        <f t="shared" si="3"/>
        <v>0</v>
      </c>
      <c r="ID18" s="32">
        <f t="shared" si="3"/>
        <v>0</v>
      </c>
      <c r="IE18" s="32">
        <f t="shared" si="3"/>
        <v>0</v>
      </c>
      <c r="IF18" s="32">
        <f t="shared" si="3"/>
        <v>0</v>
      </c>
      <c r="IG18" s="32">
        <f t="shared" si="3"/>
        <v>0</v>
      </c>
      <c r="IH18" s="32">
        <f t="shared" si="3"/>
        <v>0</v>
      </c>
      <c r="II18" s="32">
        <f t="shared" si="3"/>
        <v>0</v>
      </c>
      <c r="IJ18" s="32">
        <f t="shared" si="3"/>
        <v>0</v>
      </c>
      <c r="IK18" s="32">
        <f t="shared" si="3"/>
        <v>0</v>
      </c>
      <c r="IL18" s="32">
        <f t="shared" si="3"/>
        <v>0</v>
      </c>
      <c r="IM18" s="32">
        <f t="shared" si="3"/>
        <v>0</v>
      </c>
      <c r="IN18" s="32">
        <f t="shared" si="3"/>
        <v>0</v>
      </c>
      <c r="IO18" s="32">
        <f t="shared" si="3"/>
        <v>0</v>
      </c>
      <c r="IP18" s="32">
        <f t="shared" si="3"/>
        <v>0</v>
      </c>
      <c r="IQ18" s="32">
        <f t="shared" si="3"/>
        <v>1.26E-2</v>
      </c>
      <c r="IR18" s="32">
        <f t="shared" si="3"/>
        <v>0</v>
      </c>
      <c r="IS18" s="32">
        <f t="shared" si="3"/>
        <v>0</v>
      </c>
      <c r="IT18" s="32">
        <f t="shared" si="3"/>
        <v>0</v>
      </c>
      <c r="IU18" s="32">
        <f t="shared" si="3"/>
        <v>0</v>
      </c>
      <c r="IV18" s="32">
        <f t="shared" si="3"/>
        <v>0</v>
      </c>
      <c r="IW18" s="32">
        <f t="shared" si="3"/>
        <v>0</v>
      </c>
      <c r="IX18" s="32">
        <f t="shared" si="3"/>
        <v>0</v>
      </c>
      <c r="IY18" s="32">
        <f t="shared" si="3"/>
        <v>0</v>
      </c>
      <c r="IZ18" s="32">
        <f t="shared" si="3"/>
        <v>0</v>
      </c>
      <c r="JA18" s="32">
        <f t="shared" si="3"/>
        <v>0</v>
      </c>
      <c r="JB18" s="32">
        <f t="shared" si="3"/>
        <v>0</v>
      </c>
      <c r="JC18" s="32">
        <f t="shared" si="3"/>
        <v>0</v>
      </c>
      <c r="JD18" s="32">
        <f t="shared" si="3"/>
        <v>0</v>
      </c>
      <c r="JE18" s="54">
        <f t="shared" si="3"/>
        <v>322.04533077134801</v>
      </c>
    </row>
    <row r="19" spans="1:267">
      <c r="FW19" s="9" t="s">
        <v>28</v>
      </c>
      <c r="JE19" s="61">
        <f>SUM(JE16:JE18)</f>
        <v>2261.4836009223109</v>
      </c>
    </row>
    <row r="20" spans="1:267" hidden="1">
      <c r="A20" s="9" t="s">
        <v>29</v>
      </c>
    </row>
    <row r="21" spans="1:267" hidden="1"/>
    <row r="22" spans="1:267" hidden="1"/>
    <row r="23" spans="1:267" hidden="1"/>
    <row r="24" spans="1:267" hidden="1">
      <c r="A24" s="9" t="s">
        <v>30</v>
      </c>
      <c r="R24" s="25">
        <f>SUM(R16:R18)*2000/600</f>
        <v>5.2383895835118475</v>
      </c>
      <c r="S24" s="25">
        <f t="shared" ref="S24:CD24" si="6">SUM(S16:S18)*2000/600</f>
        <v>1.0286417065626552</v>
      </c>
      <c r="T24" s="25">
        <f t="shared" si="6"/>
        <v>1.0286417065626552</v>
      </c>
      <c r="U24" s="25">
        <f t="shared" si="6"/>
        <v>1.0286417065626552</v>
      </c>
      <c r="V24" s="25">
        <f t="shared" si="6"/>
        <v>1.0286417065626552</v>
      </c>
      <c r="W24" s="25">
        <f t="shared" si="6"/>
        <v>1.0286417065626552</v>
      </c>
      <c r="X24" s="25">
        <f t="shared" si="6"/>
        <v>1.0286417065626552</v>
      </c>
      <c r="Y24" s="25">
        <f t="shared" si="6"/>
        <v>1.0286417065626552</v>
      </c>
      <c r="Z24" s="25">
        <f t="shared" si="6"/>
        <v>1.0286417065626552</v>
      </c>
      <c r="AA24" s="25">
        <f t="shared" si="6"/>
        <v>1.0286417065626552</v>
      </c>
      <c r="AB24" s="25">
        <f t="shared" si="6"/>
        <v>1.0286417065626552</v>
      </c>
      <c r="AC24" s="25">
        <f t="shared" si="6"/>
        <v>1.0286417065626552</v>
      </c>
      <c r="AD24" s="25">
        <f t="shared" si="6"/>
        <v>1.0286417065626552</v>
      </c>
      <c r="AE24" s="25">
        <f t="shared" si="6"/>
        <v>1.0286417065626552</v>
      </c>
      <c r="AF24" s="25">
        <f t="shared" si="6"/>
        <v>1.0286417065626552</v>
      </c>
      <c r="AG24" s="25">
        <f t="shared" si="6"/>
        <v>1.0286417065626552</v>
      </c>
      <c r="AH24" s="25">
        <f t="shared" si="6"/>
        <v>1.0286417065626552</v>
      </c>
      <c r="AI24" s="25">
        <f t="shared" si="6"/>
        <v>1.0286417065626552</v>
      </c>
      <c r="AJ24" s="25">
        <f t="shared" si="6"/>
        <v>10.540270595840894</v>
      </c>
      <c r="AK24" s="25">
        <f t="shared" si="6"/>
        <v>7.9154242794382599</v>
      </c>
      <c r="AL24" s="25">
        <f t="shared" si="6"/>
        <v>7.9154242794382599</v>
      </c>
      <c r="AM24" s="25">
        <f t="shared" si="6"/>
        <v>7.9154242794382599</v>
      </c>
      <c r="AN24" s="25">
        <f t="shared" si="6"/>
        <v>7.9154242794382599</v>
      </c>
      <c r="AO24" s="25">
        <f t="shared" si="6"/>
        <v>7.9154242794382599</v>
      </c>
      <c r="AP24" s="25">
        <f t="shared" si="6"/>
        <v>7.9154242794382599</v>
      </c>
      <c r="AQ24" s="25">
        <f t="shared" si="6"/>
        <v>7.9154242794382599</v>
      </c>
      <c r="AR24" s="25">
        <f t="shared" si="6"/>
        <v>7.9154242794382599</v>
      </c>
      <c r="AS24" s="25">
        <f t="shared" si="6"/>
        <v>7.9154242794382599</v>
      </c>
      <c r="AT24" s="25">
        <f t="shared" si="6"/>
        <v>7.9154242794382599</v>
      </c>
      <c r="AU24" s="25">
        <f t="shared" si="6"/>
        <v>7.9154242794382599</v>
      </c>
      <c r="AV24" s="25">
        <f t="shared" si="6"/>
        <v>7.9154242794382599</v>
      </c>
      <c r="AW24" s="25">
        <f t="shared" si="6"/>
        <v>7.9154242794382599</v>
      </c>
      <c r="AX24" s="25">
        <f t="shared" si="6"/>
        <v>7.9154242794382599</v>
      </c>
      <c r="AY24" s="25">
        <f t="shared" si="6"/>
        <v>7.9154242794382599</v>
      </c>
      <c r="AZ24" s="25">
        <f t="shared" si="6"/>
        <v>7.9154242794382599</v>
      </c>
      <c r="BA24" s="25">
        <f t="shared" si="6"/>
        <v>31.545049718949777</v>
      </c>
      <c r="BB24" s="25">
        <f t="shared" si="6"/>
        <v>26.837187235734678</v>
      </c>
      <c r="BC24" s="25">
        <f t="shared" si="6"/>
        <v>26.837187235734678</v>
      </c>
      <c r="BD24" s="25">
        <f t="shared" si="6"/>
        <v>26.837187235734678</v>
      </c>
      <c r="BE24" s="25">
        <f t="shared" si="6"/>
        <v>26.837187235734678</v>
      </c>
      <c r="BF24" s="25">
        <f t="shared" si="6"/>
        <v>26.837187235734678</v>
      </c>
      <c r="BG24" s="25">
        <f t="shared" si="6"/>
        <v>26.837187235734678</v>
      </c>
      <c r="BH24" s="25">
        <f t="shared" si="6"/>
        <v>26.837187235734678</v>
      </c>
      <c r="BI24" s="25">
        <f t="shared" si="6"/>
        <v>26.837187235734678</v>
      </c>
      <c r="BJ24" s="25">
        <f t="shared" si="6"/>
        <v>26.837187235734678</v>
      </c>
      <c r="BK24" s="25">
        <f t="shared" si="6"/>
        <v>26.837187235734678</v>
      </c>
      <c r="BL24" s="25">
        <f t="shared" si="6"/>
        <v>26.837187235734678</v>
      </c>
      <c r="BM24" s="25">
        <f t="shared" si="6"/>
        <v>26.837187235734678</v>
      </c>
      <c r="BN24" s="25">
        <f t="shared" si="6"/>
        <v>26.837187235734678</v>
      </c>
      <c r="BO24" s="25">
        <f t="shared" si="6"/>
        <v>26.837187235734678</v>
      </c>
      <c r="BP24" s="25">
        <f t="shared" si="6"/>
        <v>26.837187235734678</v>
      </c>
      <c r="BQ24" s="25">
        <f t="shared" si="6"/>
        <v>26.837187235734678</v>
      </c>
      <c r="BR24" s="25">
        <f t="shared" si="6"/>
        <v>26.837187235734678</v>
      </c>
      <c r="BS24" s="25">
        <f t="shared" si="6"/>
        <v>26.837187235734678</v>
      </c>
      <c r="BT24" s="25">
        <f t="shared" si="6"/>
        <v>26.837187235734678</v>
      </c>
      <c r="BU24" s="25">
        <f t="shared" si="6"/>
        <v>26.837187235734678</v>
      </c>
      <c r="BV24" s="25">
        <f t="shared" si="6"/>
        <v>26.837187235734678</v>
      </c>
      <c r="BW24" s="25">
        <f t="shared" si="6"/>
        <v>26.837187235734678</v>
      </c>
      <c r="BX24" s="25">
        <f t="shared" si="6"/>
        <v>26.837187235734678</v>
      </c>
      <c r="BY24" s="25">
        <f t="shared" si="6"/>
        <v>26.837187235734678</v>
      </c>
      <c r="BZ24" s="25">
        <f t="shared" si="6"/>
        <v>9.7561159782290019E-2</v>
      </c>
      <c r="CA24" s="25">
        <f t="shared" si="6"/>
        <v>5.6893693228205651E-2</v>
      </c>
      <c r="CB24" s="25">
        <f t="shared" si="6"/>
        <v>5.6893693228205651E-2</v>
      </c>
      <c r="CC24" s="25">
        <f t="shared" si="6"/>
        <v>5.6893693228205651E-2</v>
      </c>
      <c r="CD24" s="25">
        <f t="shared" si="6"/>
        <v>5.6893693228205651E-2</v>
      </c>
      <c r="CE24" s="25">
        <f t="shared" ref="CE24:EP24" si="7">SUM(CE16:CE18)*2000/600</f>
        <v>5.6893693228205651E-2</v>
      </c>
      <c r="CF24" s="25">
        <f t="shared" si="7"/>
        <v>5.6893693228205651E-2</v>
      </c>
      <c r="CG24" s="25">
        <f t="shared" si="7"/>
        <v>5.6893693228205651E-2</v>
      </c>
      <c r="CH24" s="25">
        <f t="shared" si="7"/>
        <v>5.6893693228205651E-2</v>
      </c>
      <c r="CI24" s="25">
        <f t="shared" si="7"/>
        <v>5.6893693228205651E-2</v>
      </c>
      <c r="CJ24" s="25">
        <f t="shared" si="7"/>
        <v>5.6893693228205651E-2</v>
      </c>
      <c r="CK24" s="25">
        <f t="shared" si="7"/>
        <v>5.6893693228205651E-2</v>
      </c>
      <c r="CL24" s="25">
        <f t="shared" si="7"/>
        <v>5.6893693228205651E-2</v>
      </c>
      <c r="CM24" s="25">
        <f t="shared" si="7"/>
        <v>5.6893693228205651E-2</v>
      </c>
      <c r="CN24" s="25">
        <f t="shared" si="7"/>
        <v>32.823666666666668</v>
      </c>
      <c r="CO24" s="25">
        <f t="shared" si="7"/>
        <v>0</v>
      </c>
      <c r="CP24" s="25">
        <f t="shared" si="7"/>
        <v>0</v>
      </c>
      <c r="CQ24" s="25">
        <f t="shared" si="7"/>
        <v>0</v>
      </c>
      <c r="CR24" s="25">
        <f t="shared" si="7"/>
        <v>0</v>
      </c>
      <c r="CS24" s="25">
        <f t="shared" si="7"/>
        <v>0</v>
      </c>
      <c r="CT24" s="25">
        <f t="shared" si="7"/>
        <v>0</v>
      </c>
      <c r="CU24" s="25">
        <f t="shared" si="7"/>
        <v>0</v>
      </c>
      <c r="CV24" s="25">
        <f t="shared" si="7"/>
        <v>0</v>
      </c>
      <c r="CW24" s="25">
        <f t="shared" si="7"/>
        <v>0</v>
      </c>
      <c r="CX24" s="25">
        <f t="shared" si="7"/>
        <v>0</v>
      </c>
      <c r="CY24" s="25">
        <f t="shared" si="7"/>
        <v>0</v>
      </c>
      <c r="CZ24" s="25">
        <f t="shared" si="7"/>
        <v>0</v>
      </c>
      <c r="DA24" s="25">
        <f t="shared" si="7"/>
        <v>0</v>
      </c>
      <c r="DB24" s="25">
        <f t="shared" si="7"/>
        <v>0</v>
      </c>
      <c r="DC24" s="25">
        <f t="shared" si="7"/>
        <v>0</v>
      </c>
      <c r="DD24" s="25">
        <f t="shared" si="7"/>
        <v>0</v>
      </c>
      <c r="DE24" s="25">
        <f t="shared" si="7"/>
        <v>0</v>
      </c>
      <c r="DF24" s="25">
        <f t="shared" si="7"/>
        <v>0</v>
      </c>
      <c r="DG24" s="25">
        <f t="shared" si="7"/>
        <v>0</v>
      </c>
      <c r="DH24" s="25">
        <f t="shared" si="7"/>
        <v>0</v>
      </c>
      <c r="DI24" s="25">
        <f t="shared" si="7"/>
        <v>0</v>
      </c>
      <c r="DJ24" s="25">
        <f t="shared" si="7"/>
        <v>0.47843333333333332</v>
      </c>
      <c r="DK24" s="25">
        <f t="shared" si="7"/>
        <v>0</v>
      </c>
      <c r="DL24" s="25">
        <f t="shared" si="7"/>
        <v>0</v>
      </c>
      <c r="DM24" s="25">
        <f t="shared" si="7"/>
        <v>0</v>
      </c>
      <c r="DN24" s="25">
        <f t="shared" si="7"/>
        <v>0</v>
      </c>
      <c r="DO24" s="25">
        <f t="shared" si="7"/>
        <v>0</v>
      </c>
      <c r="DP24" s="25">
        <f t="shared" si="7"/>
        <v>0</v>
      </c>
      <c r="DQ24" s="25">
        <f t="shared" si="7"/>
        <v>0</v>
      </c>
      <c r="DR24" s="25">
        <f t="shared" si="7"/>
        <v>0</v>
      </c>
      <c r="DS24" s="25">
        <f t="shared" si="7"/>
        <v>0</v>
      </c>
      <c r="DT24" s="25">
        <f t="shared" si="7"/>
        <v>0</v>
      </c>
      <c r="DU24" s="25">
        <f t="shared" si="7"/>
        <v>0</v>
      </c>
      <c r="DV24" s="25">
        <f t="shared" si="7"/>
        <v>0</v>
      </c>
      <c r="DW24" s="25">
        <f t="shared" si="7"/>
        <v>0</v>
      </c>
      <c r="DX24" s="25">
        <f t="shared" si="7"/>
        <v>0</v>
      </c>
      <c r="DY24" s="25">
        <f t="shared" si="7"/>
        <v>88.593992723156603</v>
      </c>
      <c r="DZ24" s="25">
        <f t="shared" si="7"/>
        <v>41.70945686960183</v>
      </c>
      <c r="EA24" s="25">
        <f t="shared" si="7"/>
        <v>41.70945686960183</v>
      </c>
      <c r="EB24" s="25">
        <f t="shared" si="7"/>
        <v>41.70945686960183</v>
      </c>
      <c r="EC24" s="25">
        <f t="shared" si="7"/>
        <v>41.70945686960183</v>
      </c>
      <c r="ED24" s="25">
        <f t="shared" si="7"/>
        <v>41.70945686960183</v>
      </c>
      <c r="EE24" s="25">
        <f t="shared" si="7"/>
        <v>41.70945686960183</v>
      </c>
      <c r="EF24" s="25">
        <f t="shared" si="7"/>
        <v>41.70945686960183</v>
      </c>
      <c r="EG24" s="25">
        <f t="shared" si="7"/>
        <v>41.70945686960183</v>
      </c>
      <c r="EH24" s="25">
        <f t="shared" si="7"/>
        <v>41.70945686960183</v>
      </c>
      <c r="EI24" s="25">
        <f t="shared" si="7"/>
        <v>41.70945686960183</v>
      </c>
      <c r="EJ24" s="25">
        <f t="shared" si="7"/>
        <v>41.70945686960183</v>
      </c>
      <c r="EK24" s="25">
        <f t="shared" si="7"/>
        <v>41.70945686960183</v>
      </c>
      <c r="EL24" s="25">
        <f t="shared" si="7"/>
        <v>41.70945686960183</v>
      </c>
      <c r="EM24" s="25">
        <f t="shared" si="7"/>
        <v>41.70945686960183</v>
      </c>
      <c r="EN24" s="25">
        <f t="shared" si="7"/>
        <v>41.70945686960183</v>
      </c>
      <c r="EO24" s="25">
        <f t="shared" si="7"/>
        <v>41.70945686960183</v>
      </c>
      <c r="EP24" s="25">
        <f t="shared" si="7"/>
        <v>41.70945686960183</v>
      </c>
      <c r="EQ24" s="25">
        <f t="shared" ref="EQ24:HB24" si="8">SUM(EQ16:EQ18)*2000/600</f>
        <v>3.4756666666666667</v>
      </c>
      <c r="ER24" s="25">
        <f t="shared" si="8"/>
        <v>0</v>
      </c>
      <c r="ES24" s="25">
        <f t="shared" si="8"/>
        <v>0</v>
      </c>
      <c r="ET24" s="25">
        <f t="shared" si="8"/>
        <v>0</v>
      </c>
      <c r="EU24" s="25">
        <f t="shared" si="8"/>
        <v>0</v>
      </c>
      <c r="EV24" s="25">
        <f t="shared" si="8"/>
        <v>0</v>
      </c>
      <c r="EW24" s="25">
        <f t="shared" si="8"/>
        <v>0</v>
      </c>
      <c r="EX24" s="25">
        <f t="shared" si="8"/>
        <v>0</v>
      </c>
      <c r="EY24" s="25">
        <f t="shared" si="8"/>
        <v>0</v>
      </c>
      <c r="EZ24" s="25">
        <f t="shared" si="8"/>
        <v>0</v>
      </c>
      <c r="FA24" s="25">
        <f t="shared" si="8"/>
        <v>0</v>
      </c>
      <c r="FB24" s="25">
        <f t="shared" si="8"/>
        <v>0</v>
      </c>
      <c r="FC24" s="25">
        <f t="shared" si="8"/>
        <v>0</v>
      </c>
      <c r="FD24" s="25">
        <f t="shared" si="8"/>
        <v>0</v>
      </c>
      <c r="FE24" s="25">
        <f t="shared" si="8"/>
        <v>0.4481</v>
      </c>
      <c r="FF24" s="25">
        <f t="shared" si="8"/>
        <v>0</v>
      </c>
      <c r="FG24" s="25">
        <f t="shared" si="8"/>
        <v>0</v>
      </c>
      <c r="FH24" s="25">
        <f t="shared" si="8"/>
        <v>0</v>
      </c>
      <c r="FI24" s="25">
        <f t="shared" si="8"/>
        <v>0</v>
      </c>
      <c r="FJ24" s="25">
        <f t="shared" si="8"/>
        <v>0</v>
      </c>
      <c r="FK24" s="25">
        <f t="shared" si="8"/>
        <v>0</v>
      </c>
      <c r="FL24" s="25">
        <f t="shared" si="8"/>
        <v>0</v>
      </c>
      <c r="FM24" s="25">
        <f t="shared" si="8"/>
        <v>0</v>
      </c>
      <c r="FN24" s="25">
        <f t="shared" si="8"/>
        <v>0</v>
      </c>
      <c r="FO24" s="25">
        <f t="shared" si="8"/>
        <v>0</v>
      </c>
      <c r="FP24" s="25">
        <f t="shared" si="8"/>
        <v>0</v>
      </c>
      <c r="FQ24" s="25">
        <f t="shared" si="8"/>
        <v>0</v>
      </c>
      <c r="FR24" s="25">
        <f t="shared" si="8"/>
        <v>0</v>
      </c>
      <c r="FS24" s="25">
        <f t="shared" si="8"/>
        <v>0</v>
      </c>
      <c r="FT24" s="25">
        <f t="shared" si="8"/>
        <v>0</v>
      </c>
      <c r="FU24" s="25">
        <f t="shared" si="8"/>
        <v>0</v>
      </c>
      <c r="FV24" s="25">
        <f t="shared" si="8"/>
        <v>0</v>
      </c>
      <c r="FW24" s="25">
        <f t="shared" si="8"/>
        <v>9.4972815751827238</v>
      </c>
      <c r="FX24" s="25">
        <f t="shared" si="8"/>
        <v>4.513363894231837</v>
      </c>
      <c r="FY24" s="25">
        <f t="shared" si="8"/>
        <v>4.513363894231837</v>
      </c>
      <c r="FZ24" s="25">
        <f t="shared" si="8"/>
        <v>4.513363894231837</v>
      </c>
      <c r="GA24" s="25">
        <f t="shared" si="8"/>
        <v>4.513363894231837</v>
      </c>
      <c r="GB24" s="25">
        <f t="shared" si="8"/>
        <v>4.513363894231837</v>
      </c>
      <c r="GC24" s="25">
        <f t="shared" si="8"/>
        <v>4.513363894231837</v>
      </c>
      <c r="GD24" s="25">
        <f t="shared" si="8"/>
        <v>4.513363894231837</v>
      </c>
      <c r="GE24" s="25">
        <f t="shared" si="8"/>
        <v>4.513363894231837</v>
      </c>
      <c r="GF24" s="25">
        <f t="shared" si="8"/>
        <v>4.513363894231837</v>
      </c>
      <c r="GG24" s="25">
        <f t="shared" si="8"/>
        <v>4.513363894231837</v>
      </c>
      <c r="GH24" s="25">
        <f t="shared" si="8"/>
        <v>4.513363894231837</v>
      </c>
      <c r="GI24" s="25">
        <f t="shared" si="8"/>
        <v>4.513363894231837</v>
      </c>
      <c r="GJ24" s="25">
        <f t="shared" si="8"/>
        <v>4.513363894231837</v>
      </c>
      <c r="GK24" s="25">
        <f t="shared" si="8"/>
        <v>4.513363894231837</v>
      </c>
      <c r="GL24" s="25">
        <f t="shared" si="8"/>
        <v>0</v>
      </c>
      <c r="GM24" s="25">
        <f t="shared" si="8"/>
        <v>0</v>
      </c>
      <c r="GN24" s="25">
        <f t="shared" si="8"/>
        <v>0</v>
      </c>
      <c r="GO24" s="25">
        <f t="shared" si="8"/>
        <v>0</v>
      </c>
      <c r="GP24" s="25">
        <f t="shared" si="8"/>
        <v>0</v>
      </c>
      <c r="GQ24" s="25">
        <f t="shared" si="8"/>
        <v>0</v>
      </c>
      <c r="GR24" s="25">
        <f t="shared" si="8"/>
        <v>0</v>
      </c>
      <c r="GS24" s="25">
        <f t="shared" si="8"/>
        <v>0</v>
      </c>
      <c r="GT24" s="25">
        <f t="shared" si="8"/>
        <v>0</v>
      </c>
      <c r="GU24" s="25">
        <f t="shared" si="8"/>
        <v>0</v>
      </c>
      <c r="GV24" s="25">
        <f t="shared" si="8"/>
        <v>0</v>
      </c>
      <c r="GW24" s="25">
        <f t="shared" si="8"/>
        <v>0</v>
      </c>
      <c r="GX24" s="25">
        <f t="shared" si="8"/>
        <v>4651.4473333333335</v>
      </c>
      <c r="GY24" s="25">
        <f t="shared" si="8"/>
        <v>0</v>
      </c>
      <c r="GZ24" s="25">
        <f t="shared" si="8"/>
        <v>0</v>
      </c>
      <c r="HA24" s="25">
        <f t="shared" si="8"/>
        <v>0</v>
      </c>
      <c r="HB24" s="25">
        <f t="shared" si="8"/>
        <v>0</v>
      </c>
      <c r="HC24" s="25">
        <f t="shared" ref="HC24:JD24" si="9">SUM(HC16:HC18)*2000/600</f>
        <v>0</v>
      </c>
      <c r="HD24" s="25">
        <f t="shared" si="9"/>
        <v>0</v>
      </c>
      <c r="HE24" s="25">
        <f t="shared" si="9"/>
        <v>0</v>
      </c>
      <c r="HF24" s="25">
        <f t="shared" si="9"/>
        <v>0</v>
      </c>
      <c r="HG24" s="25">
        <f t="shared" si="9"/>
        <v>0</v>
      </c>
      <c r="HH24" s="25">
        <f t="shared" si="9"/>
        <v>0</v>
      </c>
      <c r="HI24" s="25">
        <f t="shared" si="9"/>
        <v>0</v>
      </c>
      <c r="HJ24" s="25">
        <f t="shared" si="9"/>
        <v>0</v>
      </c>
      <c r="HK24" s="25">
        <f t="shared" si="9"/>
        <v>0</v>
      </c>
      <c r="HL24" s="25">
        <f t="shared" si="9"/>
        <v>0</v>
      </c>
      <c r="HM24" s="25">
        <f t="shared" si="9"/>
        <v>0</v>
      </c>
      <c r="HN24" s="25">
        <f t="shared" si="9"/>
        <v>0</v>
      </c>
      <c r="HO24" s="25">
        <f t="shared" si="9"/>
        <v>4651.4473333333335</v>
      </c>
      <c r="HP24" s="25">
        <f t="shared" si="9"/>
        <v>0</v>
      </c>
      <c r="HQ24" s="25">
        <f t="shared" si="9"/>
        <v>0</v>
      </c>
      <c r="HR24" s="25">
        <f t="shared" si="9"/>
        <v>0</v>
      </c>
      <c r="HS24" s="25">
        <f t="shared" si="9"/>
        <v>0</v>
      </c>
      <c r="HT24" s="25">
        <f t="shared" si="9"/>
        <v>0</v>
      </c>
      <c r="HU24" s="25">
        <f t="shared" si="9"/>
        <v>0</v>
      </c>
      <c r="HV24" s="25">
        <f t="shared" si="9"/>
        <v>0</v>
      </c>
      <c r="HW24" s="25">
        <f t="shared" si="9"/>
        <v>0</v>
      </c>
      <c r="HX24" s="25">
        <f t="shared" si="9"/>
        <v>0</v>
      </c>
      <c r="HY24" s="25">
        <f t="shared" si="9"/>
        <v>0</v>
      </c>
      <c r="HZ24" s="25">
        <f t="shared" si="9"/>
        <v>0</v>
      </c>
      <c r="IA24" s="25">
        <f t="shared" si="9"/>
        <v>0.8846666666666666</v>
      </c>
      <c r="IB24" s="25">
        <f t="shared" si="9"/>
        <v>0</v>
      </c>
      <c r="IC24" s="25">
        <f t="shared" si="9"/>
        <v>0</v>
      </c>
      <c r="ID24" s="25">
        <f t="shared" si="9"/>
        <v>0</v>
      </c>
      <c r="IE24" s="25">
        <f t="shared" si="9"/>
        <v>0</v>
      </c>
      <c r="IF24" s="25">
        <f t="shared" si="9"/>
        <v>0</v>
      </c>
      <c r="IG24" s="25">
        <f t="shared" si="9"/>
        <v>0</v>
      </c>
      <c r="IH24" s="25">
        <f t="shared" si="9"/>
        <v>0</v>
      </c>
      <c r="II24" s="25">
        <f t="shared" si="9"/>
        <v>0</v>
      </c>
      <c r="IJ24" s="25">
        <f t="shared" si="9"/>
        <v>0</v>
      </c>
      <c r="IK24" s="25">
        <f t="shared" si="9"/>
        <v>0</v>
      </c>
      <c r="IL24" s="25">
        <f t="shared" si="9"/>
        <v>0</v>
      </c>
      <c r="IM24" s="25">
        <f t="shared" si="9"/>
        <v>0</v>
      </c>
      <c r="IN24" s="25">
        <f t="shared" si="9"/>
        <v>0</v>
      </c>
      <c r="IO24" s="25">
        <f t="shared" si="9"/>
        <v>0</v>
      </c>
      <c r="IP24" s="25">
        <f t="shared" si="9"/>
        <v>0</v>
      </c>
      <c r="IQ24" s="25">
        <f t="shared" si="9"/>
        <v>0.19023333333333331</v>
      </c>
      <c r="IR24" s="25">
        <f t="shared" si="9"/>
        <v>0</v>
      </c>
      <c r="IS24" s="25">
        <f t="shared" si="9"/>
        <v>0</v>
      </c>
      <c r="IT24" s="25">
        <f t="shared" si="9"/>
        <v>0</v>
      </c>
      <c r="IU24" s="25">
        <f t="shared" si="9"/>
        <v>0</v>
      </c>
      <c r="IV24" s="25">
        <f t="shared" si="9"/>
        <v>0</v>
      </c>
      <c r="IW24" s="25">
        <f t="shared" si="9"/>
        <v>0</v>
      </c>
      <c r="IX24" s="25">
        <f t="shared" si="9"/>
        <v>0</v>
      </c>
      <c r="IY24" s="25">
        <f t="shared" si="9"/>
        <v>0</v>
      </c>
      <c r="IZ24" s="25">
        <f t="shared" si="9"/>
        <v>0</v>
      </c>
      <c r="JA24" s="25">
        <f t="shared" si="9"/>
        <v>0</v>
      </c>
      <c r="JB24" s="25">
        <f t="shared" si="9"/>
        <v>0</v>
      </c>
      <c r="JC24" s="25">
        <f t="shared" si="9"/>
        <v>0</v>
      </c>
      <c r="JD24" s="25">
        <f t="shared" si="9"/>
        <v>0</v>
      </c>
      <c r="JE24" s="25">
        <f>SUM(JE16:JE18)*2000/600</f>
        <v>7538.2786697410356</v>
      </c>
    </row>
    <row r="25" spans="1:267" hidden="1">
      <c r="A25" s="9" t="s">
        <v>31</v>
      </c>
      <c r="R25" s="10">
        <v>137</v>
      </c>
      <c r="AJ25" s="9">
        <v>137</v>
      </c>
      <c r="BA25" s="9">
        <v>548</v>
      </c>
      <c r="BZ25" s="9">
        <v>137</v>
      </c>
      <c r="DY25" s="9">
        <v>82</v>
      </c>
      <c r="FW25" s="9">
        <v>82</v>
      </c>
      <c r="JE25" s="9">
        <v>548000</v>
      </c>
    </row>
    <row r="26" spans="1:267" hidden="1"/>
    <row r="27" spans="1:267">
      <c r="FW27" s="68" t="s">
        <v>32</v>
      </c>
      <c r="JE27" s="60">
        <f>SUM(JE16:JE18)/30</f>
        <v>75.382786697410367</v>
      </c>
    </row>
    <row r="28" spans="1:267" ht="12.75" thickBot="1"/>
    <row r="29" spans="1:267" ht="24">
      <c r="A29" s="13" t="s">
        <v>33</v>
      </c>
      <c r="B29" s="39"/>
      <c r="C29" s="39"/>
      <c r="D29" s="39"/>
      <c r="E29" s="39"/>
      <c r="F29" s="39"/>
      <c r="G29" s="39"/>
      <c r="H29" s="39"/>
      <c r="I29" s="39"/>
      <c r="J29" s="39"/>
      <c r="K29" s="40" t="s">
        <v>5</v>
      </c>
      <c r="L29" s="39"/>
      <c r="M29" s="39"/>
      <c r="N29" s="39"/>
      <c r="O29" s="39"/>
      <c r="P29" s="39"/>
      <c r="Q29" s="39"/>
      <c r="R29" s="40" t="s">
        <v>5</v>
      </c>
      <c r="S29" s="39"/>
      <c r="T29" s="39"/>
      <c r="U29" s="39"/>
      <c r="V29" s="39"/>
      <c r="W29" s="39"/>
      <c r="X29" s="39"/>
      <c r="Y29" s="39"/>
      <c r="Z29" s="39"/>
      <c r="AA29" s="39"/>
      <c r="AB29" s="39"/>
      <c r="AC29" s="40" t="s">
        <v>6</v>
      </c>
      <c r="AD29" s="39"/>
      <c r="AE29" s="39"/>
      <c r="AF29" s="39"/>
      <c r="AG29" s="39"/>
      <c r="AH29" s="39"/>
      <c r="AI29" s="39"/>
      <c r="AJ29" s="40" t="s">
        <v>6</v>
      </c>
      <c r="AK29" s="39"/>
      <c r="AL29" s="39"/>
      <c r="AM29" s="40" t="s">
        <v>7</v>
      </c>
      <c r="AN29" s="39"/>
      <c r="AO29" s="39"/>
      <c r="AP29" s="39"/>
      <c r="AQ29" s="39"/>
      <c r="AR29" s="39"/>
      <c r="AS29" s="39"/>
      <c r="AT29" s="39"/>
      <c r="AU29" s="39"/>
      <c r="AV29" s="39"/>
      <c r="AW29" s="39"/>
      <c r="AX29" s="39"/>
      <c r="AY29" s="39"/>
      <c r="AZ29" s="39"/>
      <c r="BA29" s="40" t="s">
        <v>7</v>
      </c>
      <c r="BB29" s="39"/>
      <c r="BC29" s="39"/>
      <c r="BD29" s="39"/>
      <c r="BE29" s="40" t="s">
        <v>8</v>
      </c>
      <c r="BF29" s="39"/>
      <c r="BG29" s="39"/>
      <c r="BH29" s="39"/>
      <c r="BI29" s="39"/>
      <c r="BJ29" s="39"/>
      <c r="BK29" s="39"/>
      <c r="BL29" s="39"/>
      <c r="BM29" s="39"/>
      <c r="BN29" s="39"/>
      <c r="BO29" s="39"/>
      <c r="BP29" s="39"/>
      <c r="BQ29" s="39"/>
      <c r="BR29" s="39"/>
      <c r="BS29" s="39"/>
      <c r="BT29" s="39"/>
      <c r="BU29" s="39"/>
      <c r="BV29" s="39"/>
      <c r="BW29" s="39"/>
      <c r="BX29" s="39"/>
      <c r="BY29" s="39"/>
      <c r="BZ29" s="40" t="s">
        <v>8</v>
      </c>
      <c r="CA29" s="39"/>
      <c r="CB29" s="39"/>
      <c r="CC29" s="39"/>
      <c r="CD29" s="39"/>
      <c r="CE29" s="39"/>
      <c r="CF29" s="39"/>
      <c r="CG29" s="39"/>
      <c r="CH29" s="39"/>
      <c r="CI29" s="39"/>
      <c r="CJ29" s="39"/>
      <c r="CK29" s="39"/>
      <c r="CL29" s="39"/>
      <c r="CM29" s="39"/>
      <c r="CN29" s="39"/>
      <c r="CO29" s="39"/>
      <c r="CP29" s="39"/>
      <c r="CQ29" s="39"/>
      <c r="CR29" s="39"/>
      <c r="CS29" s="40" t="s">
        <v>11</v>
      </c>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40" t="s">
        <v>11</v>
      </c>
      <c r="DZ29" s="39"/>
      <c r="EA29" s="39"/>
      <c r="EB29" s="39"/>
      <c r="EC29" s="39"/>
      <c r="ED29" s="39"/>
      <c r="EE29" s="39"/>
      <c r="EF29" s="39"/>
      <c r="EG29" s="40" t="s">
        <v>14</v>
      </c>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40" t="s">
        <v>14</v>
      </c>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41" t="s">
        <v>20</v>
      </c>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c r="IU29" s="39"/>
      <c r="IV29" s="39"/>
      <c r="IW29" s="39"/>
      <c r="IX29" s="39"/>
      <c r="IY29" s="39"/>
      <c r="IZ29" s="39"/>
      <c r="JA29" s="39"/>
      <c r="JB29" s="39"/>
      <c r="JC29" s="39"/>
      <c r="JD29" s="39"/>
      <c r="JE29" s="41" t="s">
        <v>20</v>
      </c>
    </row>
    <row r="30" spans="1:267">
      <c r="A30" s="42" t="s">
        <v>34</v>
      </c>
      <c r="K30" s="5">
        <f>MAX(K$16:K$18)*$HK30</f>
        <v>0</v>
      </c>
      <c r="L30" s="5">
        <f t="shared" ref="L30:BW31" si="10">MAX(L$16:L$18)*$HK30</f>
        <v>0</v>
      </c>
      <c r="M30" s="5">
        <f t="shared" si="10"/>
        <v>0</v>
      </c>
      <c r="N30" s="5">
        <f t="shared" si="10"/>
        <v>0</v>
      </c>
      <c r="O30" s="5">
        <f t="shared" si="10"/>
        <v>0</v>
      </c>
      <c r="P30" s="5">
        <f t="shared" si="10"/>
        <v>0</v>
      </c>
      <c r="Q30" s="5">
        <f t="shared" si="10"/>
        <v>0</v>
      </c>
      <c r="R30" s="35">
        <f>MAX(R$16:R$18)*$JF30</f>
        <v>1.2820665558415394</v>
      </c>
      <c r="S30" s="35">
        <f t="shared" si="10"/>
        <v>0</v>
      </c>
      <c r="T30" s="35">
        <f t="shared" si="10"/>
        <v>0</v>
      </c>
      <c r="U30" s="35">
        <f t="shared" si="10"/>
        <v>0</v>
      </c>
      <c r="V30" s="35">
        <f t="shared" si="10"/>
        <v>0</v>
      </c>
      <c r="W30" s="35">
        <f t="shared" si="10"/>
        <v>0</v>
      </c>
      <c r="X30" s="35">
        <f t="shared" si="10"/>
        <v>0</v>
      </c>
      <c r="Y30" s="35">
        <f t="shared" si="10"/>
        <v>0</v>
      </c>
      <c r="Z30" s="35">
        <f t="shared" si="10"/>
        <v>0</v>
      </c>
      <c r="AA30" s="35">
        <f t="shared" si="10"/>
        <v>0</v>
      </c>
      <c r="AB30" s="35">
        <f t="shared" si="10"/>
        <v>0</v>
      </c>
      <c r="AC30" s="35">
        <f t="shared" si="10"/>
        <v>0</v>
      </c>
      <c r="AD30" s="35">
        <f t="shared" si="10"/>
        <v>0</v>
      </c>
      <c r="AE30" s="35">
        <f t="shared" si="10"/>
        <v>0</v>
      </c>
      <c r="AF30" s="35">
        <f t="shared" si="10"/>
        <v>0</v>
      </c>
      <c r="AG30" s="35">
        <f t="shared" si="10"/>
        <v>0</v>
      </c>
      <c r="AH30" s="35">
        <f t="shared" si="10"/>
        <v>0</v>
      </c>
      <c r="AI30" s="35">
        <f t="shared" si="10"/>
        <v>0</v>
      </c>
      <c r="AJ30" s="35">
        <f>MAX(AJ$16:AJ$18)*$JF30</f>
        <v>2.0934057993319648</v>
      </c>
      <c r="AK30" s="5">
        <f t="shared" si="10"/>
        <v>0</v>
      </c>
      <c r="AL30" s="5">
        <f t="shared" si="10"/>
        <v>0</v>
      </c>
      <c r="AM30" s="5">
        <f t="shared" si="10"/>
        <v>0</v>
      </c>
      <c r="AN30" s="5">
        <f t="shared" si="10"/>
        <v>0</v>
      </c>
      <c r="AO30" s="5">
        <f t="shared" si="10"/>
        <v>0</v>
      </c>
      <c r="AP30" s="5">
        <f t="shared" si="10"/>
        <v>0</v>
      </c>
      <c r="AQ30" s="5">
        <f t="shared" si="10"/>
        <v>0</v>
      </c>
      <c r="AR30" s="5">
        <f t="shared" si="10"/>
        <v>0</v>
      </c>
      <c r="AS30" s="5">
        <f t="shared" si="10"/>
        <v>0</v>
      </c>
      <c r="AT30" s="5">
        <f t="shared" si="10"/>
        <v>0</v>
      </c>
      <c r="AU30" s="5">
        <f t="shared" si="10"/>
        <v>0</v>
      </c>
      <c r="AV30" s="5">
        <f t="shared" si="10"/>
        <v>0</v>
      </c>
      <c r="AW30" s="5">
        <f t="shared" si="10"/>
        <v>0</v>
      </c>
      <c r="AX30" s="2">
        <f t="shared" si="10"/>
        <v>0</v>
      </c>
      <c r="AY30" s="5">
        <f t="shared" si="10"/>
        <v>0</v>
      </c>
      <c r="AZ30" s="5">
        <f t="shared" si="10"/>
        <v>0</v>
      </c>
      <c r="BA30" s="35">
        <f>MAX(BA$16:BA$18)*$JF30</f>
        <v>6.5695566614429808</v>
      </c>
      <c r="BB30" s="5">
        <f t="shared" si="10"/>
        <v>0</v>
      </c>
      <c r="BC30" s="5">
        <f t="shared" si="10"/>
        <v>0</v>
      </c>
      <c r="BD30" s="5">
        <f t="shared" si="10"/>
        <v>0</v>
      </c>
      <c r="BE30" s="5">
        <f t="shared" si="10"/>
        <v>0</v>
      </c>
      <c r="BF30" s="5">
        <f t="shared" si="10"/>
        <v>0</v>
      </c>
      <c r="BG30" s="5">
        <f t="shared" si="10"/>
        <v>0</v>
      </c>
      <c r="BH30" s="5">
        <f t="shared" si="10"/>
        <v>0</v>
      </c>
      <c r="BI30" s="5">
        <f t="shared" si="10"/>
        <v>0</v>
      </c>
      <c r="BJ30" s="5">
        <f t="shared" si="10"/>
        <v>0</v>
      </c>
      <c r="BK30" s="5">
        <f t="shared" si="10"/>
        <v>0</v>
      </c>
      <c r="BL30" s="5">
        <f t="shared" si="10"/>
        <v>0</v>
      </c>
      <c r="BM30" s="5">
        <f t="shared" si="10"/>
        <v>0</v>
      </c>
      <c r="BN30" s="5">
        <f t="shared" si="10"/>
        <v>0</v>
      </c>
      <c r="BO30" s="5">
        <f t="shared" si="10"/>
        <v>0</v>
      </c>
      <c r="BP30" s="5">
        <f t="shared" si="10"/>
        <v>0</v>
      </c>
      <c r="BQ30" s="5">
        <f t="shared" si="10"/>
        <v>0</v>
      </c>
      <c r="BR30" s="5">
        <f t="shared" si="10"/>
        <v>0</v>
      </c>
      <c r="BS30" s="5">
        <f t="shared" si="10"/>
        <v>0</v>
      </c>
      <c r="BT30" s="5">
        <f t="shared" si="10"/>
        <v>0</v>
      </c>
      <c r="BU30" s="5">
        <f t="shared" si="10"/>
        <v>0</v>
      </c>
      <c r="BV30" s="5">
        <f t="shared" si="10"/>
        <v>0</v>
      </c>
      <c r="BW30" s="5">
        <f t="shared" si="10"/>
        <v>0</v>
      </c>
      <c r="BX30" s="5">
        <f t="shared" ref="BX30:EI31" si="11">MAX(BX$16:BX$18)*$HK30</f>
        <v>0</v>
      </c>
      <c r="BY30" s="5">
        <f t="shared" si="11"/>
        <v>0</v>
      </c>
      <c r="BZ30" s="17">
        <f>MAX(BZ$16:BZ$18)*$JF30</f>
        <v>2.1992482016096243E-2</v>
      </c>
      <c r="CA30" s="5">
        <f t="shared" si="11"/>
        <v>0</v>
      </c>
      <c r="CB30" s="5">
        <f t="shared" si="11"/>
        <v>0</v>
      </c>
      <c r="CC30" s="5">
        <f t="shared" si="11"/>
        <v>0</v>
      </c>
      <c r="CD30" s="5">
        <f t="shared" si="11"/>
        <v>0</v>
      </c>
      <c r="CE30" s="5">
        <f t="shared" si="11"/>
        <v>0</v>
      </c>
      <c r="CF30" s="5">
        <f t="shared" si="11"/>
        <v>0</v>
      </c>
      <c r="CG30" s="5">
        <f t="shared" si="11"/>
        <v>0</v>
      </c>
      <c r="CH30" s="5">
        <f t="shared" si="11"/>
        <v>0</v>
      </c>
      <c r="CI30" s="5">
        <f t="shared" si="11"/>
        <v>0</v>
      </c>
      <c r="CJ30" s="5">
        <f t="shared" si="11"/>
        <v>0</v>
      </c>
      <c r="CK30" s="5">
        <f t="shared" si="11"/>
        <v>0</v>
      </c>
      <c r="CL30" s="5">
        <f t="shared" si="11"/>
        <v>0</v>
      </c>
      <c r="CM30" s="5">
        <f t="shared" si="11"/>
        <v>0</v>
      </c>
      <c r="CN30" s="5">
        <f t="shared" si="11"/>
        <v>0</v>
      </c>
      <c r="CO30" s="5">
        <f t="shared" si="11"/>
        <v>0</v>
      </c>
      <c r="CP30" s="5">
        <f t="shared" si="11"/>
        <v>0</v>
      </c>
      <c r="CQ30" s="5">
        <f t="shared" si="11"/>
        <v>0</v>
      </c>
      <c r="CR30" s="5">
        <f t="shared" si="11"/>
        <v>0</v>
      </c>
      <c r="CS30" s="5">
        <f t="shared" si="11"/>
        <v>0</v>
      </c>
      <c r="CT30" s="5">
        <f t="shared" si="11"/>
        <v>0</v>
      </c>
      <c r="CU30" s="5">
        <f t="shared" si="11"/>
        <v>0</v>
      </c>
      <c r="CV30" s="5">
        <f t="shared" si="11"/>
        <v>0</v>
      </c>
      <c r="CW30" s="5">
        <f t="shared" si="11"/>
        <v>0</v>
      </c>
      <c r="CX30" s="5">
        <f t="shared" si="11"/>
        <v>0</v>
      </c>
      <c r="CY30" s="5">
        <f t="shared" si="11"/>
        <v>0</v>
      </c>
      <c r="CZ30" s="5">
        <f t="shared" si="11"/>
        <v>0</v>
      </c>
      <c r="DA30" s="5">
        <f t="shared" si="11"/>
        <v>0</v>
      </c>
      <c r="DB30" s="5">
        <f t="shared" si="11"/>
        <v>0</v>
      </c>
      <c r="DC30" s="5">
        <f t="shared" si="11"/>
        <v>0</v>
      </c>
      <c r="DD30" s="5">
        <f t="shared" si="11"/>
        <v>0</v>
      </c>
      <c r="DE30" s="5">
        <f t="shared" si="11"/>
        <v>0</v>
      </c>
      <c r="DF30" s="5">
        <f t="shared" si="11"/>
        <v>0</v>
      </c>
      <c r="DG30" s="5">
        <f t="shared" si="11"/>
        <v>0</v>
      </c>
      <c r="DH30" s="5">
        <f t="shared" si="11"/>
        <v>0</v>
      </c>
      <c r="DI30" s="5">
        <f t="shared" si="11"/>
        <v>0</v>
      </c>
      <c r="DJ30" s="5">
        <f t="shared" si="11"/>
        <v>0</v>
      </c>
      <c r="DK30" s="5">
        <f t="shared" si="11"/>
        <v>0</v>
      </c>
      <c r="DL30" s="5">
        <f t="shared" si="11"/>
        <v>0</v>
      </c>
      <c r="DM30" s="5">
        <f t="shared" si="11"/>
        <v>0</v>
      </c>
      <c r="DN30" s="5">
        <f t="shared" si="11"/>
        <v>0</v>
      </c>
      <c r="DO30" s="5">
        <f t="shared" si="11"/>
        <v>0</v>
      </c>
      <c r="DP30" s="5">
        <f t="shared" si="11"/>
        <v>0</v>
      </c>
      <c r="DQ30" s="5">
        <f t="shared" si="11"/>
        <v>0</v>
      </c>
      <c r="DR30" s="5">
        <f t="shared" si="11"/>
        <v>0</v>
      </c>
      <c r="DS30" s="5">
        <f t="shared" si="11"/>
        <v>0</v>
      </c>
      <c r="DT30" s="5">
        <f t="shared" si="11"/>
        <v>0</v>
      </c>
      <c r="DU30" s="5">
        <f t="shared" si="11"/>
        <v>0</v>
      </c>
      <c r="DV30" s="5">
        <f t="shared" si="11"/>
        <v>0</v>
      </c>
      <c r="DW30" s="5">
        <f t="shared" si="11"/>
        <v>0</v>
      </c>
      <c r="DX30" s="5">
        <f t="shared" si="11"/>
        <v>0</v>
      </c>
      <c r="DY30" s="35">
        <f>MAX(DY$16:DY$18)*$JF30</f>
        <v>14.665738572265122</v>
      </c>
      <c r="DZ30" s="5">
        <f t="shared" si="11"/>
        <v>0</v>
      </c>
      <c r="EA30" s="5">
        <f t="shared" si="11"/>
        <v>0</v>
      </c>
      <c r="EB30" s="5">
        <f t="shared" si="11"/>
        <v>0</v>
      </c>
      <c r="EC30" s="5">
        <f t="shared" si="11"/>
        <v>0</v>
      </c>
      <c r="ED30" s="5">
        <f t="shared" si="11"/>
        <v>0</v>
      </c>
      <c r="EE30" s="5">
        <f t="shared" si="11"/>
        <v>0</v>
      </c>
      <c r="EF30" s="5">
        <f t="shared" si="11"/>
        <v>0</v>
      </c>
      <c r="EG30" s="5">
        <f t="shared" si="11"/>
        <v>0</v>
      </c>
      <c r="EH30" s="5">
        <f t="shared" si="11"/>
        <v>0</v>
      </c>
      <c r="EI30" s="5">
        <f t="shared" si="11"/>
        <v>0</v>
      </c>
      <c r="EJ30" s="5">
        <f t="shared" ref="EJ30:GU31" si="12">MAX(EJ$16:EJ$18)*$HK30</f>
        <v>0</v>
      </c>
      <c r="EK30" s="5">
        <f t="shared" si="12"/>
        <v>0</v>
      </c>
      <c r="EL30" s="5">
        <f t="shared" si="12"/>
        <v>0</v>
      </c>
      <c r="EM30" s="5">
        <f t="shared" si="12"/>
        <v>0</v>
      </c>
      <c r="EN30" s="5">
        <f t="shared" si="12"/>
        <v>0</v>
      </c>
      <c r="EO30" s="5">
        <f t="shared" si="12"/>
        <v>0</v>
      </c>
      <c r="EP30" s="5">
        <f t="shared" si="12"/>
        <v>0</v>
      </c>
      <c r="EQ30" s="5">
        <f t="shared" si="12"/>
        <v>0</v>
      </c>
      <c r="ER30" s="5">
        <f t="shared" si="12"/>
        <v>0</v>
      </c>
      <c r="ES30" s="5">
        <f t="shared" si="12"/>
        <v>0</v>
      </c>
      <c r="ET30" s="5">
        <f t="shared" si="12"/>
        <v>0</v>
      </c>
      <c r="EU30" s="5">
        <f t="shared" si="12"/>
        <v>0</v>
      </c>
      <c r="EV30" s="5">
        <f t="shared" si="12"/>
        <v>0</v>
      </c>
      <c r="EW30" s="5">
        <f t="shared" si="12"/>
        <v>0</v>
      </c>
      <c r="EX30" s="5">
        <f t="shared" si="12"/>
        <v>0</v>
      </c>
      <c r="EY30" s="5">
        <f t="shared" si="12"/>
        <v>0</v>
      </c>
      <c r="EZ30" s="5">
        <f t="shared" si="12"/>
        <v>0</v>
      </c>
      <c r="FA30" s="5">
        <f t="shared" si="12"/>
        <v>0</v>
      </c>
      <c r="FB30" s="5">
        <f t="shared" si="12"/>
        <v>0</v>
      </c>
      <c r="FC30" s="5">
        <f t="shared" si="12"/>
        <v>0</v>
      </c>
      <c r="FD30" s="5">
        <f t="shared" si="12"/>
        <v>0</v>
      </c>
      <c r="FE30" s="5">
        <f t="shared" si="12"/>
        <v>0</v>
      </c>
      <c r="FF30" s="5">
        <f t="shared" si="12"/>
        <v>0</v>
      </c>
      <c r="FG30" s="5">
        <f t="shared" si="12"/>
        <v>0</v>
      </c>
      <c r="FH30" s="5">
        <f t="shared" si="12"/>
        <v>0</v>
      </c>
      <c r="FI30" s="5">
        <f t="shared" si="12"/>
        <v>0</v>
      </c>
      <c r="FJ30" s="5">
        <f t="shared" si="12"/>
        <v>0</v>
      </c>
      <c r="FK30" s="5">
        <f t="shared" si="12"/>
        <v>0</v>
      </c>
      <c r="FL30" s="5">
        <f t="shared" si="12"/>
        <v>0</v>
      </c>
      <c r="FM30" s="5">
        <f t="shared" si="12"/>
        <v>0</v>
      </c>
      <c r="FN30" s="5">
        <f t="shared" si="12"/>
        <v>0</v>
      </c>
      <c r="FO30" s="5">
        <f t="shared" si="12"/>
        <v>0</v>
      </c>
      <c r="FP30" s="5">
        <f t="shared" si="12"/>
        <v>0</v>
      </c>
      <c r="FQ30" s="5">
        <f t="shared" si="12"/>
        <v>0</v>
      </c>
      <c r="FR30" s="5">
        <f t="shared" si="12"/>
        <v>0</v>
      </c>
      <c r="FS30" s="5">
        <f t="shared" si="12"/>
        <v>0</v>
      </c>
      <c r="FT30" s="5">
        <f t="shared" si="12"/>
        <v>0</v>
      </c>
      <c r="FU30" s="5">
        <f t="shared" si="12"/>
        <v>0</v>
      </c>
      <c r="FV30" s="5">
        <f t="shared" si="12"/>
        <v>0</v>
      </c>
      <c r="FW30" s="35">
        <f>MAX(FW$16:FW$18)*$JF30</f>
        <v>1.6069321632117473</v>
      </c>
      <c r="FX30" s="5">
        <f t="shared" si="12"/>
        <v>0</v>
      </c>
      <c r="FY30" s="5">
        <f t="shared" si="12"/>
        <v>0</v>
      </c>
      <c r="FZ30" s="5">
        <f t="shared" si="12"/>
        <v>0</v>
      </c>
      <c r="GA30" s="5">
        <f t="shared" si="12"/>
        <v>0</v>
      </c>
      <c r="GB30" s="5">
        <f t="shared" si="12"/>
        <v>0</v>
      </c>
      <c r="GC30" s="5">
        <f t="shared" si="12"/>
        <v>0</v>
      </c>
      <c r="GD30" s="5">
        <f t="shared" si="12"/>
        <v>0</v>
      </c>
      <c r="GE30" s="5">
        <f t="shared" si="12"/>
        <v>0</v>
      </c>
      <c r="GF30" s="5">
        <f t="shared" si="12"/>
        <v>0</v>
      </c>
      <c r="GG30" s="5">
        <f t="shared" si="12"/>
        <v>0</v>
      </c>
      <c r="GH30" s="5">
        <f t="shared" si="12"/>
        <v>0</v>
      </c>
      <c r="GI30" s="5">
        <f t="shared" si="12"/>
        <v>0</v>
      </c>
      <c r="GJ30" s="5">
        <f t="shared" si="12"/>
        <v>0</v>
      </c>
      <c r="GK30" s="5">
        <f t="shared" si="12"/>
        <v>0</v>
      </c>
      <c r="GL30" s="5">
        <f t="shared" si="12"/>
        <v>0</v>
      </c>
      <c r="GM30" s="5">
        <f t="shared" si="12"/>
        <v>0</v>
      </c>
      <c r="GN30" s="5">
        <f t="shared" si="12"/>
        <v>0</v>
      </c>
      <c r="GO30" s="5">
        <f t="shared" si="12"/>
        <v>0</v>
      </c>
      <c r="GP30" s="5">
        <f t="shared" si="12"/>
        <v>0</v>
      </c>
      <c r="GQ30" s="5">
        <f t="shared" si="12"/>
        <v>0</v>
      </c>
      <c r="GR30" s="5">
        <f t="shared" si="12"/>
        <v>0</v>
      </c>
      <c r="GS30" s="5">
        <f t="shared" si="12"/>
        <v>0</v>
      </c>
      <c r="GT30" s="5">
        <f t="shared" si="12"/>
        <v>0</v>
      </c>
      <c r="GU30" s="5">
        <f t="shared" si="12"/>
        <v>0</v>
      </c>
      <c r="GV30" s="33">
        <f t="shared" ref="GV30:GV31" si="13">MAX(GV$16:GV$18)*$HK30</f>
        <v>0</v>
      </c>
      <c r="JE30" s="53">
        <f>MAX(JE$16:JE$18)*$JF30</f>
        <v>1564.1354844901921</v>
      </c>
      <c r="JF30" s="45">
        <f>JG30/SUM(JG30:JG31)</f>
        <v>0.86699507389162567</v>
      </c>
      <c r="JG30" s="9">
        <f>67+66+109+110</f>
        <v>352</v>
      </c>
    </row>
    <row r="31" spans="1:267" ht="12.75" thickBot="1">
      <c r="A31" s="43" t="s">
        <v>35</v>
      </c>
      <c r="B31" s="44"/>
      <c r="C31" s="44"/>
      <c r="D31" s="44"/>
      <c r="E31" s="44"/>
      <c r="F31" s="44"/>
      <c r="G31" s="44"/>
      <c r="H31" s="44"/>
      <c r="I31" s="44"/>
      <c r="J31" s="44"/>
      <c r="K31" s="32">
        <f>MAX(K$16:K$18)*$HK31</f>
        <v>0</v>
      </c>
      <c r="L31" s="32">
        <f t="shared" si="10"/>
        <v>0</v>
      </c>
      <c r="M31" s="32">
        <f t="shared" si="10"/>
        <v>0</v>
      </c>
      <c r="N31" s="32">
        <f t="shared" si="10"/>
        <v>0</v>
      </c>
      <c r="O31" s="32">
        <f t="shared" si="10"/>
        <v>0</v>
      </c>
      <c r="P31" s="32">
        <f t="shared" si="10"/>
        <v>0</v>
      </c>
      <c r="Q31" s="32">
        <f t="shared" si="10"/>
        <v>0</v>
      </c>
      <c r="R31" s="36">
        <f>MAX(R$16:R$18)*$JF31</f>
        <v>0.19668066481659971</v>
      </c>
      <c r="S31" s="36">
        <f t="shared" si="10"/>
        <v>0</v>
      </c>
      <c r="T31" s="36">
        <f t="shared" si="10"/>
        <v>0</v>
      </c>
      <c r="U31" s="36">
        <f t="shared" si="10"/>
        <v>0</v>
      </c>
      <c r="V31" s="36">
        <f t="shared" si="10"/>
        <v>0</v>
      </c>
      <c r="W31" s="36">
        <f t="shared" si="10"/>
        <v>0</v>
      </c>
      <c r="X31" s="36">
        <f t="shared" si="10"/>
        <v>0</v>
      </c>
      <c r="Y31" s="36">
        <f t="shared" si="10"/>
        <v>0</v>
      </c>
      <c r="Z31" s="36">
        <f t="shared" si="10"/>
        <v>0</v>
      </c>
      <c r="AA31" s="36">
        <f t="shared" si="10"/>
        <v>0</v>
      </c>
      <c r="AB31" s="36">
        <f t="shared" si="10"/>
        <v>0</v>
      </c>
      <c r="AC31" s="36">
        <f t="shared" si="10"/>
        <v>0</v>
      </c>
      <c r="AD31" s="36">
        <f t="shared" si="10"/>
        <v>0</v>
      </c>
      <c r="AE31" s="36">
        <f t="shared" si="10"/>
        <v>0</v>
      </c>
      <c r="AF31" s="36">
        <f t="shared" si="10"/>
        <v>0</v>
      </c>
      <c r="AG31" s="36">
        <f t="shared" si="10"/>
        <v>0</v>
      </c>
      <c r="AH31" s="36">
        <f t="shared" si="10"/>
        <v>0</v>
      </c>
      <c r="AI31" s="36">
        <f t="shared" si="10"/>
        <v>0</v>
      </c>
      <c r="AJ31" s="36">
        <f>MAX(AJ$16:AJ$18)*$JF31</f>
        <v>0.32114748057933534</v>
      </c>
      <c r="AK31" s="36">
        <f t="shared" si="10"/>
        <v>0</v>
      </c>
      <c r="AL31" s="36">
        <f t="shared" si="10"/>
        <v>0</v>
      </c>
      <c r="AM31" s="36">
        <f t="shared" si="10"/>
        <v>0</v>
      </c>
      <c r="AN31" s="36">
        <f t="shared" si="10"/>
        <v>0</v>
      </c>
      <c r="AO31" s="36">
        <f t="shared" si="10"/>
        <v>0</v>
      </c>
      <c r="AP31" s="36">
        <f t="shared" si="10"/>
        <v>0</v>
      </c>
      <c r="AQ31" s="36">
        <f t="shared" si="10"/>
        <v>0</v>
      </c>
      <c r="AR31" s="36">
        <f t="shared" si="10"/>
        <v>0</v>
      </c>
      <c r="AS31" s="36">
        <f t="shared" si="10"/>
        <v>0</v>
      </c>
      <c r="AT31" s="36">
        <f t="shared" si="10"/>
        <v>0</v>
      </c>
      <c r="AU31" s="36">
        <f t="shared" si="10"/>
        <v>0</v>
      </c>
      <c r="AV31" s="36">
        <f t="shared" si="10"/>
        <v>0</v>
      </c>
      <c r="AW31" s="36">
        <f t="shared" si="10"/>
        <v>0</v>
      </c>
      <c r="AX31" s="36">
        <f t="shared" si="10"/>
        <v>0</v>
      </c>
      <c r="AY31" s="36">
        <f t="shared" si="10"/>
        <v>0</v>
      </c>
      <c r="AZ31" s="36">
        <f t="shared" si="10"/>
        <v>0</v>
      </c>
      <c r="BA31" s="36">
        <f>MAX(BA$16:BA$18)*$JF31</f>
        <v>1.0078297151077296</v>
      </c>
      <c r="BB31" s="32">
        <f t="shared" si="10"/>
        <v>0</v>
      </c>
      <c r="BC31" s="32">
        <f t="shared" si="10"/>
        <v>0</v>
      </c>
      <c r="BD31" s="32">
        <f t="shared" si="10"/>
        <v>0</v>
      </c>
      <c r="BE31" s="32">
        <f t="shared" si="10"/>
        <v>0</v>
      </c>
      <c r="BF31" s="32">
        <f t="shared" si="10"/>
        <v>0</v>
      </c>
      <c r="BG31" s="32">
        <f t="shared" si="10"/>
        <v>0</v>
      </c>
      <c r="BH31" s="32">
        <f t="shared" si="10"/>
        <v>0</v>
      </c>
      <c r="BI31" s="32">
        <f t="shared" si="10"/>
        <v>0</v>
      </c>
      <c r="BJ31" s="32">
        <f t="shared" si="10"/>
        <v>0</v>
      </c>
      <c r="BK31" s="32">
        <f t="shared" si="10"/>
        <v>0</v>
      </c>
      <c r="BL31" s="32">
        <f t="shared" si="10"/>
        <v>0</v>
      </c>
      <c r="BM31" s="32">
        <f t="shared" si="10"/>
        <v>0</v>
      </c>
      <c r="BN31" s="32">
        <f t="shared" si="10"/>
        <v>0</v>
      </c>
      <c r="BO31" s="32">
        <f t="shared" si="10"/>
        <v>0</v>
      </c>
      <c r="BP31" s="32">
        <f t="shared" si="10"/>
        <v>0</v>
      </c>
      <c r="BQ31" s="32">
        <f t="shared" si="10"/>
        <v>0</v>
      </c>
      <c r="BR31" s="32">
        <f t="shared" si="10"/>
        <v>0</v>
      </c>
      <c r="BS31" s="32">
        <f t="shared" si="10"/>
        <v>0</v>
      </c>
      <c r="BT31" s="32">
        <f t="shared" si="10"/>
        <v>0</v>
      </c>
      <c r="BU31" s="32">
        <f t="shared" si="10"/>
        <v>0</v>
      </c>
      <c r="BV31" s="32">
        <f t="shared" si="10"/>
        <v>0</v>
      </c>
      <c r="BW31" s="32">
        <f t="shared" si="10"/>
        <v>0</v>
      </c>
      <c r="BX31" s="32">
        <f t="shared" si="11"/>
        <v>0</v>
      </c>
      <c r="BY31" s="32">
        <f t="shared" si="11"/>
        <v>0</v>
      </c>
      <c r="BZ31" s="37">
        <f>MAX(BZ$16:BZ$18)*$JF31</f>
        <v>3.373846672923854E-3</v>
      </c>
      <c r="CA31" s="32">
        <f t="shared" si="11"/>
        <v>0</v>
      </c>
      <c r="CB31" s="32">
        <f t="shared" si="11"/>
        <v>0</v>
      </c>
      <c r="CC31" s="32">
        <f t="shared" si="11"/>
        <v>0</v>
      </c>
      <c r="CD31" s="32">
        <f t="shared" si="11"/>
        <v>0</v>
      </c>
      <c r="CE31" s="32">
        <f t="shared" si="11"/>
        <v>0</v>
      </c>
      <c r="CF31" s="32">
        <f t="shared" si="11"/>
        <v>0</v>
      </c>
      <c r="CG31" s="32">
        <f t="shared" si="11"/>
        <v>0</v>
      </c>
      <c r="CH31" s="32">
        <f t="shared" si="11"/>
        <v>0</v>
      </c>
      <c r="CI31" s="32">
        <f t="shared" si="11"/>
        <v>0</v>
      </c>
      <c r="CJ31" s="32">
        <f t="shared" si="11"/>
        <v>0</v>
      </c>
      <c r="CK31" s="32">
        <f t="shared" si="11"/>
        <v>0</v>
      </c>
      <c r="CL31" s="32">
        <f t="shared" si="11"/>
        <v>0</v>
      </c>
      <c r="CM31" s="32">
        <f t="shared" si="11"/>
        <v>0</v>
      </c>
      <c r="CN31" s="32">
        <f t="shared" si="11"/>
        <v>0</v>
      </c>
      <c r="CO31" s="32">
        <f t="shared" si="11"/>
        <v>0</v>
      </c>
      <c r="CP31" s="32">
        <f t="shared" si="11"/>
        <v>0</v>
      </c>
      <c r="CQ31" s="32">
        <f t="shared" si="11"/>
        <v>0</v>
      </c>
      <c r="CR31" s="32">
        <f t="shared" si="11"/>
        <v>0</v>
      </c>
      <c r="CS31" s="32">
        <f t="shared" si="11"/>
        <v>0</v>
      </c>
      <c r="CT31" s="32">
        <f t="shared" si="11"/>
        <v>0</v>
      </c>
      <c r="CU31" s="32">
        <f t="shared" si="11"/>
        <v>0</v>
      </c>
      <c r="CV31" s="32">
        <f t="shared" si="11"/>
        <v>0</v>
      </c>
      <c r="CW31" s="32">
        <f t="shared" si="11"/>
        <v>0</v>
      </c>
      <c r="CX31" s="32">
        <f t="shared" si="11"/>
        <v>0</v>
      </c>
      <c r="CY31" s="32">
        <f t="shared" si="11"/>
        <v>0</v>
      </c>
      <c r="CZ31" s="32">
        <f t="shared" si="11"/>
        <v>0</v>
      </c>
      <c r="DA31" s="32">
        <f t="shared" si="11"/>
        <v>0</v>
      </c>
      <c r="DB31" s="32">
        <f t="shared" si="11"/>
        <v>0</v>
      </c>
      <c r="DC31" s="32">
        <f t="shared" si="11"/>
        <v>0</v>
      </c>
      <c r="DD31" s="32">
        <f t="shared" si="11"/>
        <v>0</v>
      </c>
      <c r="DE31" s="32">
        <f t="shared" si="11"/>
        <v>0</v>
      </c>
      <c r="DF31" s="32">
        <f t="shared" si="11"/>
        <v>0</v>
      </c>
      <c r="DG31" s="32">
        <f t="shared" si="11"/>
        <v>0</v>
      </c>
      <c r="DH31" s="32">
        <f t="shared" si="11"/>
        <v>0</v>
      </c>
      <c r="DI31" s="32">
        <f t="shared" si="11"/>
        <v>0</v>
      </c>
      <c r="DJ31" s="32">
        <f t="shared" si="11"/>
        <v>0</v>
      </c>
      <c r="DK31" s="32">
        <f t="shared" si="11"/>
        <v>0</v>
      </c>
      <c r="DL31" s="32">
        <f t="shared" si="11"/>
        <v>0</v>
      </c>
      <c r="DM31" s="32">
        <f t="shared" si="11"/>
        <v>0</v>
      </c>
      <c r="DN31" s="32">
        <f t="shared" si="11"/>
        <v>0</v>
      </c>
      <c r="DO31" s="32">
        <f t="shared" si="11"/>
        <v>0</v>
      </c>
      <c r="DP31" s="32">
        <f t="shared" si="11"/>
        <v>0</v>
      </c>
      <c r="DQ31" s="32">
        <f t="shared" si="11"/>
        <v>0</v>
      </c>
      <c r="DR31" s="32">
        <f t="shared" si="11"/>
        <v>0</v>
      </c>
      <c r="DS31" s="32">
        <f t="shared" si="11"/>
        <v>0</v>
      </c>
      <c r="DT31" s="32">
        <f t="shared" si="11"/>
        <v>0</v>
      </c>
      <c r="DU31" s="32">
        <f t="shared" si="11"/>
        <v>0</v>
      </c>
      <c r="DV31" s="32">
        <f t="shared" si="11"/>
        <v>0</v>
      </c>
      <c r="DW31" s="32">
        <f t="shared" si="11"/>
        <v>0</v>
      </c>
      <c r="DX31" s="32">
        <f t="shared" si="11"/>
        <v>0</v>
      </c>
      <c r="DY31" s="36">
        <f>MAX(DY$16:DY$18)*$JF31</f>
        <v>2.24985762188158</v>
      </c>
      <c r="DZ31" s="32">
        <f t="shared" si="11"/>
        <v>0</v>
      </c>
      <c r="EA31" s="32">
        <f t="shared" si="11"/>
        <v>0</v>
      </c>
      <c r="EB31" s="32">
        <f t="shared" si="11"/>
        <v>0</v>
      </c>
      <c r="EC31" s="32">
        <f t="shared" si="11"/>
        <v>0</v>
      </c>
      <c r="ED31" s="32">
        <f t="shared" si="11"/>
        <v>0</v>
      </c>
      <c r="EE31" s="32">
        <f t="shared" si="11"/>
        <v>0</v>
      </c>
      <c r="EF31" s="32">
        <f t="shared" si="11"/>
        <v>0</v>
      </c>
      <c r="EG31" s="32">
        <f t="shared" si="11"/>
        <v>0</v>
      </c>
      <c r="EH31" s="32">
        <f t="shared" si="11"/>
        <v>0</v>
      </c>
      <c r="EI31" s="32">
        <f t="shared" si="11"/>
        <v>0</v>
      </c>
      <c r="EJ31" s="32">
        <f t="shared" si="12"/>
        <v>0</v>
      </c>
      <c r="EK31" s="32">
        <f t="shared" si="12"/>
        <v>0</v>
      </c>
      <c r="EL31" s="32">
        <f t="shared" si="12"/>
        <v>0</v>
      </c>
      <c r="EM31" s="32">
        <f t="shared" si="12"/>
        <v>0</v>
      </c>
      <c r="EN31" s="32">
        <f t="shared" si="12"/>
        <v>0</v>
      </c>
      <c r="EO31" s="32">
        <f t="shared" si="12"/>
        <v>0</v>
      </c>
      <c r="EP31" s="32">
        <f t="shared" si="12"/>
        <v>0</v>
      </c>
      <c r="EQ31" s="32">
        <f t="shared" si="12"/>
        <v>0</v>
      </c>
      <c r="ER31" s="32">
        <f t="shared" si="12"/>
        <v>0</v>
      </c>
      <c r="ES31" s="32">
        <f t="shared" si="12"/>
        <v>0</v>
      </c>
      <c r="ET31" s="32">
        <f t="shared" si="12"/>
        <v>0</v>
      </c>
      <c r="EU31" s="32">
        <f t="shared" si="12"/>
        <v>0</v>
      </c>
      <c r="EV31" s="32">
        <f t="shared" si="12"/>
        <v>0</v>
      </c>
      <c r="EW31" s="32">
        <f t="shared" si="12"/>
        <v>0</v>
      </c>
      <c r="EX31" s="32">
        <f t="shared" si="12"/>
        <v>0</v>
      </c>
      <c r="EY31" s="32">
        <f t="shared" si="12"/>
        <v>0</v>
      </c>
      <c r="EZ31" s="32">
        <f t="shared" si="12"/>
        <v>0</v>
      </c>
      <c r="FA31" s="32">
        <f t="shared" si="12"/>
        <v>0</v>
      </c>
      <c r="FB31" s="32">
        <f t="shared" si="12"/>
        <v>0</v>
      </c>
      <c r="FC31" s="32">
        <f t="shared" si="12"/>
        <v>0</v>
      </c>
      <c r="FD31" s="32">
        <f t="shared" si="12"/>
        <v>0</v>
      </c>
      <c r="FE31" s="32">
        <f t="shared" si="12"/>
        <v>0</v>
      </c>
      <c r="FF31" s="32">
        <f t="shared" si="12"/>
        <v>0</v>
      </c>
      <c r="FG31" s="32">
        <f t="shared" si="12"/>
        <v>0</v>
      </c>
      <c r="FH31" s="32">
        <f t="shared" si="12"/>
        <v>0</v>
      </c>
      <c r="FI31" s="32">
        <f t="shared" si="12"/>
        <v>0</v>
      </c>
      <c r="FJ31" s="32">
        <f t="shared" si="12"/>
        <v>0</v>
      </c>
      <c r="FK31" s="32">
        <f t="shared" si="12"/>
        <v>0</v>
      </c>
      <c r="FL31" s="32">
        <f t="shared" si="12"/>
        <v>0</v>
      </c>
      <c r="FM31" s="32">
        <f t="shared" si="12"/>
        <v>0</v>
      </c>
      <c r="FN31" s="32">
        <f t="shared" si="12"/>
        <v>0</v>
      </c>
      <c r="FO31" s="32">
        <f t="shared" si="12"/>
        <v>0</v>
      </c>
      <c r="FP31" s="32">
        <f t="shared" si="12"/>
        <v>0</v>
      </c>
      <c r="FQ31" s="32">
        <f t="shared" si="12"/>
        <v>0</v>
      </c>
      <c r="FR31" s="32">
        <f t="shared" si="12"/>
        <v>0</v>
      </c>
      <c r="FS31" s="32">
        <f t="shared" si="12"/>
        <v>0</v>
      </c>
      <c r="FT31" s="32">
        <f t="shared" si="12"/>
        <v>0</v>
      </c>
      <c r="FU31" s="32">
        <f t="shared" si="12"/>
        <v>0</v>
      </c>
      <c r="FV31" s="32">
        <f t="shared" si="12"/>
        <v>0</v>
      </c>
      <c r="FW31" s="36">
        <f>MAX(FW$16:FW$18)*$JF31</f>
        <v>0.24651800231089291</v>
      </c>
      <c r="FX31" s="32">
        <f t="shared" si="12"/>
        <v>0</v>
      </c>
      <c r="FY31" s="32">
        <f t="shared" si="12"/>
        <v>0</v>
      </c>
      <c r="FZ31" s="32">
        <f t="shared" si="12"/>
        <v>0</v>
      </c>
      <c r="GA31" s="32">
        <f t="shared" si="12"/>
        <v>0</v>
      </c>
      <c r="GB31" s="32">
        <f t="shared" si="12"/>
        <v>0</v>
      </c>
      <c r="GC31" s="32">
        <f t="shared" si="12"/>
        <v>0</v>
      </c>
      <c r="GD31" s="32">
        <f t="shared" si="12"/>
        <v>0</v>
      </c>
      <c r="GE31" s="32">
        <f t="shared" si="12"/>
        <v>0</v>
      </c>
      <c r="GF31" s="32">
        <f t="shared" si="12"/>
        <v>0</v>
      </c>
      <c r="GG31" s="32">
        <f t="shared" si="12"/>
        <v>0</v>
      </c>
      <c r="GH31" s="32">
        <f t="shared" si="12"/>
        <v>0</v>
      </c>
      <c r="GI31" s="32">
        <f t="shared" si="12"/>
        <v>0</v>
      </c>
      <c r="GJ31" s="32">
        <f t="shared" si="12"/>
        <v>0</v>
      </c>
      <c r="GK31" s="32">
        <f t="shared" si="12"/>
        <v>0</v>
      </c>
      <c r="GL31" s="32">
        <f t="shared" si="12"/>
        <v>0</v>
      </c>
      <c r="GM31" s="32">
        <f t="shared" si="12"/>
        <v>0</v>
      </c>
      <c r="GN31" s="32">
        <f t="shared" si="12"/>
        <v>0</v>
      </c>
      <c r="GO31" s="32">
        <f t="shared" si="12"/>
        <v>0</v>
      </c>
      <c r="GP31" s="32">
        <f t="shared" si="12"/>
        <v>0</v>
      </c>
      <c r="GQ31" s="32">
        <f t="shared" si="12"/>
        <v>0</v>
      </c>
      <c r="GR31" s="32">
        <f t="shared" si="12"/>
        <v>0</v>
      </c>
      <c r="GS31" s="32">
        <f t="shared" si="12"/>
        <v>0</v>
      </c>
      <c r="GT31" s="32">
        <f t="shared" si="12"/>
        <v>0</v>
      </c>
      <c r="GU31" s="32">
        <f t="shared" si="12"/>
        <v>0</v>
      </c>
      <c r="GV31" s="34">
        <f t="shared" si="13"/>
        <v>0</v>
      </c>
      <c r="GW31" s="44"/>
      <c r="GX31" s="44"/>
      <c r="GY31" s="44"/>
      <c r="GZ31" s="44"/>
      <c r="HA31" s="44"/>
      <c r="HB31" s="44"/>
      <c r="HC31" s="44"/>
      <c r="HD31" s="44"/>
      <c r="HE31" s="44"/>
      <c r="HF31" s="44"/>
      <c r="HG31" s="44"/>
      <c r="HH31" s="44"/>
      <c r="HI31" s="44"/>
      <c r="HJ31" s="44"/>
      <c r="HK31" s="44"/>
      <c r="HL31" s="44"/>
      <c r="HM31" s="44"/>
      <c r="HN31" s="44"/>
      <c r="HO31" s="44"/>
      <c r="HP31" s="44"/>
      <c r="HQ31" s="44"/>
      <c r="HR31" s="44"/>
      <c r="HS31" s="44"/>
      <c r="HT31" s="44"/>
      <c r="HU31" s="44"/>
      <c r="HV31" s="44"/>
      <c r="HW31" s="44"/>
      <c r="HX31" s="44"/>
      <c r="HY31" s="44"/>
      <c r="HZ31" s="44"/>
      <c r="IA31" s="44"/>
      <c r="IB31" s="44"/>
      <c r="IC31" s="44"/>
      <c r="ID31" s="44"/>
      <c r="IE31" s="44"/>
      <c r="IF31" s="44"/>
      <c r="IG31" s="44"/>
      <c r="IH31" s="44"/>
      <c r="II31" s="44"/>
      <c r="IJ31" s="44"/>
      <c r="IK31" s="44"/>
      <c r="IL31" s="44"/>
      <c r="IM31" s="44"/>
      <c r="IN31" s="44"/>
      <c r="IO31" s="44"/>
      <c r="IP31" s="44"/>
      <c r="IQ31" s="44"/>
      <c r="IR31" s="44"/>
      <c r="IS31" s="44"/>
      <c r="IT31" s="44"/>
      <c r="IU31" s="44"/>
      <c r="IV31" s="44"/>
      <c r="IW31" s="44"/>
      <c r="IX31" s="44"/>
      <c r="IY31" s="44"/>
      <c r="IZ31" s="44"/>
      <c r="JA31" s="44"/>
      <c r="JB31" s="44"/>
      <c r="JC31" s="44"/>
      <c r="JD31" s="44"/>
      <c r="JE31" s="54">
        <f>MAX(JE$16:JE$18)*$JF31</f>
        <v>239.95260273429074</v>
      </c>
      <c r="JF31" s="45">
        <f>1-JF30</f>
        <v>0.13300492610837433</v>
      </c>
      <c r="JG31" s="9">
        <f>27+27</f>
        <v>54</v>
      </c>
    </row>
    <row r="35" spans="1:265">
      <c r="A35" s="9" t="s">
        <v>29</v>
      </c>
    </row>
    <row r="36" spans="1:265">
      <c r="A36" s="9" t="s">
        <v>34</v>
      </c>
      <c r="K36" s="10">
        <f>[2]thresholds!F25</f>
        <v>0</v>
      </c>
      <c r="L36" s="10"/>
      <c r="M36" s="10"/>
      <c r="N36" s="10"/>
      <c r="O36" s="10"/>
      <c r="P36" s="10"/>
      <c r="Q36" s="10"/>
      <c r="R36" s="10">
        <v>25</v>
      </c>
      <c r="S36" s="10"/>
      <c r="T36" s="10"/>
      <c r="U36" s="10"/>
      <c r="V36" s="10"/>
      <c r="W36" s="10"/>
      <c r="X36" s="10"/>
      <c r="Y36" s="10"/>
      <c r="Z36" s="10"/>
      <c r="AA36" s="10"/>
      <c r="AB36" s="10"/>
      <c r="AC36" s="10"/>
      <c r="AD36" s="10"/>
      <c r="AE36" s="10"/>
      <c r="AF36" s="10"/>
      <c r="AG36" s="10"/>
      <c r="AH36" s="10"/>
      <c r="AI36" s="10"/>
      <c r="AJ36" s="10">
        <v>25</v>
      </c>
      <c r="AK36" s="10"/>
      <c r="AL36" s="10"/>
      <c r="AM36" s="10"/>
      <c r="AN36" s="10"/>
      <c r="AO36" s="10"/>
      <c r="AP36" s="10"/>
      <c r="AQ36" s="10"/>
      <c r="AR36" s="10"/>
      <c r="AS36" s="10"/>
      <c r="AT36" s="10"/>
      <c r="AU36" s="10"/>
      <c r="AV36" s="10"/>
      <c r="AW36" s="10"/>
      <c r="AX36" s="10"/>
      <c r="AY36" s="10"/>
      <c r="AZ36" s="10"/>
      <c r="BA36" s="10">
        <v>100</v>
      </c>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v>25</v>
      </c>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v>15</v>
      </c>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v>12</v>
      </c>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v>100000</v>
      </c>
    </row>
    <row r="37" spans="1:265">
      <c r="A37" s="9" t="s">
        <v>35</v>
      </c>
      <c r="K37" s="10">
        <f>[2]thresholds!G25</f>
        <v>0</v>
      </c>
      <c r="L37" s="10"/>
      <c r="M37" s="10"/>
      <c r="N37" s="10"/>
      <c r="O37" s="10"/>
      <c r="P37" s="10"/>
      <c r="Q37" s="10"/>
      <c r="R37" s="10">
        <v>100</v>
      </c>
      <c r="S37" s="10"/>
      <c r="T37" s="10"/>
      <c r="U37" s="10"/>
      <c r="V37" s="10">
        <f>[2]thresholds!G23</f>
        <v>0</v>
      </c>
      <c r="W37" s="10"/>
      <c r="X37" s="10"/>
      <c r="Y37" s="10"/>
      <c r="Z37" s="10"/>
      <c r="AA37" s="10"/>
      <c r="AB37" s="10"/>
      <c r="AC37" s="10"/>
      <c r="AD37" s="10"/>
      <c r="AE37" s="10"/>
      <c r="AF37" s="10">
        <f>[2]thresholds!G22</f>
        <v>0</v>
      </c>
      <c r="AG37" s="10"/>
      <c r="AH37" s="10"/>
      <c r="AI37" s="10"/>
      <c r="AJ37" s="10">
        <v>100</v>
      </c>
      <c r="AK37" s="10"/>
      <c r="AL37" s="10"/>
      <c r="AM37" s="10"/>
      <c r="AN37" s="10"/>
      <c r="AO37" s="10"/>
      <c r="AP37" s="10"/>
      <c r="AQ37" s="10"/>
      <c r="AR37" s="10"/>
      <c r="AS37" s="10"/>
      <c r="AT37" s="10"/>
      <c r="AU37" s="10"/>
      <c r="AV37" s="10"/>
      <c r="AW37" s="10"/>
      <c r="AX37" s="10">
        <f>[2]thresholds!G24</f>
        <v>0</v>
      </c>
      <c r="AY37" s="10"/>
      <c r="AZ37" s="10"/>
      <c r="BA37" s="10">
        <v>100</v>
      </c>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v>100</v>
      </c>
      <c r="CA37" s="10"/>
      <c r="CB37" s="10"/>
      <c r="CC37" s="10"/>
      <c r="CD37" s="10"/>
      <c r="CE37" s="10"/>
      <c r="CF37" s="10"/>
      <c r="CG37" s="10"/>
      <c r="CH37" s="10"/>
      <c r="CI37" s="10"/>
      <c r="CJ37" s="10"/>
      <c r="CK37" s="10"/>
      <c r="CL37" s="10">
        <f>[2]thresholds!G20</f>
        <v>0</v>
      </c>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v>100</v>
      </c>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v>100</v>
      </c>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v>25000</v>
      </c>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row>
  </sheetData>
  <mergeCells count="33">
    <mergeCell ref="A10:M10"/>
    <mergeCell ref="N10:Q10"/>
    <mergeCell ref="A8:M8"/>
    <mergeCell ref="N8:Q8"/>
    <mergeCell ref="N6:Q6"/>
    <mergeCell ref="R6:AI6"/>
    <mergeCell ref="AJ6:AZ6"/>
    <mergeCell ref="BA6:BY6"/>
    <mergeCell ref="A9:M9"/>
    <mergeCell ref="N9:Q9"/>
    <mergeCell ref="IA6:IP6"/>
    <mergeCell ref="IQ6:JD6"/>
    <mergeCell ref="A7:M7"/>
    <mergeCell ref="N7:GK7"/>
    <mergeCell ref="GL7:JE7"/>
    <mergeCell ref="FE6:FV6"/>
    <mergeCell ref="FW6:GK6"/>
    <mergeCell ref="GL6:GW6"/>
    <mergeCell ref="GX6:HN6"/>
    <mergeCell ref="HO6:HZ6"/>
    <mergeCell ref="BZ6:CM6"/>
    <mergeCell ref="CN6:DI6"/>
    <mergeCell ref="DJ6:DX6"/>
    <mergeCell ref="DY6:EP6"/>
    <mergeCell ref="EQ6:FD6"/>
    <mergeCell ref="A6:M6"/>
    <mergeCell ref="A17:H17"/>
    <mergeCell ref="A18:H18"/>
    <mergeCell ref="A12:H12"/>
    <mergeCell ref="A13:H13"/>
    <mergeCell ref="A14:H14"/>
    <mergeCell ref="A15:H15"/>
    <mergeCell ref="A16:H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57470-C0DE-4937-B3E8-C652E82E9B83}">
  <dimension ref="A1:JG37"/>
  <sheetViews>
    <sheetView topLeftCell="A6" workbookViewId="0">
      <selection activeCell="R36" sqref="R36:JE37"/>
    </sheetView>
  </sheetViews>
  <sheetFormatPr defaultColWidth="8.7109375" defaultRowHeight="12"/>
  <cols>
    <col min="1" max="1" width="15.85546875" style="9" customWidth="1"/>
    <col min="2" max="10" width="8.7109375" style="9" hidden="1" customWidth="1"/>
    <col min="11" max="11" width="9.42578125" style="9" hidden="1" customWidth="1"/>
    <col min="12" max="17" width="8.7109375" style="9" hidden="1" customWidth="1"/>
    <col min="18" max="18" width="8.7109375" style="9" customWidth="1"/>
    <col min="19" max="21" width="8.7109375" style="9" hidden="1" customWidth="1"/>
    <col min="22" max="22" width="9.42578125" style="9" hidden="1" customWidth="1"/>
    <col min="23" max="31" width="8.7109375" style="9" hidden="1" customWidth="1"/>
    <col min="32" max="32" width="9.42578125" style="9" hidden="1" customWidth="1"/>
    <col min="33" max="35" width="8.7109375" style="9" hidden="1" customWidth="1"/>
    <col min="36" max="36" width="8.7109375" style="9" customWidth="1"/>
    <col min="37" max="49" width="8.7109375" style="9" hidden="1" customWidth="1"/>
    <col min="50" max="50" width="11.42578125" style="9" hidden="1" customWidth="1"/>
    <col min="51" max="52" width="8.7109375" style="9" hidden="1" customWidth="1"/>
    <col min="53" max="53" width="8.7109375" style="9" customWidth="1"/>
    <col min="54" max="77" width="8.7109375" style="9" hidden="1" customWidth="1"/>
    <col min="78" max="78" width="8.7109375" style="9" customWidth="1"/>
    <col min="79" max="89" width="8.7109375" style="9" hidden="1" customWidth="1"/>
    <col min="90" max="90" width="9.42578125" style="9" hidden="1" customWidth="1"/>
    <col min="91" max="128" width="8.7109375" style="9" hidden="1" customWidth="1"/>
    <col min="129" max="129" width="8.7109375" style="9" customWidth="1"/>
    <col min="130" max="130" width="11.42578125" style="9" hidden="1" customWidth="1"/>
    <col min="131" max="178" width="8.7109375" style="9" hidden="1" customWidth="1"/>
    <col min="179" max="179" width="8.7109375" style="9" customWidth="1"/>
    <col min="180" max="203" width="8.7109375" style="9" hidden="1" customWidth="1"/>
    <col min="204" max="204" width="0" style="9" hidden="1" customWidth="1"/>
    <col min="205" max="218" width="8.7109375" style="9" hidden="1" customWidth="1"/>
    <col min="219" max="219" width="10" style="9" hidden="1" customWidth="1"/>
    <col min="220" max="264" width="0" style="9" hidden="1" customWidth="1"/>
    <col min="265" max="265" width="10.85546875" style="9" bestFit="1" customWidth="1"/>
    <col min="266" max="266" width="8.7109375" style="9"/>
    <col min="267" max="267" width="0" style="9" hidden="1" customWidth="1"/>
    <col min="268" max="16384" width="8.7109375" style="9"/>
  </cols>
  <sheetData>
    <row r="1" spans="1:266">
      <c r="A1" s="1" t="s">
        <v>0</v>
      </c>
    </row>
    <row r="2" spans="1:266">
      <c r="A2" s="1" t="s">
        <v>1</v>
      </c>
    </row>
    <row r="3" spans="1:266">
      <c r="A3" s="1" t="s">
        <v>36</v>
      </c>
    </row>
    <row r="4" spans="1:266" ht="12.75" thickBot="1"/>
    <row r="5" spans="1:266">
      <c r="A5" s="13" t="s">
        <v>3</v>
      </c>
      <c r="B5" s="14"/>
      <c r="C5" s="14"/>
      <c r="D5" s="14"/>
      <c r="E5" s="14"/>
      <c r="F5" s="14"/>
      <c r="G5" s="14"/>
      <c r="H5" s="14"/>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6"/>
    </row>
    <row r="6" spans="1:266" ht="15" customHeight="1">
      <c r="A6" s="77" t="s">
        <v>4</v>
      </c>
      <c r="B6" s="76"/>
      <c r="C6" s="76"/>
      <c r="D6" s="76"/>
      <c r="E6" s="76"/>
      <c r="F6" s="76"/>
      <c r="G6" s="76"/>
      <c r="H6" s="76"/>
      <c r="I6" s="76"/>
      <c r="J6" s="76"/>
      <c r="K6" s="76"/>
      <c r="L6" s="76"/>
      <c r="M6" s="76"/>
      <c r="N6" s="75" t="s">
        <v>4</v>
      </c>
      <c r="O6" s="76"/>
      <c r="P6" s="76"/>
      <c r="Q6" s="76"/>
      <c r="R6" s="75" t="s">
        <v>5</v>
      </c>
      <c r="S6" s="76"/>
      <c r="T6" s="76"/>
      <c r="U6" s="76"/>
      <c r="V6" s="76"/>
      <c r="W6" s="76"/>
      <c r="X6" s="76"/>
      <c r="Y6" s="76"/>
      <c r="Z6" s="76"/>
      <c r="AA6" s="76"/>
      <c r="AB6" s="76"/>
      <c r="AC6" s="76"/>
      <c r="AD6" s="76"/>
      <c r="AE6" s="76"/>
      <c r="AF6" s="76"/>
      <c r="AG6" s="76"/>
      <c r="AH6" s="76"/>
      <c r="AI6" s="76"/>
      <c r="AJ6" s="75" t="s">
        <v>6</v>
      </c>
      <c r="AK6" s="76"/>
      <c r="AL6" s="76"/>
      <c r="AM6" s="76"/>
      <c r="AN6" s="76"/>
      <c r="AO6" s="76"/>
      <c r="AP6" s="76"/>
      <c r="AQ6" s="76"/>
      <c r="AR6" s="76"/>
      <c r="AS6" s="76"/>
      <c r="AT6" s="76"/>
      <c r="AU6" s="76"/>
      <c r="AV6" s="76"/>
      <c r="AW6" s="76"/>
      <c r="AX6" s="76"/>
      <c r="AY6" s="76"/>
      <c r="AZ6" s="76"/>
      <c r="BA6" s="75" t="s">
        <v>7</v>
      </c>
      <c r="BB6" s="76"/>
      <c r="BC6" s="76"/>
      <c r="BD6" s="76"/>
      <c r="BE6" s="76"/>
      <c r="BF6" s="76"/>
      <c r="BG6" s="76"/>
      <c r="BH6" s="76"/>
      <c r="BI6" s="76"/>
      <c r="BJ6" s="76"/>
      <c r="BK6" s="76"/>
      <c r="BL6" s="76"/>
      <c r="BM6" s="76"/>
      <c r="BN6" s="76"/>
      <c r="BO6" s="76"/>
      <c r="BP6" s="76"/>
      <c r="BQ6" s="76"/>
      <c r="BR6" s="76"/>
      <c r="BS6" s="76"/>
      <c r="BT6" s="76"/>
      <c r="BU6" s="76"/>
      <c r="BV6" s="76"/>
      <c r="BW6" s="76"/>
      <c r="BX6" s="76"/>
      <c r="BY6" s="76"/>
      <c r="BZ6" s="75" t="s">
        <v>8</v>
      </c>
      <c r="CA6" s="76"/>
      <c r="CB6" s="76"/>
      <c r="CC6" s="76"/>
      <c r="CD6" s="76"/>
      <c r="CE6" s="76"/>
      <c r="CF6" s="76"/>
      <c r="CG6" s="76"/>
      <c r="CH6" s="76"/>
      <c r="CI6" s="76"/>
      <c r="CJ6" s="76"/>
      <c r="CK6" s="76"/>
      <c r="CL6" s="76"/>
      <c r="CM6" s="76"/>
      <c r="CN6" s="75" t="s">
        <v>9</v>
      </c>
      <c r="CO6" s="76"/>
      <c r="CP6" s="76"/>
      <c r="CQ6" s="76"/>
      <c r="CR6" s="76"/>
      <c r="CS6" s="76"/>
      <c r="CT6" s="76"/>
      <c r="CU6" s="76"/>
      <c r="CV6" s="76"/>
      <c r="CW6" s="76"/>
      <c r="CX6" s="76"/>
      <c r="CY6" s="76"/>
      <c r="CZ6" s="76"/>
      <c r="DA6" s="76"/>
      <c r="DB6" s="76"/>
      <c r="DC6" s="76"/>
      <c r="DD6" s="76"/>
      <c r="DE6" s="76"/>
      <c r="DF6" s="76"/>
      <c r="DG6" s="76"/>
      <c r="DH6" s="76"/>
      <c r="DI6" s="76"/>
      <c r="DJ6" s="75" t="s">
        <v>10</v>
      </c>
      <c r="DK6" s="76"/>
      <c r="DL6" s="76"/>
      <c r="DM6" s="76"/>
      <c r="DN6" s="76"/>
      <c r="DO6" s="76"/>
      <c r="DP6" s="76"/>
      <c r="DQ6" s="76"/>
      <c r="DR6" s="76"/>
      <c r="DS6" s="76"/>
      <c r="DT6" s="76"/>
      <c r="DU6" s="76"/>
      <c r="DV6" s="76"/>
      <c r="DW6" s="76"/>
      <c r="DX6" s="76"/>
      <c r="DY6" s="75" t="s">
        <v>11</v>
      </c>
      <c r="DZ6" s="76"/>
      <c r="EA6" s="76"/>
      <c r="EB6" s="76"/>
      <c r="EC6" s="76"/>
      <c r="ED6" s="76"/>
      <c r="EE6" s="76"/>
      <c r="EF6" s="76"/>
      <c r="EG6" s="76"/>
      <c r="EH6" s="76"/>
      <c r="EI6" s="76"/>
      <c r="EJ6" s="76"/>
      <c r="EK6" s="76"/>
      <c r="EL6" s="76"/>
      <c r="EM6" s="76"/>
      <c r="EN6" s="76"/>
      <c r="EO6" s="76"/>
      <c r="EP6" s="76"/>
      <c r="EQ6" s="75" t="s">
        <v>12</v>
      </c>
      <c r="ER6" s="76"/>
      <c r="ES6" s="76"/>
      <c r="ET6" s="76"/>
      <c r="EU6" s="76"/>
      <c r="EV6" s="76"/>
      <c r="EW6" s="76"/>
      <c r="EX6" s="76"/>
      <c r="EY6" s="76"/>
      <c r="EZ6" s="76"/>
      <c r="FA6" s="76"/>
      <c r="FB6" s="76"/>
      <c r="FC6" s="76"/>
      <c r="FD6" s="76"/>
      <c r="FE6" s="75" t="s">
        <v>13</v>
      </c>
      <c r="FF6" s="76"/>
      <c r="FG6" s="76"/>
      <c r="FH6" s="76"/>
      <c r="FI6" s="76"/>
      <c r="FJ6" s="76"/>
      <c r="FK6" s="76"/>
      <c r="FL6" s="76"/>
      <c r="FM6" s="76"/>
      <c r="FN6" s="76"/>
      <c r="FO6" s="76"/>
      <c r="FP6" s="76"/>
      <c r="FQ6" s="76"/>
      <c r="FR6" s="76"/>
      <c r="FS6" s="76"/>
      <c r="FT6" s="76"/>
      <c r="FU6" s="76"/>
      <c r="FV6" s="76"/>
      <c r="FW6" s="75" t="s">
        <v>14</v>
      </c>
      <c r="FX6" s="76"/>
      <c r="FY6" s="76"/>
      <c r="FZ6" s="76"/>
      <c r="GA6" s="76"/>
      <c r="GB6" s="76"/>
      <c r="GC6" s="76"/>
      <c r="GD6" s="76"/>
      <c r="GE6" s="76"/>
      <c r="GF6" s="76"/>
      <c r="GG6" s="76"/>
      <c r="GH6" s="76"/>
      <c r="GI6" s="76"/>
      <c r="GJ6" s="76"/>
      <c r="GK6" s="76"/>
      <c r="GL6" s="75" t="s">
        <v>15</v>
      </c>
      <c r="GM6" s="76"/>
      <c r="GN6" s="76"/>
      <c r="GO6" s="76"/>
      <c r="GP6" s="76"/>
      <c r="GQ6" s="76"/>
      <c r="GR6" s="76"/>
      <c r="GS6" s="76"/>
      <c r="GT6" s="76"/>
      <c r="GU6" s="76"/>
      <c r="GV6" s="76"/>
      <c r="GW6" s="76"/>
      <c r="GX6" s="75" t="s">
        <v>16</v>
      </c>
      <c r="GY6" s="76"/>
      <c r="GZ6" s="76"/>
      <c r="HA6" s="76"/>
      <c r="HB6" s="76"/>
      <c r="HC6" s="76"/>
      <c r="HD6" s="76"/>
      <c r="HE6" s="76"/>
      <c r="HF6" s="76"/>
      <c r="HG6" s="76"/>
      <c r="HH6" s="76"/>
      <c r="HI6" s="76"/>
      <c r="HJ6" s="76"/>
      <c r="HK6" s="76"/>
      <c r="HL6" s="76"/>
      <c r="HM6" s="76"/>
      <c r="HN6" s="76"/>
      <c r="HO6" s="75" t="s">
        <v>17</v>
      </c>
      <c r="HP6" s="76"/>
      <c r="HQ6" s="76"/>
      <c r="HR6" s="76"/>
      <c r="HS6" s="76"/>
      <c r="HT6" s="76"/>
      <c r="HU6" s="76"/>
      <c r="HV6" s="76"/>
      <c r="HW6" s="76"/>
      <c r="HX6" s="76"/>
      <c r="HY6" s="76"/>
      <c r="HZ6" s="76"/>
      <c r="IA6" s="75" t="s">
        <v>18</v>
      </c>
      <c r="IB6" s="76"/>
      <c r="IC6" s="76"/>
      <c r="ID6" s="76"/>
      <c r="IE6" s="76"/>
      <c r="IF6" s="76"/>
      <c r="IG6" s="76"/>
      <c r="IH6" s="76"/>
      <c r="II6" s="76"/>
      <c r="IJ6" s="76"/>
      <c r="IK6" s="76"/>
      <c r="IL6" s="76"/>
      <c r="IM6" s="76"/>
      <c r="IN6" s="76"/>
      <c r="IO6" s="76"/>
      <c r="IP6" s="76"/>
      <c r="IQ6" s="75" t="s">
        <v>19</v>
      </c>
      <c r="IR6" s="76"/>
      <c r="IS6" s="76"/>
      <c r="IT6" s="76"/>
      <c r="IU6" s="76"/>
      <c r="IV6" s="76"/>
      <c r="IW6" s="76"/>
      <c r="IX6" s="76"/>
      <c r="IY6" s="76"/>
      <c r="IZ6" s="76"/>
      <c r="JA6" s="76"/>
      <c r="JB6" s="76"/>
      <c r="JC6" s="76"/>
      <c r="JD6" s="76"/>
      <c r="JE6" s="51" t="s">
        <v>20</v>
      </c>
    </row>
    <row r="7" spans="1:266">
      <c r="A7" s="77" t="s">
        <v>21</v>
      </c>
      <c r="B7" s="76"/>
      <c r="C7" s="76"/>
      <c r="D7" s="76"/>
      <c r="E7" s="76"/>
      <c r="F7" s="76"/>
      <c r="G7" s="76"/>
      <c r="H7" s="76"/>
      <c r="I7" s="76"/>
      <c r="J7" s="76"/>
      <c r="K7" s="76"/>
      <c r="L7" s="76"/>
      <c r="M7" s="76"/>
      <c r="N7" s="75" t="s">
        <v>22</v>
      </c>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c r="BQ7" s="76"/>
      <c r="BR7" s="76"/>
      <c r="BS7" s="76"/>
      <c r="BT7" s="76"/>
      <c r="BU7" s="76"/>
      <c r="BV7" s="76"/>
      <c r="BW7" s="76"/>
      <c r="BX7" s="76"/>
      <c r="BY7" s="76"/>
      <c r="BZ7" s="76"/>
      <c r="CA7" s="76"/>
      <c r="CB7" s="76"/>
      <c r="CC7" s="76"/>
      <c r="CD7" s="76"/>
      <c r="CE7" s="76"/>
      <c r="CF7" s="76"/>
      <c r="CG7" s="76"/>
      <c r="CH7" s="76"/>
      <c r="CI7" s="76"/>
      <c r="CJ7" s="76"/>
      <c r="CK7" s="76"/>
      <c r="CL7" s="76"/>
      <c r="CM7" s="76"/>
      <c r="CN7" s="76"/>
      <c r="CO7" s="76"/>
      <c r="CP7" s="76"/>
      <c r="CQ7" s="76"/>
      <c r="CR7" s="76"/>
      <c r="CS7" s="76"/>
      <c r="CT7" s="76"/>
      <c r="CU7" s="76"/>
      <c r="CV7" s="76"/>
      <c r="CW7" s="76"/>
      <c r="CX7" s="76"/>
      <c r="CY7" s="76"/>
      <c r="CZ7" s="76"/>
      <c r="DA7" s="76"/>
      <c r="DB7" s="76"/>
      <c r="DC7" s="76"/>
      <c r="DD7" s="76"/>
      <c r="DE7" s="76"/>
      <c r="DF7" s="76"/>
      <c r="DG7" s="76"/>
      <c r="DH7" s="76"/>
      <c r="DI7" s="76"/>
      <c r="DJ7" s="76"/>
      <c r="DK7" s="76"/>
      <c r="DL7" s="76"/>
      <c r="DM7" s="76"/>
      <c r="DN7" s="76"/>
      <c r="DO7" s="76"/>
      <c r="DP7" s="76"/>
      <c r="DQ7" s="76"/>
      <c r="DR7" s="76"/>
      <c r="DS7" s="76"/>
      <c r="DT7" s="76"/>
      <c r="DU7" s="76"/>
      <c r="DV7" s="76"/>
      <c r="DW7" s="76"/>
      <c r="DX7" s="76"/>
      <c r="DY7" s="76"/>
      <c r="DZ7" s="76"/>
      <c r="EA7" s="76"/>
      <c r="EB7" s="76"/>
      <c r="EC7" s="76"/>
      <c r="ED7" s="76"/>
      <c r="EE7" s="76"/>
      <c r="EF7" s="76"/>
      <c r="EG7" s="76"/>
      <c r="EH7" s="76"/>
      <c r="EI7" s="76"/>
      <c r="EJ7" s="76"/>
      <c r="EK7" s="76"/>
      <c r="EL7" s="76"/>
      <c r="EM7" s="76"/>
      <c r="EN7" s="76"/>
      <c r="EO7" s="76"/>
      <c r="EP7" s="76"/>
      <c r="EQ7" s="76"/>
      <c r="ER7" s="76"/>
      <c r="ES7" s="76"/>
      <c r="ET7" s="76"/>
      <c r="EU7" s="76"/>
      <c r="EV7" s="76"/>
      <c r="EW7" s="76"/>
      <c r="EX7" s="76"/>
      <c r="EY7" s="76"/>
      <c r="EZ7" s="76"/>
      <c r="FA7" s="76"/>
      <c r="FB7" s="76"/>
      <c r="FC7" s="76"/>
      <c r="FD7" s="76"/>
      <c r="FE7" s="76"/>
      <c r="FF7" s="76"/>
      <c r="FG7" s="76"/>
      <c r="FH7" s="76"/>
      <c r="FI7" s="76"/>
      <c r="FJ7" s="76"/>
      <c r="FK7" s="76"/>
      <c r="FL7" s="76"/>
      <c r="FM7" s="76"/>
      <c r="FN7" s="76"/>
      <c r="FO7" s="76"/>
      <c r="FP7" s="76"/>
      <c r="FQ7" s="76"/>
      <c r="FR7" s="76"/>
      <c r="FS7" s="76"/>
      <c r="FT7" s="76"/>
      <c r="FU7" s="76"/>
      <c r="FV7" s="76"/>
      <c r="FW7" s="76"/>
      <c r="FX7" s="76"/>
      <c r="FY7" s="76"/>
      <c r="FZ7" s="76"/>
      <c r="GA7" s="76"/>
      <c r="GB7" s="76"/>
      <c r="GC7" s="76"/>
      <c r="GD7" s="76"/>
      <c r="GE7" s="76"/>
      <c r="GF7" s="76"/>
      <c r="GG7" s="76"/>
      <c r="GH7" s="76"/>
      <c r="GI7" s="76"/>
      <c r="GJ7" s="76"/>
      <c r="GK7" s="76"/>
      <c r="GL7" s="81" t="s">
        <v>23</v>
      </c>
      <c r="GM7" s="82"/>
      <c r="GN7" s="82"/>
      <c r="GO7" s="82"/>
      <c r="GP7" s="82"/>
      <c r="GQ7" s="82"/>
      <c r="GR7" s="82"/>
      <c r="GS7" s="82"/>
      <c r="GT7" s="82"/>
      <c r="GU7" s="82"/>
      <c r="GV7" s="82"/>
      <c r="GW7" s="82"/>
      <c r="GX7" s="82"/>
      <c r="GY7" s="82"/>
      <c r="GZ7" s="82"/>
      <c r="HA7" s="82"/>
      <c r="HB7" s="82"/>
      <c r="HC7" s="82"/>
      <c r="HD7" s="82"/>
      <c r="HE7" s="82"/>
      <c r="HF7" s="82"/>
      <c r="HG7" s="82"/>
      <c r="HH7" s="82"/>
      <c r="HI7" s="82"/>
      <c r="HJ7" s="82"/>
      <c r="HK7" s="82"/>
      <c r="HL7" s="82"/>
      <c r="HM7" s="82"/>
      <c r="HN7" s="82"/>
      <c r="HO7" s="82"/>
      <c r="HP7" s="82"/>
      <c r="HQ7" s="82"/>
      <c r="HR7" s="82"/>
      <c r="HS7" s="82"/>
      <c r="HT7" s="82"/>
      <c r="HU7" s="82"/>
      <c r="HV7" s="82"/>
      <c r="HW7" s="82"/>
      <c r="HX7" s="82"/>
      <c r="HY7" s="82"/>
      <c r="HZ7" s="82"/>
      <c r="IA7" s="82"/>
      <c r="IB7" s="82"/>
      <c r="IC7" s="82"/>
      <c r="ID7" s="82"/>
      <c r="IE7" s="82"/>
      <c r="IF7" s="82"/>
      <c r="IG7" s="82"/>
      <c r="IH7" s="82"/>
      <c r="II7" s="82"/>
      <c r="IJ7" s="82"/>
      <c r="IK7" s="82"/>
      <c r="IL7" s="82"/>
      <c r="IM7" s="82"/>
      <c r="IN7" s="82"/>
      <c r="IO7" s="82"/>
      <c r="IP7" s="82"/>
      <c r="IQ7" s="82"/>
      <c r="IR7" s="82"/>
      <c r="IS7" s="82"/>
      <c r="IT7" s="82"/>
      <c r="IU7" s="82"/>
      <c r="IV7" s="82"/>
      <c r="IW7" s="82"/>
      <c r="IX7" s="82"/>
      <c r="IY7" s="82"/>
      <c r="IZ7" s="82"/>
      <c r="JA7" s="82"/>
      <c r="JB7" s="82"/>
      <c r="JC7" s="82"/>
      <c r="JD7" s="82"/>
      <c r="JE7" s="83"/>
    </row>
    <row r="8" spans="1:266" ht="15" customHeight="1">
      <c r="A8" s="79" t="s">
        <v>24</v>
      </c>
      <c r="B8" s="76"/>
      <c r="C8" s="76"/>
      <c r="D8" s="76"/>
      <c r="E8" s="76"/>
      <c r="F8" s="76"/>
      <c r="G8" s="76"/>
      <c r="H8" s="76"/>
      <c r="I8" s="76"/>
      <c r="J8" s="76"/>
      <c r="K8" s="76"/>
      <c r="L8" s="76"/>
      <c r="M8" s="76"/>
      <c r="N8" s="80" t="s">
        <v>4</v>
      </c>
      <c r="O8" s="76"/>
      <c r="P8" s="76"/>
      <c r="Q8" s="76"/>
      <c r="R8" s="2">
        <v>3.4359698586781798E-2</v>
      </c>
      <c r="S8" s="35">
        <v>2.43139864693354E-2</v>
      </c>
      <c r="T8" s="35">
        <v>2.43139864693354E-2</v>
      </c>
      <c r="U8" s="35">
        <v>2.43139864693354E-2</v>
      </c>
      <c r="V8" s="35">
        <v>2.43139864693354E-2</v>
      </c>
      <c r="W8" s="35">
        <v>2.43139864693354E-2</v>
      </c>
      <c r="X8" s="35">
        <v>2.43139864693354E-2</v>
      </c>
      <c r="Y8" s="35">
        <v>2.43139864693354E-2</v>
      </c>
      <c r="Z8" s="35">
        <v>2.43139864693354E-2</v>
      </c>
      <c r="AA8" s="35">
        <v>2.43139864693354E-2</v>
      </c>
      <c r="AB8" s="35">
        <v>2.43139864693354E-2</v>
      </c>
      <c r="AC8" s="35">
        <v>2.43139864693354E-2</v>
      </c>
      <c r="AD8" s="35">
        <v>2.43139864693354E-2</v>
      </c>
      <c r="AE8" s="35">
        <v>2.43139864693354E-2</v>
      </c>
      <c r="AF8" s="35">
        <v>2.43139864693354E-2</v>
      </c>
      <c r="AG8" s="35">
        <v>2.43139864693354E-2</v>
      </c>
      <c r="AH8" s="35">
        <v>2.43139864693354E-2</v>
      </c>
      <c r="AI8" s="35">
        <v>2.43139864693354E-2</v>
      </c>
      <c r="AJ8" s="2">
        <v>0.29264381511915699</v>
      </c>
      <c r="AK8" s="2">
        <v>0.20895295776043701</v>
      </c>
      <c r="AL8" s="2">
        <v>0.20895295776043701</v>
      </c>
      <c r="AM8" s="2">
        <v>0.20895295776043701</v>
      </c>
      <c r="AN8" s="2">
        <v>0.20895295776043701</v>
      </c>
      <c r="AO8" s="2">
        <v>0.20895295776043701</v>
      </c>
      <c r="AP8" s="2">
        <v>0.20895295776043701</v>
      </c>
      <c r="AQ8" s="2">
        <v>0.20895295776043701</v>
      </c>
      <c r="AR8" s="2">
        <v>0.20895295776043701</v>
      </c>
      <c r="AS8" s="2">
        <v>0.20895295776043701</v>
      </c>
      <c r="AT8" s="2">
        <v>0.20895295776043701</v>
      </c>
      <c r="AU8" s="2">
        <v>0.20895295776043701</v>
      </c>
      <c r="AV8" s="2">
        <v>0.20895295776043701</v>
      </c>
      <c r="AW8" s="2">
        <v>0.20895295776043701</v>
      </c>
      <c r="AX8" s="2">
        <v>0.20895295776043701</v>
      </c>
      <c r="AY8" s="2">
        <v>0.20895295776043701</v>
      </c>
      <c r="AZ8" s="2">
        <v>0.20895295776043701</v>
      </c>
      <c r="BA8" s="2">
        <v>0.50052703597002202</v>
      </c>
      <c r="BB8" s="2">
        <v>0.395161867871473</v>
      </c>
      <c r="BC8" s="2">
        <v>0.395161867871473</v>
      </c>
      <c r="BD8" s="2">
        <v>0.395161867871473</v>
      </c>
      <c r="BE8" s="2">
        <v>0.395161867871473</v>
      </c>
      <c r="BF8" s="2">
        <v>0.395161867871473</v>
      </c>
      <c r="BG8" s="2">
        <v>0.395161867871473</v>
      </c>
      <c r="BH8" s="2">
        <v>0.395161867871473</v>
      </c>
      <c r="BI8" s="2">
        <v>0.395161867871473</v>
      </c>
      <c r="BJ8" s="2">
        <v>0.395161867871473</v>
      </c>
      <c r="BK8" s="2">
        <v>0.395161867871473</v>
      </c>
      <c r="BL8" s="2">
        <v>0.395161867871473</v>
      </c>
      <c r="BM8" s="2">
        <v>0.395161867871473</v>
      </c>
      <c r="BN8" s="2">
        <v>0.395161867871473</v>
      </c>
      <c r="BO8" s="2">
        <v>0.395161867871473</v>
      </c>
      <c r="BP8" s="2">
        <v>0.395161867871473</v>
      </c>
      <c r="BQ8" s="2">
        <v>0.395161867871473</v>
      </c>
      <c r="BR8" s="2">
        <v>0.395161867871473</v>
      </c>
      <c r="BS8" s="2">
        <v>0.395161867871473</v>
      </c>
      <c r="BT8" s="2">
        <v>0.395161867871473</v>
      </c>
      <c r="BU8" s="2">
        <v>0.395161867871473</v>
      </c>
      <c r="BV8" s="2">
        <v>0.395161867871473</v>
      </c>
      <c r="BW8" s="2">
        <v>0.395161867871473</v>
      </c>
      <c r="BX8" s="2">
        <v>0.395161867871473</v>
      </c>
      <c r="BY8" s="2">
        <v>0.395161867871473</v>
      </c>
      <c r="BZ8" s="2">
        <v>1.21651484189202E-3</v>
      </c>
      <c r="CA8" s="2">
        <v>8.6694853763070502E-4</v>
      </c>
      <c r="CB8" s="2">
        <v>8.6694853763070502E-4</v>
      </c>
      <c r="CC8" s="2">
        <v>8.6694853763070502E-4</v>
      </c>
      <c r="CD8" s="2">
        <v>8.6694853763070502E-4</v>
      </c>
      <c r="CE8" s="2">
        <v>8.6694853763070502E-4</v>
      </c>
      <c r="CF8" s="2">
        <v>8.6694853763070502E-4</v>
      </c>
      <c r="CG8" s="2">
        <v>8.6694853763070502E-4</v>
      </c>
      <c r="CH8" s="2">
        <v>8.6694853763070502E-4</v>
      </c>
      <c r="CI8" s="2">
        <v>8.6694853763070502E-4</v>
      </c>
      <c r="CJ8" s="2">
        <v>8.6694853763070502E-4</v>
      </c>
      <c r="CK8" s="2">
        <v>8.6694853763070502E-4</v>
      </c>
      <c r="CL8" s="2">
        <v>8.6694853763070502E-4</v>
      </c>
      <c r="CM8" s="2">
        <v>8.6694853763070502E-4</v>
      </c>
      <c r="CN8" s="2">
        <v>2.3068</v>
      </c>
      <c r="CO8" s="2"/>
      <c r="CP8" s="2"/>
      <c r="CQ8" s="2"/>
      <c r="CR8" s="2"/>
      <c r="CS8" s="2"/>
      <c r="CT8" s="2"/>
      <c r="CU8" s="2"/>
      <c r="CV8" s="2"/>
      <c r="CW8" s="2"/>
      <c r="CX8" s="2"/>
      <c r="CY8" s="2"/>
      <c r="CZ8" s="2"/>
      <c r="DA8" s="2"/>
      <c r="DB8" s="2"/>
      <c r="DC8" s="2"/>
      <c r="DD8" s="2"/>
      <c r="DE8" s="2"/>
      <c r="DF8" s="2"/>
      <c r="DG8" s="2"/>
      <c r="DH8" s="2"/>
      <c r="DI8" s="2"/>
      <c r="DJ8" s="2">
        <v>6.5300000000000002E-3</v>
      </c>
      <c r="DK8" s="2"/>
      <c r="DL8" s="2"/>
      <c r="DM8" s="2"/>
      <c r="DN8" s="2"/>
      <c r="DO8" s="2"/>
      <c r="DP8" s="2"/>
      <c r="DQ8" s="2"/>
      <c r="DR8" s="2"/>
      <c r="DS8" s="2"/>
      <c r="DT8" s="2"/>
      <c r="DU8" s="2"/>
      <c r="DV8" s="2"/>
      <c r="DW8" s="2"/>
      <c r="DX8" s="2"/>
      <c r="DY8" s="2">
        <v>2.24324229831752</v>
      </c>
      <c r="DZ8" s="2">
        <v>2.2409198911432999</v>
      </c>
      <c r="EA8" s="2">
        <v>2.2409198911432999</v>
      </c>
      <c r="EB8" s="2">
        <v>2.2409198911432999</v>
      </c>
      <c r="EC8" s="2">
        <v>2.2409198911432999</v>
      </c>
      <c r="ED8" s="2">
        <v>2.2409198911432999</v>
      </c>
      <c r="EE8" s="2">
        <v>2.2409198911432999</v>
      </c>
      <c r="EF8" s="2">
        <v>2.2409198911432999</v>
      </c>
      <c r="EG8" s="2">
        <v>2.2409198911432999</v>
      </c>
      <c r="EH8" s="2">
        <v>2.2409198911432999</v>
      </c>
      <c r="EI8" s="2">
        <v>2.2409198911432999</v>
      </c>
      <c r="EJ8" s="2">
        <v>2.2409198911432999</v>
      </c>
      <c r="EK8" s="2">
        <v>2.2409198911432999</v>
      </c>
      <c r="EL8" s="2">
        <v>2.2409198911432999</v>
      </c>
      <c r="EM8" s="2">
        <v>2.2409198911432999</v>
      </c>
      <c r="EN8" s="2">
        <v>2.2409198911432999</v>
      </c>
      <c r="EO8" s="2">
        <v>2.2409198911432999</v>
      </c>
      <c r="EP8" s="2">
        <v>2.2409198911432999</v>
      </c>
      <c r="EQ8" s="2">
        <v>0.23569999999999999</v>
      </c>
      <c r="ER8" s="2"/>
      <c r="ES8" s="2"/>
      <c r="ET8" s="2"/>
      <c r="EU8" s="2"/>
      <c r="EV8" s="2"/>
      <c r="EW8" s="2"/>
      <c r="EX8" s="2"/>
      <c r="EY8" s="2"/>
      <c r="EZ8" s="2"/>
      <c r="FA8" s="2"/>
      <c r="FB8" s="2"/>
      <c r="FC8" s="2"/>
      <c r="FD8" s="2"/>
      <c r="FE8" s="2">
        <v>6.2300000000000003E-3</v>
      </c>
      <c r="FF8" s="2"/>
      <c r="FG8" s="2"/>
      <c r="FH8" s="2"/>
      <c r="FI8" s="2"/>
      <c r="FJ8" s="2"/>
      <c r="FK8" s="2"/>
      <c r="FL8" s="2"/>
      <c r="FM8" s="2"/>
      <c r="FN8" s="2"/>
      <c r="FO8" s="2"/>
      <c r="FP8" s="2"/>
      <c r="FQ8" s="2"/>
      <c r="FR8" s="2"/>
      <c r="FS8" s="2"/>
      <c r="FT8" s="2"/>
      <c r="FU8" s="2"/>
      <c r="FV8" s="2"/>
      <c r="FW8" s="2">
        <v>0.23448203139366</v>
      </c>
      <c r="FX8" s="2">
        <v>0.232221620778023</v>
      </c>
      <c r="FY8" s="2">
        <v>0.232221620778023</v>
      </c>
      <c r="FZ8" s="2">
        <v>0.232221620778023</v>
      </c>
      <c r="GA8" s="2">
        <v>0.232221620778023</v>
      </c>
      <c r="GB8" s="2">
        <v>0.232221620778023</v>
      </c>
      <c r="GC8" s="2">
        <v>0.232221620778023</v>
      </c>
      <c r="GD8" s="2">
        <v>0.232221620778023</v>
      </c>
      <c r="GE8" s="2">
        <v>0.232221620778023</v>
      </c>
      <c r="GF8" s="2">
        <v>0.232221620778023</v>
      </c>
      <c r="GG8" s="2">
        <v>0.232221620778023</v>
      </c>
      <c r="GH8" s="2">
        <v>0.232221620778023</v>
      </c>
      <c r="GI8" s="2">
        <v>0.232221620778023</v>
      </c>
      <c r="GJ8" s="2">
        <v>0.232221620778023</v>
      </c>
      <c r="GK8" s="2">
        <v>0.232221620778023</v>
      </c>
      <c r="GL8" s="2">
        <v>0</v>
      </c>
      <c r="GM8" s="2"/>
      <c r="GN8" s="2"/>
      <c r="GO8" s="2"/>
      <c r="GP8" s="2"/>
      <c r="GQ8" s="2"/>
      <c r="GR8" s="2"/>
      <c r="GS8" s="2"/>
      <c r="GT8" s="2"/>
      <c r="GU8" s="2"/>
      <c r="GV8" s="2"/>
      <c r="GW8" s="2"/>
      <c r="GX8" s="2">
        <v>76.453900000000004</v>
      </c>
      <c r="GY8" s="2"/>
      <c r="GZ8" s="2"/>
      <c r="HA8" s="2"/>
      <c r="HB8" s="2"/>
      <c r="HC8" s="2"/>
      <c r="HD8" s="2"/>
      <c r="HE8" s="2"/>
      <c r="HF8" s="2"/>
      <c r="HG8" s="2"/>
      <c r="HH8" s="2"/>
      <c r="HI8" s="2"/>
      <c r="HJ8" s="2"/>
      <c r="HK8" s="2"/>
      <c r="HL8" s="2"/>
      <c r="HM8" s="2"/>
      <c r="HN8" s="2"/>
      <c r="HO8" s="2">
        <v>76.453900000000004</v>
      </c>
      <c r="HP8" s="2"/>
      <c r="HQ8" s="2"/>
      <c r="HR8" s="2"/>
      <c r="HS8" s="2"/>
      <c r="HT8" s="2"/>
      <c r="HU8" s="2"/>
      <c r="HV8" s="2"/>
      <c r="HW8" s="2"/>
      <c r="HX8" s="2"/>
      <c r="HY8" s="2"/>
      <c r="HZ8" s="2"/>
      <c r="IA8" s="2">
        <v>1.01E-2</v>
      </c>
      <c r="IB8" s="2"/>
      <c r="IC8" s="2"/>
      <c r="ID8" s="2"/>
      <c r="IE8" s="2"/>
      <c r="IF8" s="2"/>
      <c r="IG8" s="2"/>
      <c r="IH8" s="2"/>
      <c r="II8" s="2"/>
      <c r="IJ8" s="2"/>
      <c r="IK8" s="2"/>
      <c r="IL8" s="2"/>
      <c r="IM8" s="2"/>
      <c r="IN8" s="2"/>
      <c r="IO8" s="2"/>
      <c r="IP8" s="2"/>
      <c r="IQ8" s="2">
        <v>4.0699999999999998E-3</v>
      </c>
      <c r="IR8" s="2"/>
      <c r="IS8" s="2"/>
      <c r="IT8" s="2"/>
      <c r="IU8" s="2"/>
      <c r="IV8" s="2"/>
      <c r="IW8" s="2"/>
      <c r="IX8" s="2"/>
      <c r="IY8" s="2"/>
      <c r="IZ8" s="2"/>
      <c r="JA8" s="2"/>
      <c r="JB8" s="2"/>
      <c r="JC8" s="2"/>
      <c r="JD8" s="2"/>
      <c r="JE8" s="52">
        <v>135.35018292647999</v>
      </c>
      <c r="JF8"/>
    </row>
    <row r="9" spans="1:266" ht="15" customHeight="1">
      <c r="A9" s="79" t="s">
        <v>25</v>
      </c>
      <c r="B9" s="76"/>
      <c r="C9" s="76"/>
      <c r="D9" s="76"/>
      <c r="E9" s="76"/>
      <c r="F9" s="76"/>
      <c r="G9" s="76"/>
      <c r="H9" s="76"/>
      <c r="I9" s="76"/>
      <c r="J9" s="76"/>
      <c r="K9" s="76"/>
      <c r="L9" s="76"/>
      <c r="M9" s="76"/>
      <c r="N9" s="80" t="s">
        <v>4</v>
      </c>
      <c r="O9" s="76"/>
      <c r="P9" s="76"/>
      <c r="Q9" s="76"/>
      <c r="R9" s="2">
        <v>0.23558662065813901</v>
      </c>
      <c r="S9" s="35">
        <v>0.225868569690828</v>
      </c>
      <c r="T9" s="35">
        <v>0.225868569690828</v>
      </c>
      <c r="U9" s="35">
        <v>0.225868569690828</v>
      </c>
      <c r="V9" s="35">
        <v>0.225868569690828</v>
      </c>
      <c r="W9" s="35">
        <v>0.225868569690828</v>
      </c>
      <c r="X9" s="35">
        <v>0.225868569690828</v>
      </c>
      <c r="Y9" s="35">
        <v>0.225868569690828</v>
      </c>
      <c r="Z9" s="35">
        <v>0.225868569690828</v>
      </c>
      <c r="AA9" s="35">
        <v>0.225868569690828</v>
      </c>
      <c r="AB9" s="35">
        <v>0.225868569690828</v>
      </c>
      <c r="AC9" s="35">
        <v>0.225868569690828</v>
      </c>
      <c r="AD9" s="35">
        <v>0.225868569690828</v>
      </c>
      <c r="AE9" s="35">
        <v>0.225868569690828</v>
      </c>
      <c r="AF9" s="35">
        <v>0.225868569690828</v>
      </c>
      <c r="AG9" s="35">
        <v>0.225868569690828</v>
      </c>
      <c r="AH9" s="35">
        <v>0.225868569690828</v>
      </c>
      <c r="AI9" s="35">
        <v>0.225868569690828</v>
      </c>
      <c r="AJ9" s="2">
        <v>1.8229864799113</v>
      </c>
      <c r="AK9" s="2">
        <v>1.7107902423492301</v>
      </c>
      <c r="AL9" s="2">
        <v>1.7107902423492301</v>
      </c>
      <c r="AM9" s="2">
        <v>1.7107902423492301</v>
      </c>
      <c r="AN9" s="2">
        <v>1.7107902423492301</v>
      </c>
      <c r="AO9" s="2">
        <v>1.7107902423492301</v>
      </c>
      <c r="AP9" s="2">
        <v>1.7107902423492301</v>
      </c>
      <c r="AQ9" s="2">
        <v>1.7107902423492301</v>
      </c>
      <c r="AR9" s="2">
        <v>1.7107902423492301</v>
      </c>
      <c r="AS9" s="2">
        <v>1.7107902423492301</v>
      </c>
      <c r="AT9" s="2">
        <v>1.7107902423492301</v>
      </c>
      <c r="AU9" s="2">
        <v>1.7107902423492301</v>
      </c>
      <c r="AV9" s="2">
        <v>1.7107902423492301</v>
      </c>
      <c r="AW9" s="2">
        <v>1.7107902423492301</v>
      </c>
      <c r="AX9" s="2">
        <v>1.7107902423492301</v>
      </c>
      <c r="AY9" s="2">
        <v>1.7107902423492301</v>
      </c>
      <c r="AZ9" s="2">
        <v>1.7107902423492301</v>
      </c>
      <c r="BA9" s="2">
        <v>6.0030993765507104</v>
      </c>
      <c r="BB9" s="2">
        <v>6.2703927996847302</v>
      </c>
      <c r="BC9" s="2">
        <v>6.2703927996847302</v>
      </c>
      <c r="BD9" s="2">
        <v>6.2703927996847302</v>
      </c>
      <c r="BE9" s="2">
        <v>6.2703927996847302</v>
      </c>
      <c r="BF9" s="2">
        <v>6.2703927996847302</v>
      </c>
      <c r="BG9" s="2">
        <v>6.2703927996847302</v>
      </c>
      <c r="BH9" s="2">
        <v>6.2703927996847302</v>
      </c>
      <c r="BI9" s="2">
        <v>6.2703927996847302</v>
      </c>
      <c r="BJ9" s="2">
        <v>6.2703927996847302</v>
      </c>
      <c r="BK9" s="2">
        <v>6.2703927996847302</v>
      </c>
      <c r="BL9" s="2">
        <v>6.2703927996847302</v>
      </c>
      <c r="BM9" s="2">
        <v>6.2703927996847302</v>
      </c>
      <c r="BN9" s="2">
        <v>6.2703927996847302</v>
      </c>
      <c r="BO9" s="2">
        <v>6.2703927996847302</v>
      </c>
      <c r="BP9" s="2">
        <v>6.2703927996847302</v>
      </c>
      <c r="BQ9" s="2">
        <v>6.2703927996847302</v>
      </c>
      <c r="BR9" s="2">
        <v>6.2703927996847302</v>
      </c>
      <c r="BS9" s="2">
        <v>6.2703927996847302</v>
      </c>
      <c r="BT9" s="2">
        <v>6.2703927996847302</v>
      </c>
      <c r="BU9" s="2">
        <v>6.2703927996847302</v>
      </c>
      <c r="BV9" s="2">
        <v>6.2703927996847302</v>
      </c>
      <c r="BW9" s="2">
        <v>6.2703927996847302</v>
      </c>
      <c r="BX9" s="2">
        <v>6.2703927996847302</v>
      </c>
      <c r="BY9" s="2">
        <v>6.2703927996847302</v>
      </c>
      <c r="BZ9" s="2">
        <v>1.32853036890201E-2</v>
      </c>
      <c r="CA9" s="2">
        <v>1.35156550270561E-2</v>
      </c>
      <c r="CB9" s="2">
        <v>1.35156550270561E-2</v>
      </c>
      <c r="CC9" s="2">
        <v>1.35156550270561E-2</v>
      </c>
      <c r="CD9" s="2">
        <v>1.35156550270561E-2</v>
      </c>
      <c r="CE9" s="2">
        <v>1.35156550270561E-2</v>
      </c>
      <c r="CF9" s="2">
        <v>1.35156550270561E-2</v>
      </c>
      <c r="CG9" s="2">
        <v>1.35156550270561E-2</v>
      </c>
      <c r="CH9" s="2">
        <v>1.35156550270561E-2</v>
      </c>
      <c r="CI9" s="2">
        <v>1.35156550270561E-2</v>
      </c>
      <c r="CJ9" s="2">
        <v>1.35156550270561E-2</v>
      </c>
      <c r="CK9" s="2">
        <v>1.35156550270561E-2</v>
      </c>
      <c r="CL9" s="2">
        <v>1.35156550270561E-2</v>
      </c>
      <c r="CM9" s="2">
        <v>1.35156550270561E-2</v>
      </c>
      <c r="CN9" s="2">
        <v>15.2988</v>
      </c>
      <c r="CO9" s="2"/>
      <c r="CP9" s="2"/>
      <c r="CQ9" s="2"/>
      <c r="CR9" s="2"/>
      <c r="CS9" s="2"/>
      <c r="CT9" s="2"/>
      <c r="CU9" s="2"/>
      <c r="CV9" s="2"/>
      <c r="CW9" s="2"/>
      <c r="CX9" s="2"/>
      <c r="CY9" s="2"/>
      <c r="CZ9" s="2"/>
      <c r="DA9" s="2"/>
      <c r="DB9" s="2"/>
      <c r="DC9" s="2"/>
      <c r="DD9" s="2"/>
      <c r="DE9" s="2"/>
      <c r="DF9" s="2"/>
      <c r="DG9" s="2"/>
      <c r="DH9" s="2"/>
      <c r="DI9" s="2"/>
      <c r="DJ9" s="2">
        <v>0.1045</v>
      </c>
      <c r="DK9" s="2"/>
      <c r="DL9" s="2"/>
      <c r="DM9" s="2"/>
      <c r="DN9" s="2"/>
      <c r="DO9" s="2"/>
      <c r="DP9" s="2"/>
      <c r="DQ9" s="2"/>
      <c r="DR9" s="2"/>
      <c r="DS9" s="2"/>
      <c r="DT9" s="2"/>
      <c r="DU9" s="2"/>
      <c r="DV9" s="2"/>
      <c r="DW9" s="2"/>
      <c r="DX9" s="2"/>
      <c r="DY9" s="2">
        <v>16.2374593941467</v>
      </c>
      <c r="DZ9" s="2">
        <v>16.238350870749599</v>
      </c>
      <c r="EA9" s="2">
        <v>16.238350870749599</v>
      </c>
      <c r="EB9" s="2">
        <v>16.238350870749599</v>
      </c>
      <c r="EC9" s="2">
        <v>16.238350870749599</v>
      </c>
      <c r="ED9" s="2">
        <v>16.238350870749599</v>
      </c>
      <c r="EE9" s="2">
        <v>16.238350870749599</v>
      </c>
      <c r="EF9" s="2">
        <v>16.238350870749599</v>
      </c>
      <c r="EG9" s="2">
        <v>16.238350870749599</v>
      </c>
      <c r="EH9" s="2">
        <v>16.238350870749599</v>
      </c>
      <c r="EI9" s="2">
        <v>16.238350870749599</v>
      </c>
      <c r="EJ9" s="2">
        <v>16.238350870749599</v>
      </c>
      <c r="EK9" s="2">
        <v>16.238350870749599</v>
      </c>
      <c r="EL9" s="2">
        <v>16.238350870749599</v>
      </c>
      <c r="EM9" s="2">
        <v>16.238350870749599</v>
      </c>
      <c r="EN9" s="2">
        <v>16.238350870749599</v>
      </c>
      <c r="EO9" s="2">
        <v>16.238350870749599</v>
      </c>
      <c r="EP9" s="2">
        <v>16.238350870749599</v>
      </c>
      <c r="EQ9" s="2">
        <v>1.5663</v>
      </c>
      <c r="ER9" s="2"/>
      <c r="ES9" s="2"/>
      <c r="ET9" s="2"/>
      <c r="EU9" s="2"/>
      <c r="EV9" s="2"/>
      <c r="EW9" s="2"/>
      <c r="EX9" s="2"/>
      <c r="EY9" s="2"/>
      <c r="EZ9" s="2"/>
      <c r="FA9" s="2"/>
      <c r="FB9" s="2"/>
      <c r="FC9" s="2"/>
      <c r="FD9" s="2"/>
      <c r="FE9" s="2">
        <v>9.7500000000000003E-2</v>
      </c>
      <c r="FF9" s="2"/>
      <c r="FG9" s="2"/>
      <c r="FH9" s="2"/>
      <c r="FI9" s="2"/>
      <c r="FJ9" s="2"/>
      <c r="FK9" s="2"/>
      <c r="FL9" s="2"/>
      <c r="FM9" s="2"/>
      <c r="FN9" s="2"/>
      <c r="FO9" s="2"/>
      <c r="FP9" s="2"/>
      <c r="FQ9" s="2"/>
      <c r="FR9" s="2"/>
      <c r="FS9" s="2"/>
      <c r="FT9" s="2"/>
      <c r="FU9" s="2"/>
      <c r="FV9" s="2"/>
      <c r="FW9" s="2">
        <v>1.69757855952264</v>
      </c>
      <c r="FX9" s="2">
        <v>1.69774861166</v>
      </c>
      <c r="FY9" s="2">
        <v>1.69774861166</v>
      </c>
      <c r="FZ9" s="2">
        <v>1.69774861166</v>
      </c>
      <c r="GA9" s="2">
        <v>1.69774861166</v>
      </c>
      <c r="GB9" s="2">
        <v>1.69774861166</v>
      </c>
      <c r="GC9" s="2">
        <v>1.69774861166</v>
      </c>
      <c r="GD9" s="2">
        <v>1.69774861166</v>
      </c>
      <c r="GE9" s="2">
        <v>1.69774861166</v>
      </c>
      <c r="GF9" s="2">
        <v>1.69774861166</v>
      </c>
      <c r="GG9" s="2">
        <v>1.69774861166</v>
      </c>
      <c r="GH9" s="2">
        <v>1.69774861166</v>
      </c>
      <c r="GI9" s="2">
        <v>1.69774861166</v>
      </c>
      <c r="GJ9" s="2">
        <v>1.69774861166</v>
      </c>
      <c r="GK9" s="2">
        <v>1.69774861166</v>
      </c>
      <c r="GL9" s="2">
        <v>0</v>
      </c>
      <c r="GM9" s="2"/>
      <c r="GN9" s="2"/>
      <c r="GO9" s="2"/>
      <c r="GP9" s="2"/>
      <c r="GQ9" s="2"/>
      <c r="GR9" s="2"/>
      <c r="GS9" s="2"/>
      <c r="GT9" s="2"/>
      <c r="GU9" s="2"/>
      <c r="GV9" s="2"/>
      <c r="GW9" s="2"/>
      <c r="GX9" s="2">
        <v>1030.4544000000001</v>
      </c>
      <c r="GY9" s="2"/>
      <c r="GZ9" s="2"/>
      <c r="HA9" s="2"/>
      <c r="HB9" s="2"/>
      <c r="HC9" s="2"/>
      <c r="HD9" s="2"/>
      <c r="HE9" s="2"/>
      <c r="HF9" s="2"/>
      <c r="HG9" s="2"/>
      <c r="HH9" s="2"/>
      <c r="HI9" s="2"/>
      <c r="HJ9" s="2"/>
      <c r="HK9" s="2"/>
      <c r="HL9" s="2"/>
      <c r="HM9" s="2"/>
      <c r="HN9" s="2"/>
      <c r="HO9" s="2">
        <v>1030.4544000000001</v>
      </c>
      <c r="HP9" s="2"/>
      <c r="HQ9" s="2"/>
      <c r="HR9" s="2"/>
      <c r="HS9" s="2"/>
      <c r="HT9" s="2"/>
      <c r="HU9" s="2"/>
      <c r="HV9" s="2"/>
      <c r="HW9" s="2"/>
      <c r="HX9" s="2"/>
      <c r="HY9" s="2"/>
      <c r="HZ9" s="2"/>
      <c r="IA9" s="2">
        <v>0.2112</v>
      </c>
      <c r="IB9" s="2"/>
      <c r="IC9" s="2"/>
      <c r="ID9" s="2"/>
      <c r="IE9" s="2"/>
      <c r="IF9" s="2"/>
      <c r="IG9" s="2"/>
      <c r="IH9" s="2"/>
      <c r="II9" s="2"/>
      <c r="IJ9" s="2"/>
      <c r="IK9" s="2"/>
      <c r="IL9" s="2"/>
      <c r="IM9" s="2"/>
      <c r="IN9" s="2"/>
      <c r="IO9" s="2"/>
      <c r="IP9" s="2"/>
      <c r="IQ9" s="2">
        <v>4.0399999999999998E-2</v>
      </c>
      <c r="IR9" s="2"/>
      <c r="IS9" s="2"/>
      <c r="IT9" s="2"/>
      <c r="IU9" s="2"/>
      <c r="IV9" s="2"/>
      <c r="IW9" s="2"/>
      <c r="IX9" s="2"/>
      <c r="IY9" s="2"/>
      <c r="IZ9" s="2"/>
      <c r="JA9" s="2"/>
      <c r="JB9" s="2"/>
      <c r="JC9" s="2"/>
      <c r="JD9" s="2"/>
      <c r="JE9" s="52">
        <v>1479.83683728713</v>
      </c>
      <c r="JF9"/>
    </row>
    <row r="10" spans="1:266" ht="15" customHeight="1">
      <c r="A10" s="79" t="s">
        <v>26</v>
      </c>
      <c r="B10" s="76"/>
      <c r="C10" s="76"/>
      <c r="D10" s="76"/>
      <c r="E10" s="76"/>
      <c r="F10" s="76"/>
      <c r="G10" s="76"/>
      <c r="H10" s="76"/>
      <c r="I10" s="76"/>
      <c r="J10" s="76"/>
      <c r="K10" s="76"/>
      <c r="L10" s="76"/>
      <c r="M10" s="76"/>
      <c r="N10" s="80" t="s">
        <v>4</v>
      </c>
      <c r="O10" s="76"/>
      <c r="P10" s="76"/>
      <c r="Q10" s="76"/>
      <c r="R10" s="2">
        <v>5.8409955808633202E-2</v>
      </c>
      <c r="S10" s="35">
        <v>5.8409955808633202E-2</v>
      </c>
      <c r="T10" s="35">
        <v>5.8409955808633202E-2</v>
      </c>
      <c r="U10" s="35">
        <v>5.8409955808633202E-2</v>
      </c>
      <c r="V10" s="35">
        <v>5.8409955808633202E-2</v>
      </c>
      <c r="W10" s="35">
        <v>5.8409955808633202E-2</v>
      </c>
      <c r="X10" s="35">
        <v>5.8409955808633202E-2</v>
      </c>
      <c r="Y10" s="35">
        <v>5.8409955808633202E-2</v>
      </c>
      <c r="Z10" s="35">
        <v>5.8409955808633202E-2</v>
      </c>
      <c r="AA10" s="35">
        <v>5.8409955808633202E-2</v>
      </c>
      <c r="AB10" s="35">
        <v>5.8409955808633202E-2</v>
      </c>
      <c r="AC10" s="35">
        <v>5.8409955808633202E-2</v>
      </c>
      <c r="AD10" s="35">
        <v>5.8409955808633202E-2</v>
      </c>
      <c r="AE10" s="35">
        <v>5.8409955808633202E-2</v>
      </c>
      <c r="AF10" s="35">
        <v>5.8409955808633202E-2</v>
      </c>
      <c r="AG10" s="35">
        <v>5.8409955808633202E-2</v>
      </c>
      <c r="AH10" s="35">
        <v>5.8409955808633202E-2</v>
      </c>
      <c r="AI10" s="35">
        <v>5.8409955808633202E-2</v>
      </c>
      <c r="AJ10" s="2">
        <v>0.45488408372181099</v>
      </c>
      <c r="AK10" s="2">
        <v>0.45488408372181099</v>
      </c>
      <c r="AL10" s="2">
        <v>0.45488408372181099</v>
      </c>
      <c r="AM10" s="2">
        <v>0.45488408372181099</v>
      </c>
      <c r="AN10" s="2">
        <v>0.45488408372181099</v>
      </c>
      <c r="AO10" s="2">
        <v>0.45488408372181099</v>
      </c>
      <c r="AP10" s="2">
        <v>0.45488408372181099</v>
      </c>
      <c r="AQ10" s="2">
        <v>0.45488408372181099</v>
      </c>
      <c r="AR10" s="2">
        <v>0.45488408372181099</v>
      </c>
      <c r="AS10" s="2">
        <v>0.45488408372181099</v>
      </c>
      <c r="AT10" s="2">
        <v>0.45488408372181099</v>
      </c>
      <c r="AU10" s="2">
        <v>0.45488408372181099</v>
      </c>
      <c r="AV10" s="2">
        <v>0.45488408372181099</v>
      </c>
      <c r="AW10" s="2">
        <v>0.45488408372181099</v>
      </c>
      <c r="AX10" s="2">
        <v>0.45488408372181099</v>
      </c>
      <c r="AY10" s="2">
        <v>0.45488408372181099</v>
      </c>
      <c r="AZ10" s="2">
        <v>0.45488408372181099</v>
      </c>
      <c r="BA10" s="2">
        <v>1.3856015031641999</v>
      </c>
      <c r="BB10" s="2">
        <v>1.3856015031641999</v>
      </c>
      <c r="BC10" s="2">
        <v>1.3856015031641999</v>
      </c>
      <c r="BD10" s="2">
        <v>1.3856015031641999</v>
      </c>
      <c r="BE10" s="2">
        <v>1.3856015031641999</v>
      </c>
      <c r="BF10" s="2">
        <v>1.3856015031641999</v>
      </c>
      <c r="BG10" s="2">
        <v>1.3856015031641999</v>
      </c>
      <c r="BH10" s="2">
        <v>1.3856015031641999</v>
      </c>
      <c r="BI10" s="2">
        <v>1.3856015031641999</v>
      </c>
      <c r="BJ10" s="2">
        <v>1.3856015031641999</v>
      </c>
      <c r="BK10" s="2">
        <v>1.3856015031641999</v>
      </c>
      <c r="BL10" s="2">
        <v>1.3856015031641999</v>
      </c>
      <c r="BM10" s="2">
        <v>1.3856015031641999</v>
      </c>
      <c r="BN10" s="2">
        <v>1.3856015031641999</v>
      </c>
      <c r="BO10" s="2">
        <v>1.3856015031641999</v>
      </c>
      <c r="BP10" s="2">
        <v>1.3856015031641999</v>
      </c>
      <c r="BQ10" s="2">
        <v>1.3856015031641999</v>
      </c>
      <c r="BR10" s="2">
        <v>1.3856015031641999</v>
      </c>
      <c r="BS10" s="2">
        <v>1.3856015031641999</v>
      </c>
      <c r="BT10" s="2">
        <v>1.3856015031641999</v>
      </c>
      <c r="BU10" s="2">
        <v>1.3856015031641999</v>
      </c>
      <c r="BV10" s="2">
        <v>1.3856015031641999</v>
      </c>
      <c r="BW10" s="2">
        <v>1.3856015031641999</v>
      </c>
      <c r="BX10" s="2">
        <v>1.3856015031641999</v>
      </c>
      <c r="BY10" s="2">
        <v>1.3856015031641999</v>
      </c>
      <c r="BZ10" s="2">
        <v>2.6855044037748898E-3</v>
      </c>
      <c r="CA10" s="2">
        <v>2.6855044037748898E-3</v>
      </c>
      <c r="CB10" s="2">
        <v>2.6855044037748898E-3</v>
      </c>
      <c r="CC10" s="2">
        <v>2.6855044037748898E-3</v>
      </c>
      <c r="CD10" s="2">
        <v>2.6855044037748898E-3</v>
      </c>
      <c r="CE10" s="2">
        <v>2.6855044037748898E-3</v>
      </c>
      <c r="CF10" s="2">
        <v>2.6855044037748898E-3</v>
      </c>
      <c r="CG10" s="2">
        <v>2.6855044037748898E-3</v>
      </c>
      <c r="CH10" s="2">
        <v>2.6855044037748898E-3</v>
      </c>
      <c r="CI10" s="2">
        <v>2.6855044037748898E-3</v>
      </c>
      <c r="CJ10" s="2">
        <v>2.6855044037748898E-3</v>
      </c>
      <c r="CK10" s="2">
        <v>2.6855044037748898E-3</v>
      </c>
      <c r="CL10" s="2">
        <v>2.6855044037748898E-3</v>
      </c>
      <c r="CM10" s="2">
        <v>2.6855044037748898E-3</v>
      </c>
      <c r="CN10" s="2">
        <v>7.1081000000000003</v>
      </c>
      <c r="CO10" s="2"/>
      <c r="CP10" s="2"/>
      <c r="CQ10" s="2"/>
      <c r="CR10" s="2"/>
      <c r="CS10" s="2"/>
      <c r="CT10" s="2"/>
      <c r="CU10" s="2"/>
      <c r="CV10" s="2"/>
      <c r="CW10" s="2"/>
      <c r="CX10" s="2"/>
      <c r="CY10" s="2"/>
      <c r="CZ10" s="2"/>
      <c r="DA10" s="2"/>
      <c r="DB10" s="2"/>
      <c r="DC10" s="2"/>
      <c r="DD10" s="2"/>
      <c r="DE10" s="2"/>
      <c r="DF10" s="2"/>
      <c r="DG10" s="2"/>
      <c r="DH10" s="2"/>
      <c r="DI10" s="2"/>
      <c r="DJ10" s="2">
        <v>3.2500000000000001E-2</v>
      </c>
      <c r="DK10" s="2"/>
      <c r="DL10" s="2"/>
      <c r="DM10" s="2"/>
      <c r="DN10" s="2"/>
      <c r="DO10" s="2"/>
      <c r="DP10" s="2"/>
      <c r="DQ10" s="2"/>
      <c r="DR10" s="2"/>
      <c r="DS10" s="2"/>
      <c r="DT10" s="2"/>
      <c r="DU10" s="2"/>
      <c r="DV10" s="2"/>
      <c r="DW10" s="2"/>
      <c r="DX10" s="2"/>
      <c r="DY10" s="2">
        <v>7.4193593244827598</v>
      </c>
      <c r="DZ10" s="2">
        <v>7.4216864855216604</v>
      </c>
      <c r="EA10" s="2">
        <v>7.4216864855216604</v>
      </c>
      <c r="EB10" s="2">
        <v>7.4216864855216604</v>
      </c>
      <c r="EC10" s="2">
        <v>7.4216864855216604</v>
      </c>
      <c r="ED10" s="2">
        <v>7.4216864855216604</v>
      </c>
      <c r="EE10" s="2">
        <v>7.4216864855216604</v>
      </c>
      <c r="EF10" s="2">
        <v>7.4216864855216604</v>
      </c>
      <c r="EG10" s="2">
        <v>7.4216864855216604</v>
      </c>
      <c r="EH10" s="2">
        <v>7.4216864855216604</v>
      </c>
      <c r="EI10" s="2">
        <v>7.4216864855216604</v>
      </c>
      <c r="EJ10" s="2">
        <v>7.4216864855216604</v>
      </c>
      <c r="EK10" s="2">
        <v>7.4216864855216604</v>
      </c>
      <c r="EL10" s="2">
        <v>7.4216864855216604</v>
      </c>
      <c r="EM10" s="2">
        <v>7.4216864855216604</v>
      </c>
      <c r="EN10" s="2">
        <v>7.4216864855216604</v>
      </c>
      <c r="EO10" s="2">
        <v>7.4216864855216604</v>
      </c>
      <c r="EP10" s="2">
        <v>7.4216864855216604</v>
      </c>
      <c r="EQ10" s="2">
        <v>0.72629999999999995</v>
      </c>
      <c r="ER10" s="2"/>
      <c r="ES10" s="2"/>
      <c r="ET10" s="2"/>
      <c r="EU10" s="2"/>
      <c r="EV10" s="2"/>
      <c r="EW10" s="2"/>
      <c r="EX10" s="2"/>
      <c r="EY10" s="2"/>
      <c r="EZ10" s="2"/>
      <c r="FA10" s="2"/>
      <c r="FB10" s="2"/>
      <c r="FC10" s="2"/>
      <c r="FD10" s="2"/>
      <c r="FE10" s="2">
        <v>3.0700000000000002E-2</v>
      </c>
      <c r="FF10" s="2"/>
      <c r="FG10" s="2"/>
      <c r="FH10" s="2"/>
      <c r="FI10" s="2"/>
      <c r="FJ10" s="2"/>
      <c r="FK10" s="2"/>
      <c r="FL10" s="2"/>
      <c r="FM10" s="2"/>
      <c r="FN10" s="2"/>
      <c r="FO10" s="2"/>
      <c r="FP10" s="2"/>
      <c r="FQ10" s="2"/>
      <c r="FR10" s="2"/>
      <c r="FS10" s="2"/>
      <c r="FT10" s="2"/>
      <c r="FU10" s="2"/>
      <c r="FV10" s="2"/>
      <c r="FW10" s="2">
        <v>0.76125227563851705</v>
      </c>
      <c r="FX10" s="2">
        <v>0.76303478196618801</v>
      </c>
      <c r="FY10" s="2">
        <v>0.76303478196618801</v>
      </c>
      <c r="FZ10" s="2">
        <v>0.76303478196618801</v>
      </c>
      <c r="GA10" s="2">
        <v>0.76303478196618801</v>
      </c>
      <c r="GB10" s="2">
        <v>0.76303478196618801</v>
      </c>
      <c r="GC10" s="2">
        <v>0.76303478196618801</v>
      </c>
      <c r="GD10" s="2">
        <v>0.76303478196618801</v>
      </c>
      <c r="GE10" s="2">
        <v>0.76303478196618801</v>
      </c>
      <c r="GF10" s="2">
        <v>0.76303478196618801</v>
      </c>
      <c r="GG10" s="2">
        <v>0.76303478196618801</v>
      </c>
      <c r="GH10" s="2">
        <v>0.76303478196618801</v>
      </c>
      <c r="GI10" s="2">
        <v>0.76303478196618801</v>
      </c>
      <c r="GJ10" s="2">
        <v>0.76303478196618801</v>
      </c>
      <c r="GK10" s="2">
        <v>0.76303478196618801</v>
      </c>
      <c r="GL10" s="2">
        <v>0</v>
      </c>
      <c r="GM10" s="2"/>
      <c r="GN10" s="2"/>
      <c r="GO10" s="2"/>
      <c r="GP10" s="2"/>
      <c r="GQ10" s="2"/>
      <c r="GR10" s="2"/>
      <c r="GS10" s="2"/>
      <c r="GT10" s="2"/>
      <c r="GU10" s="2"/>
      <c r="GV10" s="2"/>
      <c r="GW10" s="2"/>
      <c r="GX10" s="2">
        <v>288.52710000000002</v>
      </c>
      <c r="GY10" s="2"/>
      <c r="GZ10" s="2"/>
      <c r="HA10" s="2"/>
      <c r="HB10" s="2"/>
      <c r="HC10" s="2"/>
      <c r="HD10" s="2"/>
      <c r="HE10" s="2"/>
      <c r="HF10" s="2"/>
      <c r="HG10" s="2"/>
      <c r="HH10" s="2"/>
      <c r="HI10" s="2"/>
      <c r="HJ10" s="2"/>
      <c r="HK10" s="2"/>
      <c r="HL10" s="2"/>
      <c r="HM10" s="2"/>
      <c r="HN10" s="2"/>
      <c r="HO10" s="2">
        <v>288.52710000000002</v>
      </c>
      <c r="HP10" s="2"/>
      <c r="HQ10" s="2"/>
      <c r="HR10" s="2"/>
      <c r="HS10" s="2"/>
      <c r="HT10" s="2"/>
      <c r="HU10" s="2"/>
      <c r="HV10" s="2"/>
      <c r="HW10" s="2"/>
      <c r="HX10" s="2"/>
      <c r="HY10" s="2"/>
      <c r="HZ10" s="2"/>
      <c r="IA10" s="2">
        <v>4.41E-2</v>
      </c>
      <c r="IB10" s="2"/>
      <c r="IC10" s="2"/>
      <c r="ID10" s="2"/>
      <c r="IE10" s="2"/>
      <c r="IF10" s="2"/>
      <c r="IG10" s="2"/>
      <c r="IH10" s="2"/>
      <c r="II10" s="2"/>
      <c r="IJ10" s="2"/>
      <c r="IK10" s="2"/>
      <c r="IL10" s="2"/>
      <c r="IM10" s="2"/>
      <c r="IN10" s="2"/>
      <c r="IO10" s="2"/>
      <c r="IP10" s="2"/>
      <c r="IQ10" s="2">
        <v>1.26E-2</v>
      </c>
      <c r="IR10" s="2"/>
      <c r="IS10" s="2"/>
      <c r="IT10" s="2"/>
      <c r="IU10" s="2"/>
      <c r="IV10" s="2"/>
      <c r="IW10" s="2"/>
      <c r="IX10" s="2"/>
      <c r="IY10" s="2"/>
      <c r="IZ10" s="2"/>
      <c r="JA10" s="2"/>
      <c r="JB10" s="2"/>
      <c r="JC10" s="2"/>
      <c r="JD10" s="2"/>
      <c r="JE10" s="52">
        <v>322.04533077134801</v>
      </c>
      <c r="JF10"/>
    </row>
    <row r="11" spans="1:266">
      <c r="A11" s="11" t="s">
        <v>27</v>
      </c>
      <c r="B11" s="4"/>
      <c r="C11" s="4"/>
      <c r="D11" s="4"/>
      <c r="E11" s="4"/>
      <c r="F11" s="4"/>
      <c r="G11" s="4"/>
      <c r="H11" s="4"/>
      <c r="I11" s="4"/>
      <c r="J11" s="4"/>
      <c r="K11" s="4"/>
      <c r="L11" s="4"/>
      <c r="M11" s="4"/>
      <c r="N11" s="4"/>
      <c r="O11" s="4"/>
      <c r="P11" s="4"/>
      <c r="Q11" s="4"/>
      <c r="R11" s="21"/>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3"/>
    </row>
    <row r="12" spans="1:266">
      <c r="A12" s="69" t="str">
        <f>A8</f>
        <v>2025</v>
      </c>
      <c r="B12" s="70"/>
      <c r="C12" s="70"/>
      <c r="D12" s="70"/>
      <c r="E12" s="70"/>
      <c r="F12" s="70"/>
      <c r="G12" s="70"/>
      <c r="H12" s="70"/>
      <c r="I12" s="18"/>
      <c r="J12" s="18"/>
      <c r="K12" s="18"/>
      <c r="L12" s="18"/>
      <c r="M12" s="18"/>
      <c r="N12" s="18"/>
      <c r="O12" s="18"/>
      <c r="P12" s="4"/>
      <c r="Q12" s="4"/>
      <c r="R12" s="46">
        <f>'[1]Summary - DO NOT PRINT'!$G7</f>
        <v>0</v>
      </c>
      <c r="S12" s="46"/>
      <c r="T12" s="46"/>
      <c r="U12" s="46"/>
      <c r="V12" s="46"/>
      <c r="W12" s="46"/>
      <c r="X12" s="46"/>
      <c r="Y12" s="46"/>
      <c r="Z12" s="46"/>
      <c r="AA12" s="46"/>
      <c r="AB12" s="46"/>
      <c r="AC12" s="46"/>
      <c r="AD12" s="46"/>
      <c r="AE12" s="46"/>
      <c r="AF12" s="46"/>
      <c r="AG12" s="46"/>
      <c r="AH12" s="46"/>
      <c r="AI12" s="46"/>
      <c r="AJ12" s="46">
        <f>'[1]Summary - DO NOT PRINT'!$I7</f>
        <v>0</v>
      </c>
      <c r="AK12" s="46"/>
      <c r="AL12" s="46"/>
      <c r="AM12" s="46"/>
      <c r="AN12" s="46"/>
      <c r="AO12" s="46"/>
      <c r="AP12" s="46"/>
      <c r="AQ12" s="46"/>
      <c r="AR12" s="46"/>
      <c r="AS12" s="46"/>
      <c r="AT12" s="46"/>
      <c r="AU12" s="46"/>
      <c r="AV12" s="46"/>
      <c r="AW12" s="46"/>
      <c r="AX12" s="46"/>
      <c r="AY12" s="46"/>
      <c r="AZ12" s="46"/>
      <c r="BA12" s="46">
        <f>'[1]Summary - DO NOT PRINT'!$H7</f>
        <v>0</v>
      </c>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f>'[1]Summary - DO NOT PRINT'!$J7</f>
        <v>0</v>
      </c>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6"/>
      <c r="DB12" s="46"/>
      <c r="DC12" s="46"/>
      <c r="DD12" s="46"/>
      <c r="DE12" s="46"/>
      <c r="DF12" s="46"/>
      <c r="DG12" s="46"/>
      <c r="DH12" s="46"/>
      <c r="DI12" s="46"/>
      <c r="DJ12" s="46"/>
      <c r="DK12" s="46"/>
      <c r="DL12" s="46"/>
      <c r="DM12" s="46"/>
      <c r="DN12" s="46">
        <f>'[1]Summary - DO NOT PRINT'!$K34</f>
        <v>0</v>
      </c>
      <c r="DO12" s="46"/>
      <c r="DP12" s="46"/>
      <c r="DQ12" s="46"/>
      <c r="DR12" s="46"/>
      <c r="DS12" s="46"/>
      <c r="DT12" s="46"/>
      <c r="DU12" s="46"/>
      <c r="DV12" s="46"/>
      <c r="DW12" s="46"/>
      <c r="DX12" s="46"/>
      <c r="DY12" s="46">
        <f>'[1]Summary - DO NOT PRINT'!$K7</f>
        <v>0</v>
      </c>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6"/>
      <c r="EX12" s="46"/>
      <c r="EY12" s="46"/>
      <c r="EZ12" s="46"/>
      <c r="FA12" s="46"/>
      <c r="FB12" s="46">
        <f>'[1]Summary - DO NOT PRINT'!$L34</f>
        <v>0</v>
      </c>
      <c r="FC12" s="46"/>
      <c r="FD12" s="46"/>
      <c r="FE12" s="46"/>
      <c r="FF12" s="46"/>
      <c r="FG12" s="46"/>
      <c r="FH12" s="46"/>
      <c r="FI12" s="46"/>
      <c r="FJ12" s="46"/>
      <c r="FK12" s="46"/>
      <c r="FL12" s="46"/>
      <c r="FM12" s="46"/>
      <c r="FN12" s="46"/>
      <c r="FO12" s="46"/>
      <c r="FP12" s="46"/>
      <c r="FQ12" s="46"/>
      <c r="FR12" s="46"/>
      <c r="FS12" s="46"/>
      <c r="FT12" s="46"/>
      <c r="FU12" s="46"/>
      <c r="FV12" s="46"/>
      <c r="FW12" s="46">
        <f>'[1]Summary - DO NOT PRINT'!$L7</f>
        <v>0</v>
      </c>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6">
        <f>'[1]Summary - DO NOT PRINT'!$M34</f>
        <v>0</v>
      </c>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55">
        <f>'[1]Summary - DO NOT PRINT'!$M7</f>
        <v>0</v>
      </c>
    </row>
    <row r="13" spans="1:266">
      <c r="A13" s="69" t="str">
        <f>A9</f>
        <v>2026</v>
      </c>
      <c r="B13" s="70"/>
      <c r="C13" s="70"/>
      <c r="D13" s="70"/>
      <c r="E13" s="70"/>
      <c r="F13" s="70"/>
      <c r="G13" s="70"/>
      <c r="H13" s="70"/>
      <c r="I13" s="18"/>
      <c r="J13" s="18"/>
      <c r="K13" s="18"/>
      <c r="L13" s="18"/>
      <c r="M13" s="18"/>
      <c r="N13" s="18"/>
      <c r="O13" s="18"/>
      <c r="P13" s="4"/>
      <c r="Q13" s="4"/>
      <c r="R13" s="49">
        <f>'[1]Summary - DO NOT PRINT'!$G8</f>
        <v>1.2431606000000002</v>
      </c>
      <c r="S13" s="35"/>
      <c r="T13" s="35"/>
      <c r="U13" s="35"/>
      <c r="V13" s="35"/>
      <c r="W13" s="35"/>
      <c r="X13" s="35"/>
      <c r="Y13" s="35"/>
      <c r="Z13" s="35"/>
      <c r="AA13" s="35"/>
      <c r="AB13" s="35"/>
      <c r="AC13" s="35"/>
      <c r="AD13" s="35"/>
      <c r="AE13" s="35"/>
      <c r="AF13" s="35"/>
      <c r="AG13" s="35"/>
      <c r="AH13" s="35"/>
      <c r="AI13" s="35"/>
      <c r="AJ13" s="49">
        <f>'[1]Summary - DO NOT PRINT'!$I8</f>
        <v>0.59156680000000006</v>
      </c>
      <c r="AK13" s="49"/>
      <c r="AL13" s="49"/>
      <c r="AM13" s="49"/>
      <c r="AN13" s="49"/>
      <c r="AO13" s="49"/>
      <c r="AP13" s="49"/>
      <c r="AQ13" s="49"/>
      <c r="AR13" s="35"/>
      <c r="AS13" s="35"/>
      <c r="AT13" s="35"/>
      <c r="AU13" s="35"/>
      <c r="AV13" s="35"/>
      <c r="AW13" s="35"/>
      <c r="AX13" s="35"/>
      <c r="AY13" s="35"/>
      <c r="AZ13" s="35"/>
      <c r="BA13" s="49">
        <f>'[1]Summary - DO NOT PRINT'!$H8</f>
        <v>1.574287</v>
      </c>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48">
        <f>'[1]Summary - DO NOT PRINT'!$J8</f>
        <v>1.2081025E-2</v>
      </c>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49">
        <f>'[1]Summary - DO NOT PRINT'!$K35</f>
        <v>0</v>
      </c>
      <c r="DO13" s="35"/>
      <c r="DP13" s="35"/>
      <c r="DQ13" s="35"/>
      <c r="DR13" s="35"/>
      <c r="DS13" s="35"/>
      <c r="DT13" s="35"/>
      <c r="DU13" s="35"/>
      <c r="DV13" s="35"/>
      <c r="DW13" s="35"/>
      <c r="DX13" s="35"/>
      <c r="DY13" s="35">
        <f>'[1]Summary - DO NOT PRINT'!$K8</f>
        <v>0.67813679999999998</v>
      </c>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49">
        <f>'[1]Summary - DO NOT PRINT'!$L35</f>
        <v>0</v>
      </c>
      <c r="FC13" s="35"/>
      <c r="FD13" s="35"/>
      <c r="FE13" s="35"/>
      <c r="FF13" s="35"/>
      <c r="FG13" s="35"/>
      <c r="FH13" s="35"/>
      <c r="FI13" s="35"/>
      <c r="FJ13" s="35"/>
      <c r="FK13" s="35"/>
      <c r="FL13" s="35"/>
      <c r="FM13" s="35"/>
      <c r="FN13" s="35"/>
      <c r="FO13" s="35"/>
      <c r="FP13" s="35"/>
      <c r="FQ13" s="35"/>
      <c r="FR13" s="35"/>
      <c r="FS13" s="35"/>
      <c r="FT13" s="35"/>
      <c r="FU13" s="35"/>
      <c r="FV13" s="35"/>
      <c r="FW13" s="35">
        <f>'[1]Summary - DO NOT PRINT'!$L8</f>
        <v>0.15587160600000005</v>
      </c>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6">
        <f>'[1]Summary - DO NOT PRINT'!$M35</f>
        <v>0</v>
      </c>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53">
        <f>'[1]Summary - DO NOT PRINT'!$M8</f>
        <v>324.25124993735301</v>
      </c>
    </row>
    <row r="14" spans="1:266">
      <c r="A14" s="69" t="str">
        <f>A10</f>
        <v>2027</v>
      </c>
      <c r="B14" s="70"/>
      <c r="C14" s="70"/>
      <c r="D14" s="70"/>
      <c r="E14" s="70"/>
      <c r="F14" s="70"/>
      <c r="G14" s="70"/>
      <c r="H14" s="70"/>
      <c r="I14" s="18"/>
      <c r="J14" s="18"/>
      <c r="K14" s="18"/>
      <c r="L14" s="18"/>
      <c r="M14" s="18"/>
      <c r="N14" s="18"/>
      <c r="O14" s="18"/>
      <c r="P14" s="4"/>
      <c r="Q14" s="4"/>
      <c r="R14" s="46">
        <f>'[1]Summary - DO NOT PRINT'!$G9</f>
        <v>0</v>
      </c>
      <c r="S14" s="46"/>
      <c r="T14" s="46"/>
      <c r="U14" s="46"/>
      <c r="V14" s="46"/>
      <c r="W14" s="46"/>
      <c r="X14" s="46"/>
      <c r="Y14" s="46"/>
      <c r="Z14" s="46"/>
      <c r="AA14" s="46"/>
      <c r="AB14" s="46"/>
      <c r="AC14" s="46"/>
      <c r="AD14" s="46"/>
      <c r="AE14" s="46"/>
      <c r="AF14" s="46"/>
      <c r="AG14" s="46"/>
      <c r="AH14" s="46"/>
      <c r="AI14" s="46"/>
      <c r="AJ14" s="46">
        <f>'[1]Summary - DO NOT PRINT'!$I9</f>
        <v>0</v>
      </c>
      <c r="AK14" s="46"/>
      <c r="AL14" s="46"/>
      <c r="AM14" s="46"/>
      <c r="AN14" s="46"/>
      <c r="AO14" s="46"/>
      <c r="AP14" s="46"/>
      <c r="AQ14" s="46"/>
      <c r="AR14" s="46"/>
      <c r="AS14" s="46"/>
      <c r="AT14" s="46"/>
      <c r="AU14" s="46"/>
      <c r="AV14" s="46"/>
      <c r="AW14" s="46"/>
      <c r="AX14" s="46"/>
      <c r="AY14" s="46"/>
      <c r="AZ14" s="46"/>
      <c r="BA14" s="46">
        <f>'[1]Summary - DO NOT PRINT'!$H9</f>
        <v>0</v>
      </c>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f>'[1]Summary - DO NOT PRINT'!$J9</f>
        <v>0</v>
      </c>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6">
        <f>'[1]Summary - DO NOT PRINT'!$K36</f>
        <v>0</v>
      </c>
      <c r="DO14" s="46"/>
      <c r="DP14" s="46"/>
      <c r="DQ14" s="46"/>
      <c r="DR14" s="46"/>
      <c r="DS14" s="46"/>
      <c r="DT14" s="46"/>
      <c r="DU14" s="46"/>
      <c r="DV14" s="46"/>
      <c r="DW14" s="46"/>
      <c r="DX14" s="46"/>
      <c r="DY14" s="46">
        <f>'[1]Summary - DO NOT PRINT'!$K9</f>
        <v>0</v>
      </c>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46"/>
      <c r="EZ14" s="46"/>
      <c r="FA14" s="46"/>
      <c r="FB14" s="46">
        <f>'[1]Summary - DO NOT PRINT'!$L36</f>
        <v>0</v>
      </c>
      <c r="FC14" s="46"/>
      <c r="FD14" s="46"/>
      <c r="FE14" s="46"/>
      <c r="FF14" s="46"/>
      <c r="FG14" s="46"/>
      <c r="FH14" s="46"/>
      <c r="FI14" s="46"/>
      <c r="FJ14" s="46"/>
      <c r="FK14" s="46"/>
      <c r="FL14" s="46"/>
      <c r="FM14" s="46"/>
      <c r="FN14" s="46"/>
      <c r="FO14" s="46"/>
      <c r="FP14" s="46"/>
      <c r="FQ14" s="46"/>
      <c r="FR14" s="46"/>
      <c r="FS14" s="46"/>
      <c r="FT14" s="46"/>
      <c r="FU14" s="46"/>
      <c r="FV14" s="46"/>
      <c r="FW14" s="46">
        <f>'[1]Summary - DO NOT PRINT'!$L9</f>
        <v>0</v>
      </c>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6">
        <f>'[1]Summary - DO NOT PRINT'!$M36</f>
        <v>0</v>
      </c>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55">
        <f>'[1]Summary - DO NOT PRINT'!$M9</f>
        <v>0</v>
      </c>
    </row>
    <row r="15" spans="1:266" s="1" customFormat="1">
      <c r="A15" s="73" t="s">
        <v>28</v>
      </c>
      <c r="B15" s="74"/>
      <c r="C15" s="74"/>
      <c r="D15" s="74"/>
      <c r="E15" s="74"/>
      <c r="F15" s="74"/>
      <c r="G15" s="74"/>
      <c r="H15" s="74"/>
      <c r="I15" s="19"/>
      <c r="J15" s="19"/>
      <c r="K15" s="19"/>
      <c r="L15" s="19"/>
      <c r="M15" s="19"/>
      <c r="N15" s="19"/>
      <c r="O15" s="19"/>
      <c r="P15" s="3"/>
      <c r="Q15" s="3"/>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24"/>
    </row>
    <row r="16" spans="1:266">
      <c r="A16" s="69" t="str">
        <f>A12</f>
        <v>2025</v>
      </c>
      <c r="B16" s="70"/>
      <c r="C16" s="70"/>
      <c r="D16" s="70"/>
      <c r="E16" s="70"/>
      <c r="F16" s="70"/>
      <c r="G16" s="70"/>
      <c r="H16" s="70"/>
      <c r="I16" s="18"/>
      <c r="J16" s="18"/>
      <c r="K16" s="18"/>
      <c r="L16" s="18"/>
      <c r="M16" s="18"/>
      <c r="N16" s="18"/>
      <c r="O16" s="18"/>
      <c r="P16" s="4"/>
      <c r="Q16" s="4"/>
      <c r="R16" s="2">
        <f>R8+R12</f>
        <v>3.4359698586781798E-2</v>
      </c>
      <c r="S16" s="35">
        <f t="shared" ref="S16:CD17" si="0">S8+S12</f>
        <v>2.43139864693354E-2</v>
      </c>
      <c r="T16" s="35">
        <f t="shared" si="0"/>
        <v>2.43139864693354E-2</v>
      </c>
      <c r="U16" s="35">
        <f t="shared" si="0"/>
        <v>2.43139864693354E-2</v>
      </c>
      <c r="V16" s="35">
        <f t="shared" si="0"/>
        <v>2.43139864693354E-2</v>
      </c>
      <c r="W16" s="35">
        <f t="shared" si="0"/>
        <v>2.43139864693354E-2</v>
      </c>
      <c r="X16" s="35">
        <f t="shared" si="0"/>
        <v>2.43139864693354E-2</v>
      </c>
      <c r="Y16" s="35">
        <f t="shared" si="0"/>
        <v>2.43139864693354E-2</v>
      </c>
      <c r="Z16" s="35">
        <f t="shared" si="0"/>
        <v>2.43139864693354E-2</v>
      </c>
      <c r="AA16" s="35">
        <f t="shared" si="0"/>
        <v>2.43139864693354E-2</v>
      </c>
      <c r="AB16" s="35">
        <f t="shared" si="0"/>
        <v>2.43139864693354E-2</v>
      </c>
      <c r="AC16" s="35">
        <f t="shared" si="0"/>
        <v>2.43139864693354E-2</v>
      </c>
      <c r="AD16" s="35">
        <f t="shared" si="0"/>
        <v>2.43139864693354E-2</v>
      </c>
      <c r="AE16" s="35">
        <f t="shared" si="0"/>
        <v>2.43139864693354E-2</v>
      </c>
      <c r="AF16" s="35">
        <f t="shared" si="0"/>
        <v>2.43139864693354E-2</v>
      </c>
      <c r="AG16" s="35">
        <f t="shared" si="0"/>
        <v>2.43139864693354E-2</v>
      </c>
      <c r="AH16" s="35">
        <f t="shared" si="0"/>
        <v>2.43139864693354E-2</v>
      </c>
      <c r="AI16" s="35">
        <f t="shared" si="0"/>
        <v>2.43139864693354E-2</v>
      </c>
      <c r="AJ16" s="35">
        <f t="shared" si="0"/>
        <v>0.29264381511915699</v>
      </c>
      <c r="AK16" s="35">
        <f t="shared" si="0"/>
        <v>0.20895295776043701</v>
      </c>
      <c r="AL16" s="35">
        <f t="shared" si="0"/>
        <v>0.20895295776043701</v>
      </c>
      <c r="AM16" s="35">
        <f t="shared" si="0"/>
        <v>0.20895295776043701</v>
      </c>
      <c r="AN16" s="35">
        <f t="shared" si="0"/>
        <v>0.20895295776043701</v>
      </c>
      <c r="AO16" s="35">
        <f t="shared" si="0"/>
        <v>0.20895295776043701</v>
      </c>
      <c r="AP16" s="35">
        <f t="shared" si="0"/>
        <v>0.20895295776043701</v>
      </c>
      <c r="AQ16" s="35">
        <f t="shared" si="0"/>
        <v>0.20895295776043701</v>
      </c>
      <c r="AR16" s="35">
        <f t="shared" si="0"/>
        <v>0.20895295776043701</v>
      </c>
      <c r="AS16" s="35">
        <f t="shared" si="0"/>
        <v>0.20895295776043701</v>
      </c>
      <c r="AT16" s="35">
        <f t="shared" si="0"/>
        <v>0.20895295776043701</v>
      </c>
      <c r="AU16" s="35">
        <f t="shared" si="0"/>
        <v>0.20895295776043701</v>
      </c>
      <c r="AV16" s="35">
        <f t="shared" si="0"/>
        <v>0.20895295776043701</v>
      </c>
      <c r="AW16" s="35">
        <f t="shared" si="0"/>
        <v>0.20895295776043701</v>
      </c>
      <c r="AX16" s="35">
        <f t="shared" si="0"/>
        <v>0.20895295776043701</v>
      </c>
      <c r="AY16" s="35">
        <f t="shared" si="0"/>
        <v>0.20895295776043701</v>
      </c>
      <c r="AZ16" s="35">
        <f t="shared" si="0"/>
        <v>0.20895295776043701</v>
      </c>
      <c r="BA16" s="35">
        <f t="shared" si="0"/>
        <v>0.50052703597002202</v>
      </c>
      <c r="BB16" s="35">
        <f t="shared" si="0"/>
        <v>0.395161867871473</v>
      </c>
      <c r="BC16" s="35">
        <f t="shared" si="0"/>
        <v>0.395161867871473</v>
      </c>
      <c r="BD16" s="35">
        <f t="shared" si="0"/>
        <v>0.395161867871473</v>
      </c>
      <c r="BE16" s="35">
        <f t="shared" si="0"/>
        <v>0.395161867871473</v>
      </c>
      <c r="BF16" s="35">
        <f t="shared" si="0"/>
        <v>0.395161867871473</v>
      </c>
      <c r="BG16" s="35">
        <f t="shared" si="0"/>
        <v>0.395161867871473</v>
      </c>
      <c r="BH16" s="35">
        <f t="shared" si="0"/>
        <v>0.395161867871473</v>
      </c>
      <c r="BI16" s="35">
        <f t="shared" si="0"/>
        <v>0.395161867871473</v>
      </c>
      <c r="BJ16" s="35">
        <f t="shared" si="0"/>
        <v>0.395161867871473</v>
      </c>
      <c r="BK16" s="35">
        <f t="shared" si="0"/>
        <v>0.395161867871473</v>
      </c>
      <c r="BL16" s="35">
        <f t="shared" si="0"/>
        <v>0.395161867871473</v>
      </c>
      <c r="BM16" s="35">
        <f t="shared" si="0"/>
        <v>0.395161867871473</v>
      </c>
      <c r="BN16" s="35">
        <f t="shared" si="0"/>
        <v>0.395161867871473</v>
      </c>
      <c r="BO16" s="35">
        <f t="shared" si="0"/>
        <v>0.395161867871473</v>
      </c>
      <c r="BP16" s="35">
        <f t="shared" si="0"/>
        <v>0.395161867871473</v>
      </c>
      <c r="BQ16" s="35">
        <f t="shared" si="0"/>
        <v>0.395161867871473</v>
      </c>
      <c r="BR16" s="35">
        <f t="shared" si="0"/>
        <v>0.395161867871473</v>
      </c>
      <c r="BS16" s="35">
        <f t="shared" si="0"/>
        <v>0.395161867871473</v>
      </c>
      <c r="BT16" s="35">
        <f t="shared" si="0"/>
        <v>0.395161867871473</v>
      </c>
      <c r="BU16" s="35">
        <f t="shared" si="0"/>
        <v>0.395161867871473</v>
      </c>
      <c r="BV16" s="35">
        <f t="shared" si="0"/>
        <v>0.395161867871473</v>
      </c>
      <c r="BW16" s="35">
        <f t="shared" si="0"/>
        <v>0.395161867871473</v>
      </c>
      <c r="BX16" s="35">
        <f t="shared" si="0"/>
        <v>0.395161867871473</v>
      </c>
      <c r="BY16" s="35">
        <f t="shared" si="0"/>
        <v>0.395161867871473</v>
      </c>
      <c r="BZ16" s="2">
        <f t="shared" si="0"/>
        <v>1.21651484189202E-3</v>
      </c>
      <c r="CA16" s="35">
        <f t="shared" si="0"/>
        <v>8.6694853763070502E-4</v>
      </c>
      <c r="CB16" s="35">
        <f t="shared" si="0"/>
        <v>8.6694853763070502E-4</v>
      </c>
      <c r="CC16" s="35">
        <f t="shared" si="0"/>
        <v>8.6694853763070502E-4</v>
      </c>
      <c r="CD16" s="35">
        <f t="shared" si="0"/>
        <v>8.6694853763070502E-4</v>
      </c>
      <c r="CE16" s="35">
        <f t="shared" ref="CE16:EP18" si="1">CE8+CE12</f>
        <v>8.6694853763070502E-4</v>
      </c>
      <c r="CF16" s="35">
        <f t="shared" si="1"/>
        <v>8.6694853763070502E-4</v>
      </c>
      <c r="CG16" s="35">
        <f t="shared" si="1"/>
        <v>8.6694853763070502E-4</v>
      </c>
      <c r="CH16" s="35">
        <f t="shared" si="1"/>
        <v>8.6694853763070502E-4</v>
      </c>
      <c r="CI16" s="35">
        <f t="shared" si="1"/>
        <v>8.6694853763070502E-4</v>
      </c>
      <c r="CJ16" s="35">
        <f t="shared" si="1"/>
        <v>8.6694853763070502E-4</v>
      </c>
      <c r="CK16" s="35">
        <f t="shared" si="1"/>
        <v>8.6694853763070502E-4</v>
      </c>
      <c r="CL16" s="35">
        <f t="shared" si="1"/>
        <v>8.6694853763070502E-4</v>
      </c>
      <c r="CM16" s="35">
        <f t="shared" si="1"/>
        <v>8.6694853763070502E-4</v>
      </c>
      <c r="CN16" s="35">
        <f t="shared" si="1"/>
        <v>2.3068</v>
      </c>
      <c r="CO16" s="35">
        <f t="shared" si="1"/>
        <v>0</v>
      </c>
      <c r="CP16" s="35">
        <f t="shared" si="1"/>
        <v>0</v>
      </c>
      <c r="CQ16" s="35">
        <f t="shared" si="1"/>
        <v>0</v>
      </c>
      <c r="CR16" s="35">
        <f t="shared" si="1"/>
        <v>0</v>
      </c>
      <c r="CS16" s="35">
        <f t="shared" si="1"/>
        <v>0</v>
      </c>
      <c r="CT16" s="35">
        <f t="shared" si="1"/>
        <v>0</v>
      </c>
      <c r="CU16" s="35">
        <f t="shared" si="1"/>
        <v>0</v>
      </c>
      <c r="CV16" s="35">
        <f t="shared" si="1"/>
        <v>0</v>
      </c>
      <c r="CW16" s="35">
        <f t="shared" si="1"/>
        <v>0</v>
      </c>
      <c r="CX16" s="35">
        <f t="shared" si="1"/>
        <v>0</v>
      </c>
      <c r="CY16" s="35">
        <f t="shared" si="1"/>
        <v>0</v>
      </c>
      <c r="CZ16" s="35">
        <f t="shared" si="1"/>
        <v>0</v>
      </c>
      <c r="DA16" s="35">
        <f t="shared" si="1"/>
        <v>0</v>
      </c>
      <c r="DB16" s="35">
        <f t="shared" si="1"/>
        <v>0</v>
      </c>
      <c r="DC16" s="35">
        <f t="shared" si="1"/>
        <v>0</v>
      </c>
      <c r="DD16" s="35">
        <f t="shared" si="1"/>
        <v>0</v>
      </c>
      <c r="DE16" s="35">
        <f t="shared" si="1"/>
        <v>0</v>
      </c>
      <c r="DF16" s="35">
        <f t="shared" si="1"/>
        <v>0</v>
      </c>
      <c r="DG16" s="35">
        <f t="shared" si="1"/>
        <v>0</v>
      </c>
      <c r="DH16" s="35">
        <f t="shared" si="1"/>
        <v>0</v>
      </c>
      <c r="DI16" s="35">
        <f t="shared" si="1"/>
        <v>0</v>
      </c>
      <c r="DJ16" s="35">
        <f t="shared" si="1"/>
        <v>6.5300000000000002E-3</v>
      </c>
      <c r="DK16" s="35">
        <f t="shared" si="1"/>
        <v>0</v>
      </c>
      <c r="DL16" s="35">
        <f t="shared" si="1"/>
        <v>0</v>
      </c>
      <c r="DM16" s="35">
        <f t="shared" si="1"/>
        <v>0</v>
      </c>
      <c r="DN16" s="35">
        <f t="shared" si="1"/>
        <v>0</v>
      </c>
      <c r="DO16" s="35">
        <f t="shared" si="1"/>
        <v>0</v>
      </c>
      <c r="DP16" s="35">
        <f t="shared" si="1"/>
        <v>0</v>
      </c>
      <c r="DQ16" s="35">
        <f t="shared" si="1"/>
        <v>0</v>
      </c>
      <c r="DR16" s="35">
        <f t="shared" si="1"/>
        <v>0</v>
      </c>
      <c r="DS16" s="35">
        <f t="shared" si="1"/>
        <v>0</v>
      </c>
      <c r="DT16" s="35">
        <f t="shared" si="1"/>
        <v>0</v>
      </c>
      <c r="DU16" s="35">
        <f t="shared" si="1"/>
        <v>0</v>
      </c>
      <c r="DV16" s="35">
        <f t="shared" si="1"/>
        <v>0</v>
      </c>
      <c r="DW16" s="35">
        <f t="shared" si="1"/>
        <v>0</v>
      </c>
      <c r="DX16" s="35">
        <f t="shared" si="1"/>
        <v>0</v>
      </c>
      <c r="DY16" s="35">
        <f t="shared" si="1"/>
        <v>2.24324229831752</v>
      </c>
      <c r="DZ16" s="35">
        <f t="shared" si="1"/>
        <v>2.2409198911432999</v>
      </c>
      <c r="EA16" s="35">
        <f t="shared" si="1"/>
        <v>2.2409198911432999</v>
      </c>
      <c r="EB16" s="35">
        <f t="shared" si="1"/>
        <v>2.2409198911432999</v>
      </c>
      <c r="EC16" s="35">
        <f t="shared" si="1"/>
        <v>2.2409198911432999</v>
      </c>
      <c r="ED16" s="35">
        <f t="shared" si="1"/>
        <v>2.2409198911432999</v>
      </c>
      <c r="EE16" s="35">
        <f t="shared" si="1"/>
        <v>2.2409198911432999</v>
      </c>
      <c r="EF16" s="35">
        <f t="shared" si="1"/>
        <v>2.2409198911432999</v>
      </c>
      <c r="EG16" s="35">
        <f t="shared" si="1"/>
        <v>2.2409198911432999</v>
      </c>
      <c r="EH16" s="35">
        <f t="shared" si="1"/>
        <v>2.2409198911432999</v>
      </c>
      <c r="EI16" s="35">
        <f t="shared" si="1"/>
        <v>2.2409198911432999</v>
      </c>
      <c r="EJ16" s="35">
        <f t="shared" si="1"/>
        <v>2.2409198911432999</v>
      </c>
      <c r="EK16" s="35">
        <f t="shared" si="1"/>
        <v>2.2409198911432999</v>
      </c>
      <c r="EL16" s="35">
        <f t="shared" si="1"/>
        <v>2.2409198911432999</v>
      </c>
      <c r="EM16" s="35">
        <f t="shared" si="1"/>
        <v>2.2409198911432999</v>
      </c>
      <c r="EN16" s="35">
        <f t="shared" si="1"/>
        <v>2.2409198911432999</v>
      </c>
      <c r="EO16" s="35">
        <f t="shared" si="1"/>
        <v>2.2409198911432999</v>
      </c>
      <c r="EP16" s="35">
        <f t="shared" si="1"/>
        <v>2.2409198911432999</v>
      </c>
      <c r="EQ16" s="35">
        <f t="shared" ref="EQ16:HB18" si="2">EQ8+EQ12</f>
        <v>0.23569999999999999</v>
      </c>
      <c r="ER16" s="35">
        <f t="shared" si="2"/>
        <v>0</v>
      </c>
      <c r="ES16" s="35">
        <f t="shared" si="2"/>
        <v>0</v>
      </c>
      <c r="ET16" s="35">
        <f t="shared" si="2"/>
        <v>0</v>
      </c>
      <c r="EU16" s="35">
        <f t="shared" si="2"/>
        <v>0</v>
      </c>
      <c r="EV16" s="35">
        <f t="shared" si="2"/>
        <v>0</v>
      </c>
      <c r="EW16" s="35">
        <f t="shared" si="2"/>
        <v>0</v>
      </c>
      <c r="EX16" s="35">
        <f t="shared" si="2"/>
        <v>0</v>
      </c>
      <c r="EY16" s="35">
        <f t="shared" si="2"/>
        <v>0</v>
      </c>
      <c r="EZ16" s="35">
        <f t="shared" si="2"/>
        <v>0</v>
      </c>
      <c r="FA16" s="35">
        <f t="shared" si="2"/>
        <v>0</v>
      </c>
      <c r="FB16" s="35">
        <f t="shared" si="2"/>
        <v>0</v>
      </c>
      <c r="FC16" s="35">
        <f t="shared" si="2"/>
        <v>0</v>
      </c>
      <c r="FD16" s="35">
        <f t="shared" si="2"/>
        <v>0</v>
      </c>
      <c r="FE16" s="35">
        <f t="shared" si="2"/>
        <v>6.2300000000000003E-3</v>
      </c>
      <c r="FF16" s="35">
        <f t="shared" si="2"/>
        <v>0</v>
      </c>
      <c r="FG16" s="35">
        <f t="shared" si="2"/>
        <v>0</v>
      </c>
      <c r="FH16" s="35">
        <f t="shared" si="2"/>
        <v>0</v>
      </c>
      <c r="FI16" s="35">
        <f t="shared" si="2"/>
        <v>0</v>
      </c>
      <c r="FJ16" s="35">
        <f t="shared" si="2"/>
        <v>0</v>
      </c>
      <c r="FK16" s="35">
        <f t="shared" si="2"/>
        <v>0</v>
      </c>
      <c r="FL16" s="35">
        <f t="shared" si="2"/>
        <v>0</v>
      </c>
      <c r="FM16" s="35">
        <f t="shared" si="2"/>
        <v>0</v>
      </c>
      <c r="FN16" s="35">
        <f t="shared" si="2"/>
        <v>0</v>
      </c>
      <c r="FO16" s="35">
        <f t="shared" si="2"/>
        <v>0</v>
      </c>
      <c r="FP16" s="35">
        <f t="shared" si="2"/>
        <v>0</v>
      </c>
      <c r="FQ16" s="35">
        <f t="shared" si="2"/>
        <v>0</v>
      </c>
      <c r="FR16" s="35">
        <f t="shared" si="2"/>
        <v>0</v>
      </c>
      <c r="FS16" s="35">
        <f t="shared" si="2"/>
        <v>0</v>
      </c>
      <c r="FT16" s="35">
        <f t="shared" si="2"/>
        <v>0</v>
      </c>
      <c r="FU16" s="35">
        <f t="shared" si="2"/>
        <v>0</v>
      </c>
      <c r="FV16" s="35">
        <f t="shared" si="2"/>
        <v>0</v>
      </c>
      <c r="FW16" s="35">
        <f t="shared" si="2"/>
        <v>0.23448203139366</v>
      </c>
      <c r="FX16" s="35">
        <f t="shared" si="2"/>
        <v>0.232221620778023</v>
      </c>
      <c r="FY16" s="35">
        <f t="shared" si="2"/>
        <v>0.232221620778023</v>
      </c>
      <c r="FZ16" s="35">
        <f t="shared" si="2"/>
        <v>0.232221620778023</v>
      </c>
      <c r="GA16" s="35">
        <f t="shared" si="2"/>
        <v>0.232221620778023</v>
      </c>
      <c r="GB16" s="35">
        <f t="shared" si="2"/>
        <v>0.232221620778023</v>
      </c>
      <c r="GC16" s="35">
        <f t="shared" si="2"/>
        <v>0.232221620778023</v>
      </c>
      <c r="GD16" s="35">
        <f t="shared" si="2"/>
        <v>0.232221620778023</v>
      </c>
      <c r="GE16" s="35">
        <f t="shared" si="2"/>
        <v>0.232221620778023</v>
      </c>
      <c r="GF16" s="35">
        <f t="shared" si="2"/>
        <v>0.232221620778023</v>
      </c>
      <c r="GG16" s="35">
        <f t="shared" si="2"/>
        <v>0.232221620778023</v>
      </c>
      <c r="GH16" s="35">
        <f t="shared" si="2"/>
        <v>0.232221620778023</v>
      </c>
      <c r="GI16" s="35">
        <f t="shared" si="2"/>
        <v>0.232221620778023</v>
      </c>
      <c r="GJ16" s="35">
        <f t="shared" si="2"/>
        <v>0.232221620778023</v>
      </c>
      <c r="GK16" s="35">
        <f t="shared" si="2"/>
        <v>0.232221620778023</v>
      </c>
      <c r="GL16" s="35">
        <f t="shared" si="2"/>
        <v>0</v>
      </c>
      <c r="GM16" s="35">
        <f t="shared" si="2"/>
        <v>0</v>
      </c>
      <c r="GN16" s="35">
        <f t="shared" si="2"/>
        <v>0</v>
      </c>
      <c r="GO16" s="35">
        <f t="shared" si="2"/>
        <v>0</v>
      </c>
      <c r="GP16" s="35">
        <f t="shared" si="2"/>
        <v>0</v>
      </c>
      <c r="GQ16" s="35">
        <f t="shared" si="2"/>
        <v>0</v>
      </c>
      <c r="GR16" s="35">
        <f t="shared" si="2"/>
        <v>0</v>
      </c>
      <c r="GS16" s="35">
        <f t="shared" si="2"/>
        <v>0</v>
      </c>
      <c r="GT16" s="35">
        <f t="shared" si="2"/>
        <v>0</v>
      </c>
      <c r="GU16" s="35">
        <f t="shared" si="2"/>
        <v>0</v>
      </c>
      <c r="GV16" s="35">
        <f t="shared" si="2"/>
        <v>0</v>
      </c>
      <c r="GW16" s="35">
        <f t="shared" si="2"/>
        <v>0</v>
      </c>
      <c r="GX16" s="35">
        <f t="shared" si="2"/>
        <v>76.453900000000004</v>
      </c>
      <c r="GY16" s="35">
        <f t="shared" si="2"/>
        <v>0</v>
      </c>
      <c r="GZ16" s="35">
        <f t="shared" si="2"/>
        <v>0</v>
      </c>
      <c r="HA16" s="35">
        <f t="shared" si="2"/>
        <v>0</v>
      </c>
      <c r="HB16" s="35">
        <f t="shared" si="2"/>
        <v>0</v>
      </c>
      <c r="HC16" s="35">
        <f t="shared" ref="HC16:JE18" si="3">HC8+HC12</f>
        <v>0</v>
      </c>
      <c r="HD16" s="35">
        <f t="shared" si="3"/>
        <v>0</v>
      </c>
      <c r="HE16" s="35">
        <f t="shared" si="3"/>
        <v>0</v>
      </c>
      <c r="HF16" s="35">
        <f t="shared" si="3"/>
        <v>0</v>
      </c>
      <c r="HG16" s="35">
        <f t="shared" si="3"/>
        <v>0</v>
      </c>
      <c r="HH16" s="35">
        <f t="shared" si="3"/>
        <v>0</v>
      </c>
      <c r="HI16" s="35">
        <f t="shared" si="3"/>
        <v>0</v>
      </c>
      <c r="HJ16" s="35">
        <f t="shared" si="3"/>
        <v>0</v>
      </c>
      <c r="HK16" s="35">
        <f t="shared" si="3"/>
        <v>0</v>
      </c>
      <c r="HL16" s="35">
        <f t="shared" si="3"/>
        <v>0</v>
      </c>
      <c r="HM16" s="35">
        <f t="shared" si="3"/>
        <v>0</v>
      </c>
      <c r="HN16" s="35">
        <f t="shared" si="3"/>
        <v>0</v>
      </c>
      <c r="HO16" s="35">
        <f t="shared" si="3"/>
        <v>76.453900000000004</v>
      </c>
      <c r="HP16" s="35">
        <f t="shared" si="3"/>
        <v>0</v>
      </c>
      <c r="HQ16" s="35">
        <f t="shared" si="3"/>
        <v>0</v>
      </c>
      <c r="HR16" s="35">
        <f t="shared" si="3"/>
        <v>0</v>
      </c>
      <c r="HS16" s="35">
        <f t="shared" si="3"/>
        <v>0</v>
      </c>
      <c r="HT16" s="35">
        <f t="shared" si="3"/>
        <v>0</v>
      </c>
      <c r="HU16" s="35">
        <f t="shared" si="3"/>
        <v>0</v>
      </c>
      <c r="HV16" s="35">
        <f t="shared" si="3"/>
        <v>0</v>
      </c>
      <c r="HW16" s="35">
        <f t="shared" si="3"/>
        <v>0</v>
      </c>
      <c r="HX16" s="35">
        <f t="shared" si="3"/>
        <v>0</v>
      </c>
      <c r="HY16" s="35">
        <f t="shared" si="3"/>
        <v>0</v>
      </c>
      <c r="HZ16" s="35">
        <f t="shared" si="3"/>
        <v>0</v>
      </c>
      <c r="IA16" s="35">
        <f t="shared" si="3"/>
        <v>1.01E-2</v>
      </c>
      <c r="IB16" s="35">
        <f t="shared" si="3"/>
        <v>0</v>
      </c>
      <c r="IC16" s="35">
        <f t="shared" si="3"/>
        <v>0</v>
      </c>
      <c r="ID16" s="35">
        <f t="shared" si="3"/>
        <v>0</v>
      </c>
      <c r="IE16" s="35">
        <f t="shared" si="3"/>
        <v>0</v>
      </c>
      <c r="IF16" s="35">
        <f t="shared" si="3"/>
        <v>0</v>
      </c>
      <c r="IG16" s="35">
        <f t="shared" si="3"/>
        <v>0</v>
      </c>
      <c r="IH16" s="35">
        <f t="shared" si="3"/>
        <v>0</v>
      </c>
      <c r="II16" s="35">
        <f t="shared" si="3"/>
        <v>0</v>
      </c>
      <c r="IJ16" s="35">
        <f t="shared" si="3"/>
        <v>0</v>
      </c>
      <c r="IK16" s="35">
        <f t="shared" si="3"/>
        <v>0</v>
      </c>
      <c r="IL16" s="35">
        <f t="shared" si="3"/>
        <v>0</v>
      </c>
      <c r="IM16" s="35">
        <f t="shared" si="3"/>
        <v>0</v>
      </c>
      <c r="IN16" s="35">
        <f t="shared" si="3"/>
        <v>0</v>
      </c>
      <c r="IO16" s="35">
        <f t="shared" si="3"/>
        <v>0</v>
      </c>
      <c r="IP16" s="35">
        <f t="shared" si="3"/>
        <v>0</v>
      </c>
      <c r="IQ16" s="35">
        <f t="shared" si="3"/>
        <v>4.0699999999999998E-3</v>
      </c>
      <c r="IR16" s="35">
        <f t="shared" si="3"/>
        <v>0</v>
      </c>
      <c r="IS16" s="35">
        <f t="shared" si="3"/>
        <v>0</v>
      </c>
      <c r="IT16" s="35">
        <f t="shared" si="3"/>
        <v>0</v>
      </c>
      <c r="IU16" s="35">
        <f t="shared" si="3"/>
        <v>0</v>
      </c>
      <c r="IV16" s="35">
        <f t="shared" si="3"/>
        <v>0</v>
      </c>
      <c r="IW16" s="35">
        <f t="shared" si="3"/>
        <v>0</v>
      </c>
      <c r="IX16" s="35">
        <f t="shared" si="3"/>
        <v>0</v>
      </c>
      <c r="IY16" s="35">
        <f t="shared" si="3"/>
        <v>0</v>
      </c>
      <c r="IZ16" s="35">
        <f t="shared" si="3"/>
        <v>0</v>
      </c>
      <c r="JA16" s="35">
        <f t="shared" si="3"/>
        <v>0</v>
      </c>
      <c r="JB16" s="35">
        <f t="shared" si="3"/>
        <v>0</v>
      </c>
      <c r="JC16" s="35">
        <f t="shared" si="3"/>
        <v>0</v>
      </c>
      <c r="JD16" s="35">
        <f t="shared" si="3"/>
        <v>0</v>
      </c>
      <c r="JE16" s="53">
        <f t="shared" si="3"/>
        <v>135.35018292647999</v>
      </c>
    </row>
    <row r="17" spans="1:267">
      <c r="A17" s="69" t="str">
        <f>A13</f>
        <v>2026</v>
      </c>
      <c r="B17" s="70"/>
      <c r="C17" s="70"/>
      <c r="D17" s="70"/>
      <c r="E17" s="70"/>
      <c r="F17" s="70"/>
      <c r="G17" s="70"/>
      <c r="H17" s="70"/>
      <c r="I17" s="18"/>
      <c r="J17" s="18"/>
      <c r="K17" s="18"/>
      <c r="L17" s="18"/>
      <c r="M17" s="18"/>
      <c r="N17" s="18"/>
      <c r="O17" s="18"/>
      <c r="P17" s="4"/>
      <c r="Q17" s="4"/>
      <c r="R17" s="35">
        <f t="shared" ref="R17:AG18" si="4">R9+R13</f>
        <v>1.4787472206581391</v>
      </c>
      <c r="S17" s="35">
        <f t="shared" si="4"/>
        <v>0.225868569690828</v>
      </c>
      <c r="T17" s="35">
        <f t="shared" si="4"/>
        <v>0.225868569690828</v>
      </c>
      <c r="U17" s="35">
        <f t="shared" si="4"/>
        <v>0.225868569690828</v>
      </c>
      <c r="V17" s="35">
        <f t="shared" si="4"/>
        <v>0.225868569690828</v>
      </c>
      <c r="W17" s="35">
        <f t="shared" si="4"/>
        <v>0.225868569690828</v>
      </c>
      <c r="X17" s="35">
        <f t="shared" si="4"/>
        <v>0.225868569690828</v>
      </c>
      <c r="Y17" s="35">
        <f t="shared" si="4"/>
        <v>0.225868569690828</v>
      </c>
      <c r="Z17" s="35">
        <f t="shared" si="4"/>
        <v>0.225868569690828</v>
      </c>
      <c r="AA17" s="35">
        <f t="shared" si="4"/>
        <v>0.225868569690828</v>
      </c>
      <c r="AB17" s="35">
        <f t="shared" si="4"/>
        <v>0.225868569690828</v>
      </c>
      <c r="AC17" s="35">
        <f t="shared" si="4"/>
        <v>0.225868569690828</v>
      </c>
      <c r="AD17" s="35">
        <f t="shared" si="4"/>
        <v>0.225868569690828</v>
      </c>
      <c r="AE17" s="35">
        <f t="shared" si="4"/>
        <v>0.225868569690828</v>
      </c>
      <c r="AF17" s="35">
        <f t="shared" si="4"/>
        <v>0.225868569690828</v>
      </c>
      <c r="AG17" s="35">
        <f t="shared" si="4"/>
        <v>0.225868569690828</v>
      </c>
      <c r="AH17" s="35">
        <f t="shared" si="0"/>
        <v>0.225868569690828</v>
      </c>
      <c r="AI17" s="35">
        <f t="shared" si="0"/>
        <v>0.225868569690828</v>
      </c>
      <c r="AJ17" s="35">
        <f t="shared" si="0"/>
        <v>2.4145532799113001</v>
      </c>
      <c r="AK17" s="35">
        <f t="shared" si="0"/>
        <v>1.7107902423492301</v>
      </c>
      <c r="AL17" s="35">
        <f t="shared" si="0"/>
        <v>1.7107902423492301</v>
      </c>
      <c r="AM17" s="35">
        <f t="shared" si="0"/>
        <v>1.7107902423492301</v>
      </c>
      <c r="AN17" s="35">
        <f t="shared" si="0"/>
        <v>1.7107902423492301</v>
      </c>
      <c r="AO17" s="35">
        <f t="shared" si="0"/>
        <v>1.7107902423492301</v>
      </c>
      <c r="AP17" s="35">
        <f t="shared" si="0"/>
        <v>1.7107902423492301</v>
      </c>
      <c r="AQ17" s="35">
        <f t="shared" si="0"/>
        <v>1.7107902423492301</v>
      </c>
      <c r="AR17" s="35">
        <f t="shared" si="0"/>
        <v>1.7107902423492301</v>
      </c>
      <c r="AS17" s="35">
        <f t="shared" si="0"/>
        <v>1.7107902423492301</v>
      </c>
      <c r="AT17" s="35">
        <f t="shared" si="0"/>
        <v>1.7107902423492301</v>
      </c>
      <c r="AU17" s="35">
        <f t="shared" si="0"/>
        <v>1.7107902423492301</v>
      </c>
      <c r="AV17" s="35">
        <f t="shared" si="0"/>
        <v>1.7107902423492301</v>
      </c>
      <c r="AW17" s="35">
        <f t="shared" si="0"/>
        <v>1.7107902423492301</v>
      </c>
      <c r="AX17" s="35">
        <f t="shared" si="0"/>
        <v>1.7107902423492301</v>
      </c>
      <c r="AY17" s="35">
        <f t="shared" si="0"/>
        <v>1.7107902423492301</v>
      </c>
      <c r="AZ17" s="35">
        <f t="shared" si="0"/>
        <v>1.7107902423492301</v>
      </c>
      <c r="BA17" s="35">
        <f t="shared" si="0"/>
        <v>7.5773863765507103</v>
      </c>
      <c r="BB17" s="35">
        <f t="shared" si="0"/>
        <v>6.2703927996847302</v>
      </c>
      <c r="BC17" s="35">
        <f t="shared" si="0"/>
        <v>6.2703927996847302</v>
      </c>
      <c r="BD17" s="35">
        <f t="shared" si="0"/>
        <v>6.2703927996847302</v>
      </c>
      <c r="BE17" s="35">
        <f t="shared" si="0"/>
        <v>6.2703927996847302</v>
      </c>
      <c r="BF17" s="35">
        <f t="shared" si="0"/>
        <v>6.2703927996847302</v>
      </c>
      <c r="BG17" s="35">
        <f t="shared" si="0"/>
        <v>6.2703927996847302</v>
      </c>
      <c r="BH17" s="35">
        <f t="shared" si="0"/>
        <v>6.2703927996847302</v>
      </c>
      <c r="BI17" s="35">
        <f t="shared" si="0"/>
        <v>6.2703927996847302</v>
      </c>
      <c r="BJ17" s="35">
        <f t="shared" si="0"/>
        <v>6.2703927996847302</v>
      </c>
      <c r="BK17" s="35">
        <f t="shared" si="0"/>
        <v>6.2703927996847302</v>
      </c>
      <c r="BL17" s="35">
        <f t="shared" si="0"/>
        <v>6.2703927996847302</v>
      </c>
      <c r="BM17" s="35">
        <f t="shared" si="0"/>
        <v>6.2703927996847302</v>
      </c>
      <c r="BN17" s="35">
        <f t="shared" si="0"/>
        <v>6.2703927996847302</v>
      </c>
      <c r="BO17" s="35">
        <f t="shared" si="0"/>
        <v>6.2703927996847302</v>
      </c>
      <c r="BP17" s="35">
        <f t="shared" si="0"/>
        <v>6.2703927996847302</v>
      </c>
      <c r="BQ17" s="35">
        <f t="shared" si="0"/>
        <v>6.2703927996847302</v>
      </c>
      <c r="BR17" s="35">
        <f t="shared" si="0"/>
        <v>6.2703927996847302</v>
      </c>
      <c r="BS17" s="35">
        <f t="shared" si="0"/>
        <v>6.2703927996847302</v>
      </c>
      <c r="BT17" s="35">
        <f t="shared" si="0"/>
        <v>6.2703927996847302</v>
      </c>
      <c r="BU17" s="35">
        <f t="shared" si="0"/>
        <v>6.2703927996847302</v>
      </c>
      <c r="BV17" s="35">
        <f t="shared" si="0"/>
        <v>6.2703927996847302</v>
      </c>
      <c r="BW17" s="35">
        <f t="shared" si="0"/>
        <v>6.2703927996847302</v>
      </c>
      <c r="BX17" s="35">
        <f t="shared" si="0"/>
        <v>6.2703927996847302</v>
      </c>
      <c r="BY17" s="35">
        <f t="shared" si="0"/>
        <v>6.2703927996847302</v>
      </c>
      <c r="BZ17" s="2">
        <f t="shared" si="0"/>
        <v>2.5366328689020098E-2</v>
      </c>
      <c r="CA17" s="35">
        <f t="shared" si="0"/>
        <v>1.35156550270561E-2</v>
      </c>
      <c r="CB17" s="35">
        <f t="shared" si="0"/>
        <v>1.35156550270561E-2</v>
      </c>
      <c r="CC17" s="35">
        <f t="shared" si="0"/>
        <v>1.35156550270561E-2</v>
      </c>
      <c r="CD17" s="35">
        <f t="shared" si="0"/>
        <v>1.35156550270561E-2</v>
      </c>
      <c r="CE17" s="35">
        <f t="shared" si="1"/>
        <v>1.35156550270561E-2</v>
      </c>
      <c r="CF17" s="35">
        <f t="shared" si="1"/>
        <v>1.35156550270561E-2</v>
      </c>
      <c r="CG17" s="35">
        <f t="shared" si="1"/>
        <v>1.35156550270561E-2</v>
      </c>
      <c r="CH17" s="35">
        <f t="shared" si="1"/>
        <v>1.35156550270561E-2</v>
      </c>
      <c r="CI17" s="35">
        <f t="shared" si="1"/>
        <v>1.35156550270561E-2</v>
      </c>
      <c r="CJ17" s="35">
        <f t="shared" si="1"/>
        <v>1.35156550270561E-2</v>
      </c>
      <c r="CK17" s="35">
        <f t="shared" si="1"/>
        <v>1.35156550270561E-2</v>
      </c>
      <c r="CL17" s="35">
        <f t="shared" si="1"/>
        <v>1.35156550270561E-2</v>
      </c>
      <c r="CM17" s="35">
        <f t="shared" si="1"/>
        <v>1.35156550270561E-2</v>
      </c>
      <c r="CN17" s="35">
        <f t="shared" si="1"/>
        <v>15.2988</v>
      </c>
      <c r="CO17" s="35">
        <f t="shared" si="1"/>
        <v>0</v>
      </c>
      <c r="CP17" s="35">
        <f t="shared" si="1"/>
        <v>0</v>
      </c>
      <c r="CQ17" s="35">
        <f t="shared" si="1"/>
        <v>0</v>
      </c>
      <c r="CR17" s="35">
        <f t="shared" si="1"/>
        <v>0</v>
      </c>
      <c r="CS17" s="35">
        <f t="shared" si="1"/>
        <v>0</v>
      </c>
      <c r="CT17" s="35">
        <f t="shared" si="1"/>
        <v>0</v>
      </c>
      <c r="CU17" s="35">
        <f t="shared" si="1"/>
        <v>0</v>
      </c>
      <c r="CV17" s="35">
        <f t="shared" si="1"/>
        <v>0</v>
      </c>
      <c r="CW17" s="35">
        <f t="shared" si="1"/>
        <v>0</v>
      </c>
      <c r="CX17" s="35">
        <f t="shared" si="1"/>
        <v>0</v>
      </c>
      <c r="CY17" s="35">
        <f t="shared" si="1"/>
        <v>0</v>
      </c>
      <c r="CZ17" s="35">
        <f t="shared" si="1"/>
        <v>0</v>
      </c>
      <c r="DA17" s="35">
        <f t="shared" si="1"/>
        <v>0</v>
      </c>
      <c r="DB17" s="35">
        <f t="shared" si="1"/>
        <v>0</v>
      </c>
      <c r="DC17" s="35">
        <f t="shared" si="1"/>
        <v>0</v>
      </c>
      <c r="DD17" s="35">
        <f t="shared" si="1"/>
        <v>0</v>
      </c>
      <c r="DE17" s="35">
        <f t="shared" si="1"/>
        <v>0</v>
      </c>
      <c r="DF17" s="35">
        <f t="shared" si="1"/>
        <v>0</v>
      </c>
      <c r="DG17" s="35">
        <f t="shared" si="1"/>
        <v>0</v>
      </c>
      <c r="DH17" s="35">
        <f t="shared" si="1"/>
        <v>0</v>
      </c>
      <c r="DI17" s="35">
        <f t="shared" si="1"/>
        <v>0</v>
      </c>
      <c r="DJ17" s="35">
        <f t="shared" si="1"/>
        <v>0.1045</v>
      </c>
      <c r="DK17" s="35">
        <f t="shared" si="1"/>
        <v>0</v>
      </c>
      <c r="DL17" s="35">
        <f t="shared" si="1"/>
        <v>0</v>
      </c>
      <c r="DM17" s="35">
        <f t="shared" si="1"/>
        <v>0</v>
      </c>
      <c r="DN17" s="35">
        <f t="shared" si="1"/>
        <v>0</v>
      </c>
      <c r="DO17" s="35">
        <f t="shared" si="1"/>
        <v>0</v>
      </c>
      <c r="DP17" s="35">
        <f t="shared" si="1"/>
        <v>0</v>
      </c>
      <c r="DQ17" s="35">
        <f t="shared" si="1"/>
        <v>0</v>
      </c>
      <c r="DR17" s="35">
        <f t="shared" si="1"/>
        <v>0</v>
      </c>
      <c r="DS17" s="35">
        <f t="shared" si="1"/>
        <v>0</v>
      </c>
      <c r="DT17" s="35">
        <f t="shared" si="1"/>
        <v>0</v>
      </c>
      <c r="DU17" s="35">
        <f t="shared" si="1"/>
        <v>0</v>
      </c>
      <c r="DV17" s="35">
        <f t="shared" si="1"/>
        <v>0</v>
      </c>
      <c r="DW17" s="35">
        <f t="shared" si="1"/>
        <v>0</v>
      </c>
      <c r="DX17" s="35">
        <f t="shared" si="1"/>
        <v>0</v>
      </c>
      <c r="DY17" s="35">
        <f t="shared" si="1"/>
        <v>16.915596194146701</v>
      </c>
      <c r="DZ17" s="35">
        <f t="shared" si="1"/>
        <v>16.238350870749599</v>
      </c>
      <c r="EA17" s="35">
        <f t="shared" si="1"/>
        <v>16.238350870749599</v>
      </c>
      <c r="EB17" s="35">
        <f t="shared" si="1"/>
        <v>16.238350870749599</v>
      </c>
      <c r="EC17" s="35">
        <f t="shared" si="1"/>
        <v>16.238350870749599</v>
      </c>
      <c r="ED17" s="35">
        <f t="shared" si="1"/>
        <v>16.238350870749599</v>
      </c>
      <c r="EE17" s="35">
        <f t="shared" si="1"/>
        <v>16.238350870749599</v>
      </c>
      <c r="EF17" s="35">
        <f t="shared" si="1"/>
        <v>16.238350870749599</v>
      </c>
      <c r="EG17" s="35">
        <f t="shared" si="1"/>
        <v>16.238350870749599</v>
      </c>
      <c r="EH17" s="35">
        <f t="shared" si="1"/>
        <v>16.238350870749599</v>
      </c>
      <c r="EI17" s="35">
        <f t="shared" si="1"/>
        <v>16.238350870749599</v>
      </c>
      <c r="EJ17" s="35">
        <f t="shared" si="1"/>
        <v>16.238350870749599</v>
      </c>
      <c r="EK17" s="35">
        <f t="shared" si="1"/>
        <v>16.238350870749599</v>
      </c>
      <c r="EL17" s="35">
        <f t="shared" si="1"/>
        <v>16.238350870749599</v>
      </c>
      <c r="EM17" s="35">
        <f t="shared" si="1"/>
        <v>16.238350870749599</v>
      </c>
      <c r="EN17" s="35">
        <f t="shared" si="1"/>
        <v>16.238350870749599</v>
      </c>
      <c r="EO17" s="35">
        <f t="shared" si="1"/>
        <v>16.238350870749599</v>
      </c>
      <c r="EP17" s="35">
        <f t="shared" si="1"/>
        <v>16.238350870749599</v>
      </c>
      <c r="EQ17" s="35">
        <f t="shared" si="2"/>
        <v>1.5663</v>
      </c>
      <c r="ER17" s="35">
        <f t="shared" si="2"/>
        <v>0</v>
      </c>
      <c r="ES17" s="35">
        <f t="shared" si="2"/>
        <v>0</v>
      </c>
      <c r="ET17" s="35">
        <f t="shared" si="2"/>
        <v>0</v>
      </c>
      <c r="EU17" s="35">
        <f t="shared" si="2"/>
        <v>0</v>
      </c>
      <c r="EV17" s="35">
        <f t="shared" si="2"/>
        <v>0</v>
      </c>
      <c r="EW17" s="35">
        <f t="shared" si="2"/>
        <v>0</v>
      </c>
      <c r="EX17" s="35">
        <f t="shared" si="2"/>
        <v>0</v>
      </c>
      <c r="EY17" s="35">
        <f t="shared" si="2"/>
        <v>0</v>
      </c>
      <c r="EZ17" s="35">
        <f t="shared" si="2"/>
        <v>0</v>
      </c>
      <c r="FA17" s="35">
        <f t="shared" si="2"/>
        <v>0</v>
      </c>
      <c r="FB17" s="35">
        <f t="shared" si="2"/>
        <v>0</v>
      </c>
      <c r="FC17" s="35">
        <f t="shared" si="2"/>
        <v>0</v>
      </c>
      <c r="FD17" s="35">
        <f t="shared" si="2"/>
        <v>0</v>
      </c>
      <c r="FE17" s="35">
        <f t="shared" si="2"/>
        <v>9.7500000000000003E-2</v>
      </c>
      <c r="FF17" s="35">
        <f t="shared" si="2"/>
        <v>0</v>
      </c>
      <c r="FG17" s="35">
        <f t="shared" si="2"/>
        <v>0</v>
      </c>
      <c r="FH17" s="35">
        <f t="shared" si="2"/>
        <v>0</v>
      </c>
      <c r="FI17" s="35">
        <f t="shared" si="2"/>
        <v>0</v>
      </c>
      <c r="FJ17" s="35">
        <f t="shared" si="2"/>
        <v>0</v>
      </c>
      <c r="FK17" s="35">
        <f t="shared" si="2"/>
        <v>0</v>
      </c>
      <c r="FL17" s="35">
        <f t="shared" si="2"/>
        <v>0</v>
      </c>
      <c r="FM17" s="35">
        <f t="shared" si="2"/>
        <v>0</v>
      </c>
      <c r="FN17" s="35">
        <f t="shared" si="2"/>
        <v>0</v>
      </c>
      <c r="FO17" s="35">
        <f t="shared" si="2"/>
        <v>0</v>
      </c>
      <c r="FP17" s="35">
        <f t="shared" si="2"/>
        <v>0</v>
      </c>
      <c r="FQ17" s="35">
        <f t="shared" si="2"/>
        <v>0</v>
      </c>
      <c r="FR17" s="35">
        <f t="shared" si="2"/>
        <v>0</v>
      </c>
      <c r="FS17" s="35">
        <f t="shared" si="2"/>
        <v>0</v>
      </c>
      <c r="FT17" s="35">
        <f t="shared" si="2"/>
        <v>0</v>
      </c>
      <c r="FU17" s="35">
        <f t="shared" si="2"/>
        <v>0</v>
      </c>
      <c r="FV17" s="35">
        <f t="shared" si="2"/>
        <v>0</v>
      </c>
      <c r="FW17" s="35">
        <f t="shared" si="2"/>
        <v>1.8534501655226401</v>
      </c>
      <c r="FX17" s="35">
        <f t="shared" si="2"/>
        <v>1.69774861166</v>
      </c>
      <c r="FY17" s="35">
        <f t="shared" si="2"/>
        <v>1.69774861166</v>
      </c>
      <c r="FZ17" s="35">
        <f t="shared" si="2"/>
        <v>1.69774861166</v>
      </c>
      <c r="GA17" s="35">
        <f t="shared" si="2"/>
        <v>1.69774861166</v>
      </c>
      <c r="GB17" s="35">
        <f t="shared" si="2"/>
        <v>1.69774861166</v>
      </c>
      <c r="GC17" s="35">
        <f t="shared" si="2"/>
        <v>1.69774861166</v>
      </c>
      <c r="GD17" s="35">
        <f t="shared" si="2"/>
        <v>1.69774861166</v>
      </c>
      <c r="GE17" s="35">
        <f t="shared" si="2"/>
        <v>1.69774861166</v>
      </c>
      <c r="GF17" s="35">
        <f t="shared" si="2"/>
        <v>1.69774861166</v>
      </c>
      <c r="GG17" s="35">
        <f t="shared" si="2"/>
        <v>1.69774861166</v>
      </c>
      <c r="GH17" s="35">
        <f t="shared" si="2"/>
        <v>1.69774861166</v>
      </c>
      <c r="GI17" s="35">
        <f t="shared" si="2"/>
        <v>1.69774861166</v>
      </c>
      <c r="GJ17" s="35">
        <f t="shared" si="2"/>
        <v>1.69774861166</v>
      </c>
      <c r="GK17" s="35">
        <f t="shared" si="2"/>
        <v>1.69774861166</v>
      </c>
      <c r="GL17" s="35">
        <f t="shared" si="2"/>
        <v>0</v>
      </c>
      <c r="GM17" s="35">
        <f t="shared" si="2"/>
        <v>0</v>
      </c>
      <c r="GN17" s="35">
        <f t="shared" si="2"/>
        <v>0</v>
      </c>
      <c r="GO17" s="35">
        <f t="shared" si="2"/>
        <v>0</v>
      </c>
      <c r="GP17" s="35">
        <f t="shared" si="2"/>
        <v>0</v>
      </c>
      <c r="GQ17" s="35">
        <f t="shared" si="2"/>
        <v>0</v>
      </c>
      <c r="GR17" s="35">
        <f t="shared" si="2"/>
        <v>0</v>
      </c>
      <c r="GS17" s="35">
        <f t="shared" si="2"/>
        <v>0</v>
      </c>
      <c r="GT17" s="35">
        <f t="shared" si="2"/>
        <v>0</v>
      </c>
      <c r="GU17" s="35">
        <f t="shared" si="2"/>
        <v>0</v>
      </c>
      <c r="GV17" s="35">
        <f t="shared" si="2"/>
        <v>0</v>
      </c>
      <c r="GW17" s="35">
        <f t="shared" si="2"/>
        <v>0</v>
      </c>
      <c r="GX17" s="35">
        <f t="shared" si="2"/>
        <v>1030.4544000000001</v>
      </c>
      <c r="GY17" s="35">
        <f t="shared" si="2"/>
        <v>0</v>
      </c>
      <c r="GZ17" s="35">
        <f t="shared" si="2"/>
        <v>0</v>
      </c>
      <c r="HA17" s="35">
        <f t="shared" si="2"/>
        <v>0</v>
      </c>
      <c r="HB17" s="35">
        <f t="shared" si="2"/>
        <v>0</v>
      </c>
      <c r="HC17" s="35">
        <f t="shared" si="3"/>
        <v>0</v>
      </c>
      <c r="HD17" s="35">
        <f t="shared" si="3"/>
        <v>0</v>
      </c>
      <c r="HE17" s="35">
        <f t="shared" si="3"/>
        <v>0</v>
      </c>
      <c r="HF17" s="35">
        <f t="shared" si="3"/>
        <v>0</v>
      </c>
      <c r="HG17" s="35">
        <f t="shared" si="3"/>
        <v>0</v>
      </c>
      <c r="HH17" s="35">
        <f t="shared" si="3"/>
        <v>0</v>
      </c>
      <c r="HI17" s="35">
        <f t="shared" si="3"/>
        <v>0</v>
      </c>
      <c r="HJ17" s="35">
        <f t="shared" si="3"/>
        <v>0</v>
      </c>
      <c r="HK17" s="35">
        <f t="shared" si="3"/>
        <v>0</v>
      </c>
      <c r="HL17" s="35">
        <f t="shared" si="3"/>
        <v>0</v>
      </c>
      <c r="HM17" s="35">
        <f t="shared" si="3"/>
        <v>0</v>
      </c>
      <c r="HN17" s="35">
        <f t="shared" si="3"/>
        <v>0</v>
      </c>
      <c r="HO17" s="35">
        <f t="shared" si="3"/>
        <v>1030.4544000000001</v>
      </c>
      <c r="HP17" s="35">
        <f t="shared" si="3"/>
        <v>0</v>
      </c>
      <c r="HQ17" s="35">
        <f t="shared" si="3"/>
        <v>0</v>
      </c>
      <c r="HR17" s="35">
        <f t="shared" si="3"/>
        <v>0</v>
      </c>
      <c r="HS17" s="35">
        <f t="shared" si="3"/>
        <v>0</v>
      </c>
      <c r="HT17" s="35">
        <f t="shared" si="3"/>
        <v>0</v>
      </c>
      <c r="HU17" s="35">
        <f t="shared" si="3"/>
        <v>0</v>
      </c>
      <c r="HV17" s="35">
        <f t="shared" si="3"/>
        <v>0</v>
      </c>
      <c r="HW17" s="35">
        <f t="shared" si="3"/>
        <v>0</v>
      </c>
      <c r="HX17" s="35">
        <f t="shared" si="3"/>
        <v>0</v>
      </c>
      <c r="HY17" s="35">
        <f t="shared" si="3"/>
        <v>0</v>
      </c>
      <c r="HZ17" s="35">
        <f t="shared" si="3"/>
        <v>0</v>
      </c>
      <c r="IA17" s="35">
        <f t="shared" si="3"/>
        <v>0.2112</v>
      </c>
      <c r="IB17" s="35">
        <f t="shared" si="3"/>
        <v>0</v>
      </c>
      <c r="IC17" s="35">
        <f t="shared" si="3"/>
        <v>0</v>
      </c>
      <c r="ID17" s="35">
        <f t="shared" si="3"/>
        <v>0</v>
      </c>
      <c r="IE17" s="35">
        <f t="shared" si="3"/>
        <v>0</v>
      </c>
      <c r="IF17" s="35">
        <f t="shared" si="3"/>
        <v>0</v>
      </c>
      <c r="IG17" s="35">
        <f t="shared" si="3"/>
        <v>0</v>
      </c>
      <c r="IH17" s="35">
        <f t="shared" si="3"/>
        <v>0</v>
      </c>
      <c r="II17" s="35">
        <f t="shared" si="3"/>
        <v>0</v>
      </c>
      <c r="IJ17" s="35">
        <f t="shared" si="3"/>
        <v>0</v>
      </c>
      <c r="IK17" s="35">
        <f t="shared" si="3"/>
        <v>0</v>
      </c>
      <c r="IL17" s="35">
        <f t="shared" si="3"/>
        <v>0</v>
      </c>
      <c r="IM17" s="35">
        <f t="shared" si="3"/>
        <v>0</v>
      </c>
      <c r="IN17" s="35">
        <f t="shared" si="3"/>
        <v>0</v>
      </c>
      <c r="IO17" s="35">
        <f t="shared" si="3"/>
        <v>0</v>
      </c>
      <c r="IP17" s="35">
        <f t="shared" si="3"/>
        <v>0</v>
      </c>
      <c r="IQ17" s="35">
        <f t="shared" si="3"/>
        <v>4.0399999999999998E-2</v>
      </c>
      <c r="IR17" s="35">
        <f t="shared" si="3"/>
        <v>0</v>
      </c>
      <c r="IS17" s="35">
        <f t="shared" si="3"/>
        <v>0</v>
      </c>
      <c r="IT17" s="35">
        <f t="shared" si="3"/>
        <v>0</v>
      </c>
      <c r="IU17" s="35">
        <f t="shared" si="3"/>
        <v>0</v>
      </c>
      <c r="IV17" s="35">
        <f t="shared" si="3"/>
        <v>0</v>
      </c>
      <c r="IW17" s="35">
        <f t="shared" si="3"/>
        <v>0</v>
      </c>
      <c r="IX17" s="35">
        <f t="shared" si="3"/>
        <v>0</v>
      </c>
      <c r="IY17" s="35">
        <f t="shared" si="3"/>
        <v>0</v>
      </c>
      <c r="IZ17" s="35">
        <f t="shared" si="3"/>
        <v>0</v>
      </c>
      <c r="JA17" s="35">
        <f t="shared" si="3"/>
        <v>0</v>
      </c>
      <c r="JB17" s="35">
        <f t="shared" si="3"/>
        <v>0</v>
      </c>
      <c r="JC17" s="35">
        <f t="shared" si="3"/>
        <v>0</v>
      </c>
      <c r="JD17" s="35">
        <f t="shared" si="3"/>
        <v>0</v>
      </c>
      <c r="JE17" s="53">
        <f t="shared" si="3"/>
        <v>1804.0880872244829</v>
      </c>
    </row>
    <row r="18" spans="1:267" ht="12.75" thickBot="1">
      <c r="A18" s="71" t="str">
        <f>A14</f>
        <v>2027</v>
      </c>
      <c r="B18" s="72"/>
      <c r="C18" s="72"/>
      <c r="D18" s="72"/>
      <c r="E18" s="72"/>
      <c r="F18" s="72"/>
      <c r="G18" s="72"/>
      <c r="H18" s="72"/>
      <c r="I18" s="20"/>
      <c r="J18" s="20"/>
      <c r="K18" s="20"/>
      <c r="L18" s="20"/>
      <c r="M18" s="20"/>
      <c r="N18" s="20"/>
      <c r="O18" s="20"/>
      <c r="P18" s="12"/>
      <c r="Q18" s="12"/>
      <c r="R18" s="36">
        <f t="shared" si="4"/>
        <v>5.8409955808633202E-2</v>
      </c>
      <c r="S18" s="36">
        <f t="shared" ref="S18:CD18" si="5">S10+S14</f>
        <v>5.8409955808633202E-2</v>
      </c>
      <c r="T18" s="36">
        <f t="shared" si="5"/>
        <v>5.8409955808633202E-2</v>
      </c>
      <c r="U18" s="36">
        <f t="shared" si="5"/>
        <v>5.8409955808633202E-2</v>
      </c>
      <c r="V18" s="36">
        <f t="shared" si="5"/>
        <v>5.8409955808633202E-2</v>
      </c>
      <c r="W18" s="36">
        <f t="shared" si="5"/>
        <v>5.8409955808633202E-2</v>
      </c>
      <c r="X18" s="36">
        <f t="shared" si="5"/>
        <v>5.8409955808633202E-2</v>
      </c>
      <c r="Y18" s="36">
        <f t="shared" si="5"/>
        <v>5.8409955808633202E-2</v>
      </c>
      <c r="Z18" s="36">
        <f t="shared" si="5"/>
        <v>5.8409955808633202E-2</v>
      </c>
      <c r="AA18" s="36">
        <f t="shared" si="5"/>
        <v>5.8409955808633202E-2</v>
      </c>
      <c r="AB18" s="36">
        <f t="shared" si="5"/>
        <v>5.8409955808633202E-2</v>
      </c>
      <c r="AC18" s="36">
        <f t="shared" si="5"/>
        <v>5.8409955808633202E-2</v>
      </c>
      <c r="AD18" s="36">
        <f t="shared" si="5"/>
        <v>5.8409955808633202E-2</v>
      </c>
      <c r="AE18" s="36">
        <f t="shared" si="5"/>
        <v>5.8409955808633202E-2</v>
      </c>
      <c r="AF18" s="36">
        <f t="shared" si="5"/>
        <v>5.8409955808633202E-2</v>
      </c>
      <c r="AG18" s="36">
        <f t="shared" si="5"/>
        <v>5.8409955808633202E-2</v>
      </c>
      <c r="AH18" s="36">
        <f t="shared" si="5"/>
        <v>5.8409955808633202E-2</v>
      </c>
      <c r="AI18" s="36">
        <f t="shared" si="5"/>
        <v>5.8409955808633202E-2</v>
      </c>
      <c r="AJ18" s="36">
        <f t="shared" si="5"/>
        <v>0.45488408372181099</v>
      </c>
      <c r="AK18" s="36">
        <f t="shared" si="5"/>
        <v>0.45488408372181099</v>
      </c>
      <c r="AL18" s="36">
        <f t="shared" si="5"/>
        <v>0.45488408372181099</v>
      </c>
      <c r="AM18" s="36">
        <f t="shared" si="5"/>
        <v>0.45488408372181099</v>
      </c>
      <c r="AN18" s="36">
        <f t="shared" si="5"/>
        <v>0.45488408372181099</v>
      </c>
      <c r="AO18" s="36">
        <f t="shared" si="5"/>
        <v>0.45488408372181099</v>
      </c>
      <c r="AP18" s="36">
        <f t="shared" si="5"/>
        <v>0.45488408372181099</v>
      </c>
      <c r="AQ18" s="36">
        <f t="shared" si="5"/>
        <v>0.45488408372181099</v>
      </c>
      <c r="AR18" s="36">
        <f t="shared" si="5"/>
        <v>0.45488408372181099</v>
      </c>
      <c r="AS18" s="36">
        <f t="shared" si="5"/>
        <v>0.45488408372181099</v>
      </c>
      <c r="AT18" s="36">
        <f t="shared" si="5"/>
        <v>0.45488408372181099</v>
      </c>
      <c r="AU18" s="36">
        <f t="shared" si="5"/>
        <v>0.45488408372181099</v>
      </c>
      <c r="AV18" s="36">
        <f t="shared" si="5"/>
        <v>0.45488408372181099</v>
      </c>
      <c r="AW18" s="36">
        <f t="shared" si="5"/>
        <v>0.45488408372181099</v>
      </c>
      <c r="AX18" s="36">
        <f t="shared" si="5"/>
        <v>0.45488408372181099</v>
      </c>
      <c r="AY18" s="36">
        <f t="shared" si="5"/>
        <v>0.45488408372181099</v>
      </c>
      <c r="AZ18" s="36">
        <f t="shared" si="5"/>
        <v>0.45488408372181099</v>
      </c>
      <c r="BA18" s="36">
        <f t="shared" si="5"/>
        <v>1.3856015031641999</v>
      </c>
      <c r="BB18" s="36">
        <f t="shared" si="5"/>
        <v>1.3856015031641999</v>
      </c>
      <c r="BC18" s="36">
        <f t="shared" si="5"/>
        <v>1.3856015031641999</v>
      </c>
      <c r="BD18" s="36">
        <f t="shared" si="5"/>
        <v>1.3856015031641999</v>
      </c>
      <c r="BE18" s="36">
        <f t="shared" si="5"/>
        <v>1.3856015031641999</v>
      </c>
      <c r="BF18" s="36">
        <f t="shared" si="5"/>
        <v>1.3856015031641999</v>
      </c>
      <c r="BG18" s="36">
        <f t="shared" si="5"/>
        <v>1.3856015031641999</v>
      </c>
      <c r="BH18" s="36">
        <f t="shared" si="5"/>
        <v>1.3856015031641999</v>
      </c>
      <c r="BI18" s="36">
        <f t="shared" si="5"/>
        <v>1.3856015031641999</v>
      </c>
      <c r="BJ18" s="36">
        <f t="shared" si="5"/>
        <v>1.3856015031641999</v>
      </c>
      <c r="BK18" s="36">
        <f t="shared" si="5"/>
        <v>1.3856015031641999</v>
      </c>
      <c r="BL18" s="36">
        <f t="shared" si="5"/>
        <v>1.3856015031641999</v>
      </c>
      <c r="BM18" s="36">
        <f t="shared" si="5"/>
        <v>1.3856015031641999</v>
      </c>
      <c r="BN18" s="36">
        <f t="shared" si="5"/>
        <v>1.3856015031641999</v>
      </c>
      <c r="BO18" s="36">
        <f t="shared" si="5"/>
        <v>1.3856015031641999</v>
      </c>
      <c r="BP18" s="36">
        <f t="shared" si="5"/>
        <v>1.3856015031641999</v>
      </c>
      <c r="BQ18" s="36">
        <f t="shared" si="5"/>
        <v>1.3856015031641999</v>
      </c>
      <c r="BR18" s="36">
        <f t="shared" si="5"/>
        <v>1.3856015031641999</v>
      </c>
      <c r="BS18" s="36">
        <f t="shared" si="5"/>
        <v>1.3856015031641999</v>
      </c>
      <c r="BT18" s="36">
        <f t="shared" si="5"/>
        <v>1.3856015031641999</v>
      </c>
      <c r="BU18" s="36">
        <f t="shared" si="5"/>
        <v>1.3856015031641999</v>
      </c>
      <c r="BV18" s="36">
        <f t="shared" si="5"/>
        <v>1.3856015031641999</v>
      </c>
      <c r="BW18" s="36">
        <f t="shared" si="5"/>
        <v>1.3856015031641999</v>
      </c>
      <c r="BX18" s="36">
        <f t="shared" si="5"/>
        <v>1.3856015031641999</v>
      </c>
      <c r="BY18" s="36">
        <f t="shared" si="5"/>
        <v>1.3856015031641999</v>
      </c>
      <c r="BZ18" s="50">
        <f t="shared" si="5"/>
        <v>2.6855044037748898E-3</v>
      </c>
      <c r="CA18" s="36">
        <f t="shared" si="5"/>
        <v>2.6855044037748898E-3</v>
      </c>
      <c r="CB18" s="36">
        <f t="shared" si="5"/>
        <v>2.6855044037748898E-3</v>
      </c>
      <c r="CC18" s="36">
        <f t="shared" si="5"/>
        <v>2.6855044037748898E-3</v>
      </c>
      <c r="CD18" s="36">
        <f t="shared" si="5"/>
        <v>2.6855044037748898E-3</v>
      </c>
      <c r="CE18" s="36">
        <f t="shared" si="1"/>
        <v>2.6855044037748898E-3</v>
      </c>
      <c r="CF18" s="36">
        <f t="shared" si="1"/>
        <v>2.6855044037748898E-3</v>
      </c>
      <c r="CG18" s="36">
        <f t="shared" si="1"/>
        <v>2.6855044037748898E-3</v>
      </c>
      <c r="CH18" s="36">
        <f t="shared" si="1"/>
        <v>2.6855044037748898E-3</v>
      </c>
      <c r="CI18" s="36">
        <f t="shared" si="1"/>
        <v>2.6855044037748898E-3</v>
      </c>
      <c r="CJ18" s="36">
        <f t="shared" si="1"/>
        <v>2.6855044037748898E-3</v>
      </c>
      <c r="CK18" s="36">
        <f t="shared" si="1"/>
        <v>2.6855044037748898E-3</v>
      </c>
      <c r="CL18" s="36">
        <f t="shared" si="1"/>
        <v>2.6855044037748898E-3</v>
      </c>
      <c r="CM18" s="36">
        <f t="shared" si="1"/>
        <v>2.6855044037748898E-3</v>
      </c>
      <c r="CN18" s="36">
        <f t="shared" si="1"/>
        <v>7.1081000000000003</v>
      </c>
      <c r="CO18" s="36">
        <f t="shared" si="1"/>
        <v>0</v>
      </c>
      <c r="CP18" s="36">
        <f t="shared" si="1"/>
        <v>0</v>
      </c>
      <c r="CQ18" s="36">
        <f t="shared" si="1"/>
        <v>0</v>
      </c>
      <c r="CR18" s="36">
        <f t="shared" si="1"/>
        <v>0</v>
      </c>
      <c r="CS18" s="36">
        <f t="shared" si="1"/>
        <v>0</v>
      </c>
      <c r="CT18" s="36">
        <f t="shared" si="1"/>
        <v>0</v>
      </c>
      <c r="CU18" s="36">
        <f t="shared" si="1"/>
        <v>0</v>
      </c>
      <c r="CV18" s="36">
        <f t="shared" si="1"/>
        <v>0</v>
      </c>
      <c r="CW18" s="36">
        <f t="shared" si="1"/>
        <v>0</v>
      </c>
      <c r="CX18" s="36">
        <f t="shared" si="1"/>
        <v>0</v>
      </c>
      <c r="CY18" s="36">
        <f t="shared" si="1"/>
        <v>0</v>
      </c>
      <c r="CZ18" s="36">
        <f t="shared" si="1"/>
        <v>0</v>
      </c>
      <c r="DA18" s="36">
        <f t="shared" si="1"/>
        <v>0</v>
      </c>
      <c r="DB18" s="36">
        <f t="shared" si="1"/>
        <v>0</v>
      </c>
      <c r="DC18" s="36">
        <f t="shared" si="1"/>
        <v>0</v>
      </c>
      <c r="DD18" s="36">
        <f t="shared" si="1"/>
        <v>0</v>
      </c>
      <c r="DE18" s="36">
        <f t="shared" si="1"/>
        <v>0</v>
      </c>
      <c r="DF18" s="36">
        <f t="shared" si="1"/>
        <v>0</v>
      </c>
      <c r="DG18" s="36">
        <f t="shared" si="1"/>
        <v>0</v>
      </c>
      <c r="DH18" s="36">
        <f t="shared" si="1"/>
        <v>0</v>
      </c>
      <c r="DI18" s="36">
        <f t="shared" si="1"/>
        <v>0</v>
      </c>
      <c r="DJ18" s="36">
        <f t="shared" si="1"/>
        <v>3.2500000000000001E-2</v>
      </c>
      <c r="DK18" s="36">
        <f t="shared" si="1"/>
        <v>0</v>
      </c>
      <c r="DL18" s="36">
        <f t="shared" si="1"/>
        <v>0</v>
      </c>
      <c r="DM18" s="36">
        <f t="shared" si="1"/>
        <v>0</v>
      </c>
      <c r="DN18" s="36">
        <f t="shared" si="1"/>
        <v>0</v>
      </c>
      <c r="DO18" s="36">
        <f t="shared" si="1"/>
        <v>0</v>
      </c>
      <c r="DP18" s="36">
        <f t="shared" si="1"/>
        <v>0</v>
      </c>
      <c r="DQ18" s="36">
        <f t="shared" si="1"/>
        <v>0</v>
      </c>
      <c r="DR18" s="36">
        <f t="shared" si="1"/>
        <v>0</v>
      </c>
      <c r="DS18" s="36">
        <f t="shared" si="1"/>
        <v>0</v>
      </c>
      <c r="DT18" s="36">
        <f t="shared" si="1"/>
        <v>0</v>
      </c>
      <c r="DU18" s="36">
        <f t="shared" si="1"/>
        <v>0</v>
      </c>
      <c r="DV18" s="36">
        <f t="shared" si="1"/>
        <v>0</v>
      </c>
      <c r="DW18" s="36">
        <f t="shared" si="1"/>
        <v>0</v>
      </c>
      <c r="DX18" s="36">
        <f t="shared" si="1"/>
        <v>0</v>
      </c>
      <c r="DY18" s="36">
        <f t="shared" si="1"/>
        <v>7.4193593244827598</v>
      </c>
      <c r="DZ18" s="36">
        <f t="shared" si="1"/>
        <v>7.4216864855216604</v>
      </c>
      <c r="EA18" s="36">
        <f t="shared" si="1"/>
        <v>7.4216864855216604</v>
      </c>
      <c r="EB18" s="36">
        <f t="shared" si="1"/>
        <v>7.4216864855216604</v>
      </c>
      <c r="EC18" s="36">
        <f t="shared" si="1"/>
        <v>7.4216864855216604</v>
      </c>
      <c r="ED18" s="36">
        <f t="shared" si="1"/>
        <v>7.4216864855216604</v>
      </c>
      <c r="EE18" s="36">
        <f t="shared" si="1"/>
        <v>7.4216864855216604</v>
      </c>
      <c r="EF18" s="36">
        <f t="shared" si="1"/>
        <v>7.4216864855216604</v>
      </c>
      <c r="EG18" s="36">
        <f t="shared" si="1"/>
        <v>7.4216864855216604</v>
      </c>
      <c r="EH18" s="36">
        <f t="shared" si="1"/>
        <v>7.4216864855216604</v>
      </c>
      <c r="EI18" s="36">
        <f t="shared" si="1"/>
        <v>7.4216864855216604</v>
      </c>
      <c r="EJ18" s="36">
        <f t="shared" si="1"/>
        <v>7.4216864855216604</v>
      </c>
      <c r="EK18" s="36">
        <f t="shared" si="1"/>
        <v>7.4216864855216604</v>
      </c>
      <c r="EL18" s="36">
        <f t="shared" si="1"/>
        <v>7.4216864855216604</v>
      </c>
      <c r="EM18" s="36">
        <f t="shared" si="1"/>
        <v>7.4216864855216604</v>
      </c>
      <c r="EN18" s="36">
        <f t="shared" si="1"/>
        <v>7.4216864855216604</v>
      </c>
      <c r="EO18" s="36">
        <f t="shared" si="1"/>
        <v>7.4216864855216604</v>
      </c>
      <c r="EP18" s="36">
        <f t="shared" si="1"/>
        <v>7.4216864855216604</v>
      </c>
      <c r="EQ18" s="36">
        <f t="shared" si="2"/>
        <v>0.72629999999999995</v>
      </c>
      <c r="ER18" s="36">
        <f t="shared" si="2"/>
        <v>0</v>
      </c>
      <c r="ES18" s="36">
        <f t="shared" si="2"/>
        <v>0</v>
      </c>
      <c r="ET18" s="36">
        <f t="shared" si="2"/>
        <v>0</v>
      </c>
      <c r="EU18" s="36">
        <f t="shared" si="2"/>
        <v>0</v>
      </c>
      <c r="EV18" s="36">
        <f t="shared" si="2"/>
        <v>0</v>
      </c>
      <c r="EW18" s="36">
        <f t="shared" si="2"/>
        <v>0</v>
      </c>
      <c r="EX18" s="36">
        <f t="shared" si="2"/>
        <v>0</v>
      </c>
      <c r="EY18" s="36">
        <f t="shared" si="2"/>
        <v>0</v>
      </c>
      <c r="EZ18" s="36">
        <f t="shared" si="2"/>
        <v>0</v>
      </c>
      <c r="FA18" s="36">
        <f t="shared" si="2"/>
        <v>0</v>
      </c>
      <c r="FB18" s="36">
        <f t="shared" si="2"/>
        <v>0</v>
      </c>
      <c r="FC18" s="36">
        <f t="shared" si="2"/>
        <v>0</v>
      </c>
      <c r="FD18" s="36">
        <f t="shared" si="2"/>
        <v>0</v>
      </c>
      <c r="FE18" s="36">
        <f t="shared" si="2"/>
        <v>3.0700000000000002E-2</v>
      </c>
      <c r="FF18" s="36">
        <f t="shared" si="2"/>
        <v>0</v>
      </c>
      <c r="FG18" s="36">
        <f t="shared" si="2"/>
        <v>0</v>
      </c>
      <c r="FH18" s="36">
        <f t="shared" si="2"/>
        <v>0</v>
      </c>
      <c r="FI18" s="36">
        <f t="shared" si="2"/>
        <v>0</v>
      </c>
      <c r="FJ18" s="36">
        <f t="shared" si="2"/>
        <v>0</v>
      </c>
      <c r="FK18" s="36">
        <f t="shared" si="2"/>
        <v>0</v>
      </c>
      <c r="FL18" s="36">
        <f t="shared" si="2"/>
        <v>0</v>
      </c>
      <c r="FM18" s="36">
        <f t="shared" si="2"/>
        <v>0</v>
      </c>
      <c r="FN18" s="36">
        <f t="shared" si="2"/>
        <v>0</v>
      </c>
      <c r="FO18" s="36">
        <f t="shared" si="2"/>
        <v>0</v>
      </c>
      <c r="FP18" s="36">
        <f t="shared" si="2"/>
        <v>0</v>
      </c>
      <c r="FQ18" s="36">
        <f t="shared" si="2"/>
        <v>0</v>
      </c>
      <c r="FR18" s="36">
        <f t="shared" si="2"/>
        <v>0</v>
      </c>
      <c r="FS18" s="36">
        <f t="shared" si="2"/>
        <v>0</v>
      </c>
      <c r="FT18" s="36">
        <f t="shared" si="2"/>
        <v>0</v>
      </c>
      <c r="FU18" s="36">
        <f t="shared" si="2"/>
        <v>0</v>
      </c>
      <c r="FV18" s="36">
        <f t="shared" si="2"/>
        <v>0</v>
      </c>
      <c r="FW18" s="36">
        <f t="shared" si="2"/>
        <v>0.76125227563851705</v>
      </c>
      <c r="FX18" s="36">
        <f t="shared" si="2"/>
        <v>0.76303478196618801</v>
      </c>
      <c r="FY18" s="36">
        <f t="shared" si="2"/>
        <v>0.76303478196618801</v>
      </c>
      <c r="FZ18" s="36">
        <f t="shared" si="2"/>
        <v>0.76303478196618801</v>
      </c>
      <c r="GA18" s="36">
        <f t="shared" si="2"/>
        <v>0.76303478196618801</v>
      </c>
      <c r="GB18" s="36">
        <f t="shared" si="2"/>
        <v>0.76303478196618801</v>
      </c>
      <c r="GC18" s="36">
        <f t="shared" si="2"/>
        <v>0.76303478196618801</v>
      </c>
      <c r="GD18" s="36">
        <f t="shared" si="2"/>
        <v>0.76303478196618801</v>
      </c>
      <c r="GE18" s="36">
        <f t="shared" si="2"/>
        <v>0.76303478196618801</v>
      </c>
      <c r="GF18" s="36">
        <f t="shared" si="2"/>
        <v>0.76303478196618801</v>
      </c>
      <c r="GG18" s="36">
        <f t="shared" si="2"/>
        <v>0.76303478196618801</v>
      </c>
      <c r="GH18" s="36">
        <f t="shared" si="2"/>
        <v>0.76303478196618801</v>
      </c>
      <c r="GI18" s="36">
        <f t="shared" si="2"/>
        <v>0.76303478196618801</v>
      </c>
      <c r="GJ18" s="36">
        <f t="shared" si="2"/>
        <v>0.76303478196618801</v>
      </c>
      <c r="GK18" s="36">
        <f t="shared" si="2"/>
        <v>0.76303478196618801</v>
      </c>
      <c r="GL18" s="36">
        <f t="shared" si="2"/>
        <v>0</v>
      </c>
      <c r="GM18" s="36">
        <f t="shared" si="2"/>
        <v>0</v>
      </c>
      <c r="GN18" s="36">
        <f t="shared" si="2"/>
        <v>0</v>
      </c>
      <c r="GO18" s="36">
        <f t="shared" si="2"/>
        <v>0</v>
      </c>
      <c r="GP18" s="36">
        <f t="shared" si="2"/>
        <v>0</v>
      </c>
      <c r="GQ18" s="36">
        <f t="shared" si="2"/>
        <v>0</v>
      </c>
      <c r="GR18" s="36">
        <f t="shared" si="2"/>
        <v>0</v>
      </c>
      <c r="GS18" s="36">
        <f t="shared" si="2"/>
        <v>0</v>
      </c>
      <c r="GT18" s="36">
        <f t="shared" si="2"/>
        <v>0</v>
      </c>
      <c r="GU18" s="36">
        <f t="shared" si="2"/>
        <v>0</v>
      </c>
      <c r="GV18" s="36">
        <f t="shared" si="2"/>
        <v>0</v>
      </c>
      <c r="GW18" s="36">
        <f t="shared" si="2"/>
        <v>0</v>
      </c>
      <c r="GX18" s="36">
        <f t="shared" si="2"/>
        <v>288.52710000000002</v>
      </c>
      <c r="GY18" s="36">
        <f t="shared" si="2"/>
        <v>0</v>
      </c>
      <c r="GZ18" s="36">
        <f t="shared" si="2"/>
        <v>0</v>
      </c>
      <c r="HA18" s="36">
        <f t="shared" si="2"/>
        <v>0</v>
      </c>
      <c r="HB18" s="36">
        <f t="shared" si="2"/>
        <v>0</v>
      </c>
      <c r="HC18" s="36">
        <f t="shared" si="3"/>
        <v>0</v>
      </c>
      <c r="HD18" s="36">
        <f t="shared" si="3"/>
        <v>0</v>
      </c>
      <c r="HE18" s="36">
        <f t="shared" si="3"/>
        <v>0</v>
      </c>
      <c r="HF18" s="36">
        <f t="shared" si="3"/>
        <v>0</v>
      </c>
      <c r="HG18" s="36">
        <f t="shared" si="3"/>
        <v>0</v>
      </c>
      <c r="HH18" s="36">
        <f t="shared" si="3"/>
        <v>0</v>
      </c>
      <c r="HI18" s="36">
        <f t="shared" si="3"/>
        <v>0</v>
      </c>
      <c r="HJ18" s="36">
        <f t="shared" si="3"/>
        <v>0</v>
      </c>
      <c r="HK18" s="36">
        <f t="shared" si="3"/>
        <v>0</v>
      </c>
      <c r="HL18" s="36">
        <f t="shared" si="3"/>
        <v>0</v>
      </c>
      <c r="HM18" s="36">
        <f t="shared" si="3"/>
        <v>0</v>
      </c>
      <c r="HN18" s="36">
        <f t="shared" si="3"/>
        <v>0</v>
      </c>
      <c r="HO18" s="36">
        <f t="shared" si="3"/>
        <v>288.52710000000002</v>
      </c>
      <c r="HP18" s="36">
        <f t="shared" si="3"/>
        <v>0</v>
      </c>
      <c r="HQ18" s="36">
        <f t="shared" si="3"/>
        <v>0</v>
      </c>
      <c r="HR18" s="36">
        <f t="shared" si="3"/>
        <v>0</v>
      </c>
      <c r="HS18" s="36">
        <f t="shared" si="3"/>
        <v>0</v>
      </c>
      <c r="HT18" s="36">
        <f t="shared" si="3"/>
        <v>0</v>
      </c>
      <c r="HU18" s="36">
        <f t="shared" si="3"/>
        <v>0</v>
      </c>
      <c r="HV18" s="36">
        <f t="shared" si="3"/>
        <v>0</v>
      </c>
      <c r="HW18" s="36">
        <f t="shared" si="3"/>
        <v>0</v>
      </c>
      <c r="HX18" s="36">
        <f t="shared" si="3"/>
        <v>0</v>
      </c>
      <c r="HY18" s="36">
        <f t="shared" si="3"/>
        <v>0</v>
      </c>
      <c r="HZ18" s="36">
        <f t="shared" si="3"/>
        <v>0</v>
      </c>
      <c r="IA18" s="36">
        <f t="shared" si="3"/>
        <v>4.41E-2</v>
      </c>
      <c r="IB18" s="36">
        <f t="shared" si="3"/>
        <v>0</v>
      </c>
      <c r="IC18" s="36">
        <f t="shared" si="3"/>
        <v>0</v>
      </c>
      <c r="ID18" s="36">
        <f t="shared" si="3"/>
        <v>0</v>
      </c>
      <c r="IE18" s="36">
        <f t="shared" si="3"/>
        <v>0</v>
      </c>
      <c r="IF18" s="36">
        <f t="shared" si="3"/>
        <v>0</v>
      </c>
      <c r="IG18" s="36">
        <f t="shared" si="3"/>
        <v>0</v>
      </c>
      <c r="IH18" s="36">
        <f t="shared" si="3"/>
        <v>0</v>
      </c>
      <c r="II18" s="36">
        <f t="shared" si="3"/>
        <v>0</v>
      </c>
      <c r="IJ18" s="36">
        <f t="shared" si="3"/>
        <v>0</v>
      </c>
      <c r="IK18" s="36">
        <f t="shared" si="3"/>
        <v>0</v>
      </c>
      <c r="IL18" s="36">
        <f t="shared" si="3"/>
        <v>0</v>
      </c>
      <c r="IM18" s="36">
        <f t="shared" si="3"/>
        <v>0</v>
      </c>
      <c r="IN18" s="36">
        <f t="shared" si="3"/>
        <v>0</v>
      </c>
      <c r="IO18" s="36">
        <f t="shared" si="3"/>
        <v>0</v>
      </c>
      <c r="IP18" s="36">
        <f t="shared" si="3"/>
        <v>0</v>
      </c>
      <c r="IQ18" s="36">
        <f t="shared" si="3"/>
        <v>1.26E-2</v>
      </c>
      <c r="IR18" s="36">
        <f t="shared" si="3"/>
        <v>0</v>
      </c>
      <c r="IS18" s="36">
        <f t="shared" si="3"/>
        <v>0</v>
      </c>
      <c r="IT18" s="36">
        <f t="shared" si="3"/>
        <v>0</v>
      </c>
      <c r="IU18" s="36">
        <f t="shared" si="3"/>
        <v>0</v>
      </c>
      <c r="IV18" s="36">
        <f t="shared" si="3"/>
        <v>0</v>
      </c>
      <c r="IW18" s="36">
        <f t="shared" si="3"/>
        <v>0</v>
      </c>
      <c r="IX18" s="36">
        <f t="shared" si="3"/>
        <v>0</v>
      </c>
      <c r="IY18" s="36">
        <f t="shared" si="3"/>
        <v>0</v>
      </c>
      <c r="IZ18" s="36">
        <f t="shared" si="3"/>
        <v>0</v>
      </c>
      <c r="JA18" s="36">
        <f t="shared" si="3"/>
        <v>0</v>
      </c>
      <c r="JB18" s="36">
        <f t="shared" si="3"/>
        <v>0</v>
      </c>
      <c r="JC18" s="36">
        <f t="shared" si="3"/>
        <v>0</v>
      </c>
      <c r="JD18" s="36">
        <f t="shared" si="3"/>
        <v>0</v>
      </c>
      <c r="JE18" s="54">
        <f t="shared" si="3"/>
        <v>322.04533077134801</v>
      </c>
    </row>
    <row r="19" spans="1:267">
      <c r="FW19" s="9" t="s">
        <v>28</v>
      </c>
      <c r="JE19" s="61">
        <f>SUM(JE16:JE18)</f>
        <v>2261.4836009223109</v>
      </c>
    </row>
    <row r="20" spans="1:267">
      <c r="FW20" s="68" t="s">
        <v>32</v>
      </c>
      <c r="JE20" s="60">
        <f>SUM(JE16:JE18)/30</f>
        <v>75.382786697410367</v>
      </c>
    </row>
    <row r="21" spans="1:267" hidden="1"/>
    <row r="22" spans="1:267" hidden="1"/>
    <row r="23" spans="1:267" hidden="1"/>
    <row r="24" spans="1:267" hidden="1"/>
    <row r="25" spans="1:267" hidden="1"/>
    <row r="26" spans="1:267" hidden="1"/>
    <row r="27" spans="1:267" hidden="1"/>
    <row r="28" spans="1:267" ht="12.75" thickBot="1"/>
    <row r="29" spans="1:267" ht="24">
      <c r="A29" s="13" t="s">
        <v>33</v>
      </c>
      <c r="B29" s="39"/>
      <c r="C29" s="39"/>
      <c r="D29" s="39"/>
      <c r="E29" s="39"/>
      <c r="F29" s="39"/>
      <c r="G29" s="39"/>
      <c r="H29" s="39"/>
      <c r="I29" s="39"/>
      <c r="J29" s="39"/>
      <c r="K29" s="40" t="s">
        <v>5</v>
      </c>
      <c r="L29" s="39"/>
      <c r="M29" s="39"/>
      <c r="N29" s="39"/>
      <c r="O29" s="39"/>
      <c r="P29" s="39"/>
      <c r="Q29" s="39"/>
      <c r="R29" s="40" t="s">
        <v>5</v>
      </c>
      <c r="S29" s="39"/>
      <c r="T29" s="39"/>
      <c r="U29" s="39"/>
      <c r="V29" s="39"/>
      <c r="W29" s="39"/>
      <c r="X29" s="39"/>
      <c r="Y29" s="39"/>
      <c r="Z29" s="39"/>
      <c r="AA29" s="39"/>
      <c r="AB29" s="39"/>
      <c r="AC29" s="40" t="s">
        <v>6</v>
      </c>
      <c r="AD29" s="39"/>
      <c r="AE29" s="39"/>
      <c r="AF29" s="39"/>
      <c r="AG29" s="39"/>
      <c r="AH29" s="39"/>
      <c r="AI29" s="39"/>
      <c r="AJ29" s="40" t="s">
        <v>6</v>
      </c>
      <c r="AK29" s="39"/>
      <c r="AL29" s="39"/>
      <c r="AM29" s="40" t="s">
        <v>7</v>
      </c>
      <c r="AN29" s="39"/>
      <c r="AO29" s="39"/>
      <c r="AP29" s="39"/>
      <c r="AQ29" s="39"/>
      <c r="AR29" s="39"/>
      <c r="AS29" s="39"/>
      <c r="AT29" s="39"/>
      <c r="AU29" s="39"/>
      <c r="AV29" s="39"/>
      <c r="AW29" s="39"/>
      <c r="AX29" s="39"/>
      <c r="AY29" s="39"/>
      <c r="AZ29" s="39"/>
      <c r="BA29" s="40" t="s">
        <v>7</v>
      </c>
      <c r="BB29" s="39"/>
      <c r="BC29" s="39"/>
      <c r="BD29" s="39"/>
      <c r="BE29" s="40" t="s">
        <v>8</v>
      </c>
      <c r="BF29" s="39"/>
      <c r="BG29" s="39"/>
      <c r="BH29" s="39"/>
      <c r="BI29" s="39"/>
      <c r="BJ29" s="39"/>
      <c r="BK29" s="39"/>
      <c r="BL29" s="39"/>
      <c r="BM29" s="39"/>
      <c r="BN29" s="39"/>
      <c r="BO29" s="39"/>
      <c r="BP29" s="39"/>
      <c r="BQ29" s="39"/>
      <c r="BR29" s="39"/>
      <c r="BS29" s="39"/>
      <c r="BT29" s="39"/>
      <c r="BU29" s="39"/>
      <c r="BV29" s="39"/>
      <c r="BW29" s="39"/>
      <c r="BX29" s="39"/>
      <c r="BY29" s="39"/>
      <c r="BZ29" s="40" t="s">
        <v>8</v>
      </c>
      <c r="CA29" s="39"/>
      <c r="CB29" s="39"/>
      <c r="CC29" s="39"/>
      <c r="CD29" s="39"/>
      <c r="CE29" s="39"/>
      <c r="CF29" s="39"/>
      <c r="CG29" s="39"/>
      <c r="CH29" s="39"/>
      <c r="CI29" s="39"/>
      <c r="CJ29" s="39"/>
      <c r="CK29" s="39"/>
      <c r="CL29" s="39"/>
      <c r="CM29" s="39"/>
      <c r="CN29" s="39"/>
      <c r="CO29" s="39"/>
      <c r="CP29" s="39"/>
      <c r="CQ29" s="39"/>
      <c r="CR29" s="39"/>
      <c r="CS29" s="40" t="s">
        <v>11</v>
      </c>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40" t="s">
        <v>11</v>
      </c>
      <c r="DZ29" s="39"/>
      <c r="EA29" s="39"/>
      <c r="EB29" s="39"/>
      <c r="EC29" s="39"/>
      <c r="ED29" s="39"/>
      <c r="EE29" s="39"/>
      <c r="EF29" s="39"/>
      <c r="EG29" s="40" t="s">
        <v>14</v>
      </c>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40" t="s">
        <v>14</v>
      </c>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41" t="s">
        <v>20</v>
      </c>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c r="IU29" s="39"/>
      <c r="IV29" s="39"/>
      <c r="IW29" s="39"/>
      <c r="IX29" s="39"/>
      <c r="IY29" s="39"/>
      <c r="IZ29" s="39"/>
      <c r="JA29" s="39"/>
      <c r="JB29" s="39"/>
      <c r="JC29" s="39"/>
      <c r="JD29" s="39"/>
      <c r="JE29" s="41" t="s">
        <v>20</v>
      </c>
    </row>
    <row r="30" spans="1:267">
      <c r="A30" s="42" t="s">
        <v>34</v>
      </c>
      <c r="K30" s="5">
        <f>MAX(K$16:K$18)*$HK30</f>
        <v>0</v>
      </c>
      <c r="L30" s="5">
        <f t="shared" ref="L30:BW31" si="6">MAX(L$16:L$18)*$HK30</f>
        <v>0</v>
      </c>
      <c r="M30" s="5">
        <f t="shared" si="6"/>
        <v>0</v>
      </c>
      <c r="N30" s="5">
        <f t="shared" si="6"/>
        <v>0</v>
      </c>
      <c r="O30" s="5">
        <f t="shared" si="6"/>
        <v>0</v>
      </c>
      <c r="P30" s="5">
        <f t="shared" si="6"/>
        <v>0</v>
      </c>
      <c r="Q30" s="5">
        <f t="shared" si="6"/>
        <v>0</v>
      </c>
      <c r="R30" s="5">
        <f>MAX(R$16:R$18)*$JF30</f>
        <v>1.2820665558415394</v>
      </c>
      <c r="S30" s="5">
        <f t="shared" si="6"/>
        <v>0</v>
      </c>
      <c r="T30" s="5">
        <f t="shared" si="6"/>
        <v>0</v>
      </c>
      <c r="U30" s="5">
        <f t="shared" si="6"/>
        <v>0</v>
      </c>
      <c r="V30" s="5">
        <f t="shared" si="6"/>
        <v>0</v>
      </c>
      <c r="W30" s="5">
        <f t="shared" si="6"/>
        <v>0</v>
      </c>
      <c r="X30" s="5">
        <f t="shared" si="6"/>
        <v>0</v>
      </c>
      <c r="Y30" s="5">
        <f t="shared" si="6"/>
        <v>0</v>
      </c>
      <c r="Z30" s="5">
        <f t="shared" si="6"/>
        <v>0</v>
      </c>
      <c r="AA30" s="5">
        <f t="shared" si="6"/>
        <v>0</v>
      </c>
      <c r="AB30" s="5">
        <f t="shared" si="6"/>
        <v>0</v>
      </c>
      <c r="AC30" s="5">
        <f t="shared" si="6"/>
        <v>0</v>
      </c>
      <c r="AD30" s="5">
        <f t="shared" si="6"/>
        <v>0</v>
      </c>
      <c r="AE30" s="5">
        <f t="shared" si="6"/>
        <v>0</v>
      </c>
      <c r="AF30" s="5">
        <f t="shared" si="6"/>
        <v>0</v>
      </c>
      <c r="AG30" s="5">
        <f t="shared" si="6"/>
        <v>0</v>
      </c>
      <c r="AH30" s="5">
        <f t="shared" si="6"/>
        <v>0</v>
      </c>
      <c r="AI30" s="5">
        <f t="shared" si="6"/>
        <v>0</v>
      </c>
      <c r="AJ30" s="5">
        <f>MAX(AJ$16:AJ$18)*$JF30</f>
        <v>2.0934057993319648</v>
      </c>
      <c r="AK30" s="5">
        <f t="shared" si="6"/>
        <v>0</v>
      </c>
      <c r="AL30" s="5">
        <f t="shared" si="6"/>
        <v>0</v>
      </c>
      <c r="AM30" s="5">
        <f t="shared" si="6"/>
        <v>0</v>
      </c>
      <c r="AN30" s="5">
        <f t="shared" si="6"/>
        <v>0</v>
      </c>
      <c r="AO30" s="5">
        <f t="shared" si="6"/>
        <v>0</v>
      </c>
      <c r="AP30" s="5">
        <f t="shared" si="6"/>
        <v>0</v>
      </c>
      <c r="AQ30" s="5">
        <f t="shared" si="6"/>
        <v>0</v>
      </c>
      <c r="AR30" s="5">
        <f t="shared" si="6"/>
        <v>0</v>
      </c>
      <c r="AS30" s="5">
        <f t="shared" si="6"/>
        <v>0</v>
      </c>
      <c r="AT30" s="5">
        <f t="shared" si="6"/>
        <v>0</v>
      </c>
      <c r="AU30" s="5">
        <f t="shared" si="6"/>
        <v>0</v>
      </c>
      <c r="AV30" s="5">
        <f t="shared" si="6"/>
        <v>0</v>
      </c>
      <c r="AW30" s="5">
        <f t="shared" si="6"/>
        <v>0</v>
      </c>
      <c r="AX30" s="2">
        <f t="shared" si="6"/>
        <v>0</v>
      </c>
      <c r="AY30" s="5">
        <f t="shared" si="6"/>
        <v>0</v>
      </c>
      <c r="AZ30" s="5">
        <f t="shared" si="6"/>
        <v>0</v>
      </c>
      <c r="BA30" s="5">
        <f>MAX(BA$16:BA$18)*$JF30</f>
        <v>6.5695566614429808</v>
      </c>
      <c r="BB30" s="5">
        <f t="shared" si="6"/>
        <v>0</v>
      </c>
      <c r="BC30" s="5">
        <f t="shared" si="6"/>
        <v>0</v>
      </c>
      <c r="BD30" s="5">
        <f t="shared" si="6"/>
        <v>0</v>
      </c>
      <c r="BE30" s="5">
        <f t="shared" si="6"/>
        <v>0</v>
      </c>
      <c r="BF30" s="5">
        <f t="shared" si="6"/>
        <v>0</v>
      </c>
      <c r="BG30" s="5">
        <f t="shared" si="6"/>
        <v>0</v>
      </c>
      <c r="BH30" s="5">
        <f t="shared" si="6"/>
        <v>0</v>
      </c>
      <c r="BI30" s="5">
        <f t="shared" si="6"/>
        <v>0</v>
      </c>
      <c r="BJ30" s="5">
        <f t="shared" si="6"/>
        <v>0</v>
      </c>
      <c r="BK30" s="5">
        <f t="shared" si="6"/>
        <v>0</v>
      </c>
      <c r="BL30" s="5">
        <f t="shared" si="6"/>
        <v>0</v>
      </c>
      <c r="BM30" s="5">
        <f t="shared" si="6"/>
        <v>0</v>
      </c>
      <c r="BN30" s="5">
        <f t="shared" si="6"/>
        <v>0</v>
      </c>
      <c r="BO30" s="5">
        <f t="shared" si="6"/>
        <v>0</v>
      </c>
      <c r="BP30" s="5">
        <f t="shared" si="6"/>
        <v>0</v>
      </c>
      <c r="BQ30" s="5">
        <f t="shared" si="6"/>
        <v>0</v>
      </c>
      <c r="BR30" s="5">
        <f t="shared" si="6"/>
        <v>0</v>
      </c>
      <c r="BS30" s="5">
        <f t="shared" si="6"/>
        <v>0</v>
      </c>
      <c r="BT30" s="5">
        <f t="shared" si="6"/>
        <v>0</v>
      </c>
      <c r="BU30" s="5">
        <f t="shared" si="6"/>
        <v>0</v>
      </c>
      <c r="BV30" s="5">
        <f t="shared" si="6"/>
        <v>0</v>
      </c>
      <c r="BW30" s="5">
        <f t="shared" si="6"/>
        <v>0</v>
      </c>
      <c r="BX30" s="5">
        <f t="shared" ref="BX30:EI31" si="7">MAX(BX$16:BX$18)*$HK30</f>
        <v>0</v>
      </c>
      <c r="BY30" s="5">
        <f t="shared" si="7"/>
        <v>0</v>
      </c>
      <c r="BZ30" s="17">
        <f>MAX(BZ$16:BZ$18)*$JF30</f>
        <v>2.1992482016096243E-2</v>
      </c>
      <c r="CA30" s="5">
        <f t="shared" si="7"/>
        <v>0</v>
      </c>
      <c r="CB30" s="5">
        <f t="shared" si="7"/>
        <v>0</v>
      </c>
      <c r="CC30" s="5">
        <f t="shared" si="7"/>
        <v>0</v>
      </c>
      <c r="CD30" s="5">
        <f t="shared" si="7"/>
        <v>0</v>
      </c>
      <c r="CE30" s="5">
        <f t="shared" si="7"/>
        <v>0</v>
      </c>
      <c r="CF30" s="5">
        <f t="shared" si="7"/>
        <v>0</v>
      </c>
      <c r="CG30" s="5">
        <f t="shared" si="7"/>
        <v>0</v>
      </c>
      <c r="CH30" s="5">
        <f t="shared" si="7"/>
        <v>0</v>
      </c>
      <c r="CI30" s="5">
        <f t="shared" si="7"/>
        <v>0</v>
      </c>
      <c r="CJ30" s="5">
        <f t="shared" si="7"/>
        <v>0</v>
      </c>
      <c r="CK30" s="5">
        <f t="shared" si="7"/>
        <v>0</v>
      </c>
      <c r="CL30" s="5">
        <f t="shared" si="7"/>
        <v>0</v>
      </c>
      <c r="CM30" s="5">
        <f t="shared" si="7"/>
        <v>0</v>
      </c>
      <c r="CN30" s="5">
        <f t="shared" si="7"/>
        <v>0</v>
      </c>
      <c r="CO30" s="5">
        <f t="shared" si="7"/>
        <v>0</v>
      </c>
      <c r="CP30" s="5">
        <f t="shared" si="7"/>
        <v>0</v>
      </c>
      <c r="CQ30" s="5">
        <f t="shared" si="7"/>
        <v>0</v>
      </c>
      <c r="CR30" s="5">
        <f t="shared" si="7"/>
        <v>0</v>
      </c>
      <c r="CS30" s="5">
        <f t="shared" si="7"/>
        <v>0</v>
      </c>
      <c r="CT30" s="5">
        <f t="shared" si="7"/>
        <v>0</v>
      </c>
      <c r="CU30" s="5">
        <f t="shared" si="7"/>
        <v>0</v>
      </c>
      <c r="CV30" s="5">
        <f t="shared" si="7"/>
        <v>0</v>
      </c>
      <c r="CW30" s="5">
        <f t="shared" si="7"/>
        <v>0</v>
      </c>
      <c r="CX30" s="5">
        <f t="shared" si="7"/>
        <v>0</v>
      </c>
      <c r="CY30" s="5">
        <f t="shared" si="7"/>
        <v>0</v>
      </c>
      <c r="CZ30" s="5">
        <f t="shared" si="7"/>
        <v>0</v>
      </c>
      <c r="DA30" s="5">
        <f t="shared" si="7"/>
        <v>0</v>
      </c>
      <c r="DB30" s="5">
        <f t="shared" si="7"/>
        <v>0</v>
      </c>
      <c r="DC30" s="5">
        <f t="shared" si="7"/>
        <v>0</v>
      </c>
      <c r="DD30" s="5">
        <f t="shared" si="7"/>
        <v>0</v>
      </c>
      <c r="DE30" s="5">
        <f t="shared" si="7"/>
        <v>0</v>
      </c>
      <c r="DF30" s="5">
        <f t="shared" si="7"/>
        <v>0</v>
      </c>
      <c r="DG30" s="5">
        <f t="shared" si="7"/>
        <v>0</v>
      </c>
      <c r="DH30" s="5">
        <f t="shared" si="7"/>
        <v>0</v>
      </c>
      <c r="DI30" s="5">
        <f t="shared" si="7"/>
        <v>0</v>
      </c>
      <c r="DJ30" s="5">
        <f t="shared" si="7"/>
        <v>0</v>
      </c>
      <c r="DK30" s="5">
        <f t="shared" si="7"/>
        <v>0</v>
      </c>
      <c r="DL30" s="5">
        <f t="shared" si="7"/>
        <v>0</v>
      </c>
      <c r="DM30" s="5">
        <f t="shared" si="7"/>
        <v>0</v>
      </c>
      <c r="DN30" s="5">
        <f t="shared" si="7"/>
        <v>0</v>
      </c>
      <c r="DO30" s="5">
        <f t="shared" si="7"/>
        <v>0</v>
      </c>
      <c r="DP30" s="5">
        <f t="shared" si="7"/>
        <v>0</v>
      </c>
      <c r="DQ30" s="5">
        <f t="shared" si="7"/>
        <v>0</v>
      </c>
      <c r="DR30" s="5">
        <f t="shared" si="7"/>
        <v>0</v>
      </c>
      <c r="DS30" s="5">
        <f t="shared" si="7"/>
        <v>0</v>
      </c>
      <c r="DT30" s="5">
        <f t="shared" si="7"/>
        <v>0</v>
      </c>
      <c r="DU30" s="5">
        <f t="shared" si="7"/>
        <v>0</v>
      </c>
      <c r="DV30" s="5">
        <f t="shared" si="7"/>
        <v>0</v>
      </c>
      <c r="DW30" s="5">
        <f t="shared" si="7"/>
        <v>0</v>
      </c>
      <c r="DX30" s="5">
        <f t="shared" si="7"/>
        <v>0</v>
      </c>
      <c r="DY30" s="5">
        <f>MAX(DY$16:DY$18)*$JF30</f>
        <v>14.665738572265122</v>
      </c>
      <c r="DZ30" s="5">
        <f t="shared" si="7"/>
        <v>0</v>
      </c>
      <c r="EA30" s="5">
        <f t="shared" si="7"/>
        <v>0</v>
      </c>
      <c r="EB30" s="5">
        <f t="shared" si="7"/>
        <v>0</v>
      </c>
      <c r="EC30" s="5">
        <f t="shared" si="7"/>
        <v>0</v>
      </c>
      <c r="ED30" s="5">
        <f t="shared" si="7"/>
        <v>0</v>
      </c>
      <c r="EE30" s="5">
        <f t="shared" si="7"/>
        <v>0</v>
      </c>
      <c r="EF30" s="5">
        <f t="shared" si="7"/>
        <v>0</v>
      </c>
      <c r="EG30" s="5">
        <f t="shared" si="7"/>
        <v>0</v>
      </c>
      <c r="EH30" s="5">
        <f t="shared" si="7"/>
        <v>0</v>
      </c>
      <c r="EI30" s="5">
        <f t="shared" si="7"/>
        <v>0</v>
      </c>
      <c r="EJ30" s="5">
        <f t="shared" ref="EJ30:GU31" si="8">MAX(EJ$16:EJ$18)*$HK30</f>
        <v>0</v>
      </c>
      <c r="EK30" s="5">
        <f t="shared" si="8"/>
        <v>0</v>
      </c>
      <c r="EL30" s="5">
        <f t="shared" si="8"/>
        <v>0</v>
      </c>
      <c r="EM30" s="5">
        <f t="shared" si="8"/>
        <v>0</v>
      </c>
      <c r="EN30" s="5">
        <f t="shared" si="8"/>
        <v>0</v>
      </c>
      <c r="EO30" s="5">
        <f t="shared" si="8"/>
        <v>0</v>
      </c>
      <c r="EP30" s="5">
        <f t="shared" si="8"/>
        <v>0</v>
      </c>
      <c r="EQ30" s="5">
        <f t="shared" si="8"/>
        <v>0</v>
      </c>
      <c r="ER30" s="5">
        <f t="shared" si="8"/>
        <v>0</v>
      </c>
      <c r="ES30" s="5">
        <f t="shared" si="8"/>
        <v>0</v>
      </c>
      <c r="ET30" s="5">
        <f t="shared" si="8"/>
        <v>0</v>
      </c>
      <c r="EU30" s="5">
        <f t="shared" si="8"/>
        <v>0</v>
      </c>
      <c r="EV30" s="5">
        <f t="shared" si="8"/>
        <v>0</v>
      </c>
      <c r="EW30" s="5">
        <f t="shared" si="8"/>
        <v>0</v>
      </c>
      <c r="EX30" s="5">
        <f t="shared" si="8"/>
        <v>0</v>
      </c>
      <c r="EY30" s="5">
        <f t="shared" si="8"/>
        <v>0</v>
      </c>
      <c r="EZ30" s="5">
        <f t="shared" si="8"/>
        <v>0</v>
      </c>
      <c r="FA30" s="5">
        <f t="shared" si="8"/>
        <v>0</v>
      </c>
      <c r="FB30" s="5">
        <f t="shared" si="8"/>
        <v>0</v>
      </c>
      <c r="FC30" s="5">
        <f t="shared" si="8"/>
        <v>0</v>
      </c>
      <c r="FD30" s="5">
        <f t="shared" si="8"/>
        <v>0</v>
      </c>
      <c r="FE30" s="5">
        <f t="shared" si="8"/>
        <v>0</v>
      </c>
      <c r="FF30" s="5">
        <f t="shared" si="8"/>
        <v>0</v>
      </c>
      <c r="FG30" s="5">
        <f t="shared" si="8"/>
        <v>0</v>
      </c>
      <c r="FH30" s="5">
        <f t="shared" si="8"/>
        <v>0</v>
      </c>
      <c r="FI30" s="5">
        <f t="shared" si="8"/>
        <v>0</v>
      </c>
      <c r="FJ30" s="5">
        <f t="shared" si="8"/>
        <v>0</v>
      </c>
      <c r="FK30" s="5">
        <f t="shared" si="8"/>
        <v>0</v>
      </c>
      <c r="FL30" s="5">
        <f t="shared" si="8"/>
        <v>0</v>
      </c>
      <c r="FM30" s="5">
        <f t="shared" si="8"/>
        <v>0</v>
      </c>
      <c r="FN30" s="5">
        <f t="shared" si="8"/>
        <v>0</v>
      </c>
      <c r="FO30" s="5">
        <f t="shared" si="8"/>
        <v>0</v>
      </c>
      <c r="FP30" s="5">
        <f t="shared" si="8"/>
        <v>0</v>
      </c>
      <c r="FQ30" s="5">
        <f t="shared" si="8"/>
        <v>0</v>
      </c>
      <c r="FR30" s="5">
        <f t="shared" si="8"/>
        <v>0</v>
      </c>
      <c r="FS30" s="5">
        <f t="shared" si="8"/>
        <v>0</v>
      </c>
      <c r="FT30" s="5">
        <f t="shared" si="8"/>
        <v>0</v>
      </c>
      <c r="FU30" s="5">
        <f t="shared" si="8"/>
        <v>0</v>
      </c>
      <c r="FV30" s="5">
        <f t="shared" si="8"/>
        <v>0</v>
      </c>
      <c r="FW30" s="35">
        <f>MAX(FW$16:FW$18)*$JF30</f>
        <v>1.6069321632117473</v>
      </c>
      <c r="FX30" s="5">
        <f t="shared" si="8"/>
        <v>0</v>
      </c>
      <c r="FY30" s="5">
        <f t="shared" si="8"/>
        <v>0</v>
      </c>
      <c r="FZ30" s="5">
        <f t="shared" si="8"/>
        <v>0</v>
      </c>
      <c r="GA30" s="5">
        <f t="shared" si="8"/>
        <v>0</v>
      </c>
      <c r="GB30" s="5">
        <f t="shared" si="8"/>
        <v>0</v>
      </c>
      <c r="GC30" s="5">
        <f t="shared" si="8"/>
        <v>0</v>
      </c>
      <c r="GD30" s="5">
        <f t="shared" si="8"/>
        <v>0</v>
      </c>
      <c r="GE30" s="5">
        <f t="shared" si="8"/>
        <v>0</v>
      </c>
      <c r="GF30" s="5">
        <f t="shared" si="8"/>
        <v>0</v>
      </c>
      <c r="GG30" s="5">
        <f t="shared" si="8"/>
        <v>0</v>
      </c>
      <c r="GH30" s="5">
        <f t="shared" si="8"/>
        <v>0</v>
      </c>
      <c r="GI30" s="5">
        <f t="shared" si="8"/>
        <v>0</v>
      </c>
      <c r="GJ30" s="5">
        <f t="shared" si="8"/>
        <v>0</v>
      </c>
      <c r="GK30" s="5">
        <f t="shared" si="8"/>
        <v>0</v>
      </c>
      <c r="GL30" s="5">
        <f t="shared" si="8"/>
        <v>0</v>
      </c>
      <c r="GM30" s="5">
        <f t="shared" si="8"/>
        <v>0</v>
      </c>
      <c r="GN30" s="5">
        <f t="shared" si="8"/>
        <v>0</v>
      </c>
      <c r="GO30" s="5">
        <f t="shared" si="8"/>
        <v>0</v>
      </c>
      <c r="GP30" s="5">
        <f t="shared" si="8"/>
        <v>0</v>
      </c>
      <c r="GQ30" s="5">
        <f t="shared" si="8"/>
        <v>0</v>
      </c>
      <c r="GR30" s="5">
        <f t="shared" si="8"/>
        <v>0</v>
      </c>
      <c r="GS30" s="5">
        <f t="shared" si="8"/>
        <v>0</v>
      </c>
      <c r="GT30" s="5">
        <f t="shared" si="8"/>
        <v>0</v>
      </c>
      <c r="GU30" s="5">
        <f t="shared" si="8"/>
        <v>0</v>
      </c>
      <c r="GV30" s="33">
        <f t="shared" ref="GV30:GV31" si="9">MAX(GV$16:GV$18)*$HK30</f>
        <v>0</v>
      </c>
      <c r="JE30" s="53">
        <f>MAX(JE$16:JE$18)*$JF30</f>
        <v>1564.1354844901921</v>
      </c>
      <c r="JF30" s="45">
        <f>JG30/SUM(JG30:JG31)</f>
        <v>0.86699507389162567</v>
      </c>
      <c r="JG30" s="9">
        <f>67+66+109+110</f>
        <v>352</v>
      </c>
    </row>
    <row r="31" spans="1:267" ht="12.75" thickBot="1">
      <c r="A31" s="43" t="s">
        <v>35</v>
      </c>
      <c r="B31" s="44"/>
      <c r="C31" s="44"/>
      <c r="D31" s="44"/>
      <c r="E31" s="44"/>
      <c r="F31" s="44"/>
      <c r="G31" s="44"/>
      <c r="H31" s="44"/>
      <c r="I31" s="44"/>
      <c r="J31" s="44"/>
      <c r="K31" s="32">
        <f>MAX(K$16:K$18)*$HK31</f>
        <v>0</v>
      </c>
      <c r="L31" s="32">
        <f t="shared" si="6"/>
        <v>0</v>
      </c>
      <c r="M31" s="32">
        <f t="shared" si="6"/>
        <v>0</v>
      </c>
      <c r="N31" s="32">
        <f t="shared" si="6"/>
        <v>0</v>
      </c>
      <c r="O31" s="32">
        <f t="shared" si="6"/>
        <v>0</v>
      </c>
      <c r="P31" s="32">
        <f t="shared" si="6"/>
        <v>0</v>
      </c>
      <c r="Q31" s="32">
        <f t="shared" si="6"/>
        <v>0</v>
      </c>
      <c r="R31" s="36">
        <f>MAX(R$16:R$18)*$JF31</f>
        <v>0.19668066481659971</v>
      </c>
      <c r="S31" s="36">
        <f t="shared" si="6"/>
        <v>0</v>
      </c>
      <c r="T31" s="36">
        <f t="shared" si="6"/>
        <v>0</v>
      </c>
      <c r="U31" s="36">
        <f t="shared" si="6"/>
        <v>0</v>
      </c>
      <c r="V31" s="36">
        <f t="shared" si="6"/>
        <v>0</v>
      </c>
      <c r="W31" s="36">
        <f t="shared" si="6"/>
        <v>0</v>
      </c>
      <c r="X31" s="36">
        <f t="shared" si="6"/>
        <v>0</v>
      </c>
      <c r="Y31" s="36">
        <f t="shared" si="6"/>
        <v>0</v>
      </c>
      <c r="Z31" s="36">
        <f t="shared" si="6"/>
        <v>0</v>
      </c>
      <c r="AA31" s="36">
        <f t="shared" si="6"/>
        <v>0</v>
      </c>
      <c r="AB31" s="36">
        <f t="shared" si="6"/>
        <v>0</v>
      </c>
      <c r="AC31" s="36">
        <f t="shared" si="6"/>
        <v>0</v>
      </c>
      <c r="AD31" s="36">
        <f t="shared" si="6"/>
        <v>0</v>
      </c>
      <c r="AE31" s="36">
        <f t="shared" si="6"/>
        <v>0</v>
      </c>
      <c r="AF31" s="36">
        <f t="shared" si="6"/>
        <v>0</v>
      </c>
      <c r="AG31" s="36">
        <f t="shared" si="6"/>
        <v>0</v>
      </c>
      <c r="AH31" s="36">
        <f t="shared" si="6"/>
        <v>0</v>
      </c>
      <c r="AI31" s="36">
        <f t="shared" si="6"/>
        <v>0</v>
      </c>
      <c r="AJ31" s="36">
        <f>MAX(AJ$16:AJ$18)*$JF31</f>
        <v>0.32114748057933534</v>
      </c>
      <c r="AK31" s="36">
        <f t="shared" si="6"/>
        <v>0</v>
      </c>
      <c r="AL31" s="36">
        <f t="shared" si="6"/>
        <v>0</v>
      </c>
      <c r="AM31" s="36">
        <f t="shared" si="6"/>
        <v>0</v>
      </c>
      <c r="AN31" s="36">
        <f t="shared" si="6"/>
        <v>0</v>
      </c>
      <c r="AO31" s="36">
        <f t="shared" si="6"/>
        <v>0</v>
      </c>
      <c r="AP31" s="36">
        <f t="shared" si="6"/>
        <v>0</v>
      </c>
      <c r="AQ31" s="36">
        <f t="shared" si="6"/>
        <v>0</v>
      </c>
      <c r="AR31" s="36">
        <f t="shared" si="6"/>
        <v>0</v>
      </c>
      <c r="AS31" s="36">
        <f t="shared" si="6"/>
        <v>0</v>
      </c>
      <c r="AT31" s="36">
        <f t="shared" si="6"/>
        <v>0</v>
      </c>
      <c r="AU31" s="36">
        <f t="shared" si="6"/>
        <v>0</v>
      </c>
      <c r="AV31" s="36">
        <f t="shared" si="6"/>
        <v>0</v>
      </c>
      <c r="AW31" s="36">
        <f t="shared" si="6"/>
        <v>0</v>
      </c>
      <c r="AX31" s="36">
        <f t="shared" si="6"/>
        <v>0</v>
      </c>
      <c r="AY31" s="36">
        <f t="shared" si="6"/>
        <v>0</v>
      </c>
      <c r="AZ31" s="36">
        <f t="shared" si="6"/>
        <v>0</v>
      </c>
      <c r="BA31" s="36">
        <f>MAX(BA$16:BA$18)*$JF31</f>
        <v>1.0078297151077296</v>
      </c>
      <c r="BB31" s="32">
        <f t="shared" si="6"/>
        <v>0</v>
      </c>
      <c r="BC31" s="32">
        <f t="shared" si="6"/>
        <v>0</v>
      </c>
      <c r="BD31" s="32">
        <f t="shared" si="6"/>
        <v>0</v>
      </c>
      <c r="BE31" s="32">
        <f t="shared" si="6"/>
        <v>0</v>
      </c>
      <c r="BF31" s="32">
        <f t="shared" si="6"/>
        <v>0</v>
      </c>
      <c r="BG31" s="32">
        <f t="shared" si="6"/>
        <v>0</v>
      </c>
      <c r="BH31" s="32">
        <f t="shared" si="6"/>
        <v>0</v>
      </c>
      <c r="BI31" s="32">
        <f t="shared" si="6"/>
        <v>0</v>
      </c>
      <c r="BJ31" s="32">
        <f t="shared" si="6"/>
        <v>0</v>
      </c>
      <c r="BK31" s="32">
        <f t="shared" si="6"/>
        <v>0</v>
      </c>
      <c r="BL31" s="32">
        <f t="shared" si="6"/>
        <v>0</v>
      </c>
      <c r="BM31" s="32">
        <f t="shared" si="6"/>
        <v>0</v>
      </c>
      <c r="BN31" s="32">
        <f t="shared" si="6"/>
        <v>0</v>
      </c>
      <c r="BO31" s="32">
        <f t="shared" si="6"/>
        <v>0</v>
      </c>
      <c r="BP31" s="32">
        <f t="shared" si="6"/>
        <v>0</v>
      </c>
      <c r="BQ31" s="32">
        <f t="shared" si="6"/>
        <v>0</v>
      </c>
      <c r="BR31" s="32">
        <f t="shared" si="6"/>
        <v>0</v>
      </c>
      <c r="BS31" s="32">
        <f t="shared" si="6"/>
        <v>0</v>
      </c>
      <c r="BT31" s="32">
        <f t="shared" si="6"/>
        <v>0</v>
      </c>
      <c r="BU31" s="32">
        <f t="shared" si="6"/>
        <v>0</v>
      </c>
      <c r="BV31" s="32">
        <f t="shared" si="6"/>
        <v>0</v>
      </c>
      <c r="BW31" s="32">
        <f t="shared" si="6"/>
        <v>0</v>
      </c>
      <c r="BX31" s="32">
        <f t="shared" si="7"/>
        <v>0</v>
      </c>
      <c r="BY31" s="32">
        <f t="shared" si="7"/>
        <v>0</v>
      </c>
      <c r="BZ31" s="37">
        <f>MAX(BZ$16:BZ$18)*$JF31</f>
        <v>3.373846672923854E-3</v>
      </c>
      <c r="CA31" s="32">
        <f t="shared" si="7"/>
        <v>0</v>
      </c>
      <c r="CB31" s="32">
        <f t="shared" si="7"/>
        <v>0</v>
      </c>
      <c r="CC31" s="32">
        <f t="shared" si="7"/>
        <v>0</v>
      </c>
      <c r="CD31" s="32">
        <f t="shared" si="7"/>
        <v>0</v>
      </c>
      <c r="CE31" s="32">
        <f t="shared" si="7"/>
        <v>0</v>
      </c>
      <c r="CF31" s="32">
        <f t="shared" si="7"/>
        <v>0</v>
      </c>
      <c r="CG31" s="32">
        <f t="shared" si="7"/>
        <v>0</v>
      </c>
      <c r="CH31" s="32">
        <f t="shared" si="7"/>
        <v>0</v>
      </c>
      <c r="CI31" s="32">
        <f t="shared" si="7"/>
        <v>0</v>
      </c>
      <c r="CJ31" s="32">
        <f t="shared" si="7"/>
        <v>0</v>
      </c>
      <c r="CK31" s="32">
        <f t="shared" si="7"/>
        <v>0</v>
      </c>
      <c r="CL31" s="32">
        <f t="shared" si="7"/>
        <v>0</v>
      </c>
      <c r="CM31" s="32">
        <f t="shared" si="7"/>
        <v>0</v>
      </c>
      <c r="CN31" s="32">
        <f t="shared" si="7"/>
        <v>0</v>
      </c>
      <c r="CO31" s="32">
        <f t="shared" si="7"/>
        <v>0</v>
      </c>
      <c r="CP31" s="32">
        <f t="shared" si="7"/>
        <v>0</v>
      </c>
      <c r="CQ31" s="32">
        <f t="shared" si="7"/>
        <v>0</v>
      </c>
      <c r="CR31" s="32">
        <f t="shared" si="7"/>
        <v>0</v>
      </c>
      <c r="CS31" s="32">
        <f t="shared" si="7"/>
        <v>0</v>
      </c>
      <c r="CT31" s="32">
        <f t="shared" si="7"/>
        <v>0</v>
      </c>
      <c r="CU31" s="32">
        <f t="shared" si="7"/>
        <v>0</v>
      </c>
      <c r="CV31" s="32">
        <f t="shared" si="7"/>
        <v>0</v>
      </c>
      <c r="CW31" s="32">
        <f t="shared" si="7"/>
        <v>0</v>
      </c>
      <c r="CX31" s="32">
        <f t="shared" si="7"/>
        <v>0</v>
      </c>
      <c r="CY31" s="32">
        <f t="shared" si="7"/>
        <v>0</v>
      </c>
      <c r="CZ31" s="32">
        <f t="shared" si="7"/>
        <v>0</v>
      </c>
      <c r="DA31" s="32">
        <f t="shared" si="7"/>
        <v>0</v>
      </c>
      <c r="DB31" s="32">
        <f t="shared" si="7"/>
        <v>0</v>
      </c>
      <c r="DC31" s="32">
        <f t="shared" si="7"/>
        <v>0</v>
      </c>
      <c r="DD31" s="32">
        <f t="shared" si="7"/>
        <v>0</v>
      </c>
      <c r="DE31" s="32">
        <f t="shared" si="7"/>
        <v>0</v>
      </c>
      <c r="DF31" s="32">
        <f t="shared" si="7"/>
        <v>0</v>
      </c>
      <c r="DG31" s="32">
        <f t="shared" si="7"/>
        <v>0</v>
      </c>
      <c r="DH31" s="32">
        <f t="shared" si="7"/>
        <v>0</v>
      </c>
      <c r="DI31" s="32">
        <f t="shared" si="7"/>
        <v>0</v>
      </c>
      <c r="DJ31" s="32">
        <f t="shared" si="7"/>
        <v>0</v>
      </c>
      <c r="DK31" s="32">
        <f t="shared" si="7"/>
        <v>0</v>
      </c>
      <c r="DL31" s="32">
        <f t="shared" si="7"/>
        <v>0</v>
      </c>
      <c r="DM31" s="32">
        <f t="shared" si="7"/>
        <v>0</v>
      </c>
      <c r="DN31" s="32">
        <f t="shared" si="7"/>
        <v>0</v>
      </c>
      <c r="DO31" s="32">
        <f t="shared" si="7"/>
        <v>0</v>
      </c>
      <c r="DP31" s="32">
        <f t="shared" si="7"/>
        <v>0</v>
      </c>
      <c r="DQ31" s="32">
        <f t="shared" si="7"/>
        <v>0</v>
      </c>
      <c r="DR31" s="32">
        <f t="shared" si="7"/>
        <v>0</v>
      </c>
      <c r="DS31" s="32">
        <f t="shared" si="7"/>
        <v>0</v>
      </c>
      <c r="DT31" s="32">
        <f t="shared" si="7"/>
        <v>0</v>
      </c>
      <c r="DU31" s="32">
        <f t="shared" si="7"/>
        <v>0</v>
      </c>
      <c r="DV31" s="32">
        <f t="shared" si="7"/>
        <v>0</v>
      </c>
      <c r="DW31" s="32">
        <f t="shared" si="7"/>
        <v>0</v>
      </c>
      <c r="DX31" s="32">
        <f t="shared" si="7"/>
        <v>0</v>
      </c>
      <c r="DY31" s="36">
        <f>MAX(DY$16:DY$18)*$JF31</f>
        <v>2.24985762188158</v>
      </c>
      <c r="DZ31" s="32">
        <f t="shared" si="7"/>
        <v>0</v>
      </c>
      <c r="EA31" s="32">
        <f t="shared" si="7"/>
        <v>0</v>
      </c>
      <c r="EB31" s="32">
        <f t="shared" si="7"/>
        <v>0</v>
      </c>
      <c r="EC31" s="32">
        <f t="shared" si="7"/>
        <v>0</v>
      </c>
      <c r="ED31" s="32">
        <f t="shared" si="7"/>
        <v>0</v>
      </c>
      <c r="EE31" s="32">
        <f t="shared" si="7"/>
        <v>0</v>
      </c>
      <c r="EF31" s="32">
        <f t="shared" si="7"/>
        <v>0</v>
      </c>
      <c r="EG31" s="32">
        <f t="shared" si="7"/>
        <v>0</v>
      </c>
      <c r="EH31" s="32">
        <f t="shared" si="7"/>
        <v>0</v>
      </c>
      <c r="EI31" s="32">
        <f t="shared" si="7"/>
        <v>0</v>
      </c>
      <c r="EJ31" s="32">
        <f t="shared" si="8"/>
        <v>0</v>
      </c>
      <c r="EK31" s="32">
        <f t="shared" si="8"/>
        <v>0</v>
      </c>
      <c r="EL31" s="32">
        <f t="shared" si="8"/>
        <v>0</v>
      </c>
      <c r="EM31" s="32">
        <f t="shared" si="8"/>
        <v>0</v>
      </c>
      <c r="EN31" s="32">
        <f t="shared" si="8"/>
        <v>0</v>
      </c>
      <c r="EO31" s="32">
        <f t="shared" si="8"/>
        <v>0</v>
      </c>
      <c r="EP31" s="32">
        <f t="shared" si="8"/>
        <v>0</v>
      </c>
      <c r="EQ31" s="32">
        <f t="shared" si="8"/>
        <v>0</v>
      </c>
      <c r="ER31" s="32">
        <f t="shared" si="8"/>
        <v>0</v>
      </c>
      <c r="ES31" s="32">
        <f t="shared" si="8"/>
        <v>0</v>
      </c>
      <c r="ET31" s="32">
        <f t="shared" si="8"/>
        <v>0</v>
      </c>
      <c r="EU31" s="32">
        <f t="shared" si="8"/>
        <v>0</v>
      </c>
      <c r="EV31" s="32">
        <f t="shared" si="8"/>
        <v>0</v>
      </c>
      <c r="EW31" s="32">
        <f t="shared" si="8"/>
        <v>0</v>
      </c>
      <c r="EX31" s="32">
        <f t="shared" si="8"/>
        <v>0</v>
      </c>
      <c r="EY31" s="32">
        <f t="shared" si="8"/>
        <v>0</v>
      </c>
      <c r="EZ31" s="32">
        <f t="shared" si="8"/>
        <v>0</v>
      </c>
      <c r="FA31" s="32">
        <f t="shared" si="8"/>
        <v>0</v>
      </c>
      <c r="FB31" s="32">
        <f t="shared" si="8"/>
        <v>0</v>
      </c>
      <c r="FC31" s="32">
        <f t="shared" si="8"/>
        <v>0</v>
      </c>
      <c r="FD31" s="32">
        <f t="shared" si="8"/>
        <v>0</v>
      </c>
      <c r="FE31" s="32">
        <f t="shared" si="8"/>
        <v>0</v>
      </c>
      <c r="FF31" s="32">
        <f t="shared" si="8"/>
        <v>0</v>
      </c>
      <c r="FG31" s="32">
        <f t="shared" si="8"/>
        <v>0</v>
      </c>
      <c r="FH31" s="32">
        <f t="shared" si="8"/>
        <v>0</v>
      </c>
      <c r="FI31" s="32">
        <f t="shared" si="8"/>
        <v>0</v>
      </c>
      <c r="FJ31" s="32">
        <f t="shared" si="8"/>
        <v>0</v>
      </c>
      <c r="FK31" s="32">
        <f t="shared" si="8"/>
        <v>0</v>
      </c>
      <c r="FL31" s="32">
        <f t="shared" si="8"/>
        <v>0</v>
      </c>
      <c r="FM31" s="32">
        <f t="shared" si="8"/>
        <v>0</v>
      </c>
      <c r="FN31" s="32">
        <f t="shared" si="8"/>
        <v>0</v>
      </c>
      <c r="FO31" s="32">
        <f t="shared" si="8"/>
        <v>0</v>
      </c>
      <c r="FP31" s="32">
        <f t="shared" si="8"/>
        <v>0</v>
      </c>
      <c r="FQ31" s="32">
        <f t="shared" si="8"/>
        <v>0</v>
      </c>
      <c r="FR31" s="32">
        <f t="shared" si="8"/>
        <v>0</v>
      </c>
      <c r="FS31" s="32">
        <f t="shared" si="8"/>
        <v>0</v>
      </c>
      <c r="FT31" s="32">
        <f t="shared" si="8"/>
        <v>0</v>
      </c>
      <c r="FU31" s="32">
        <f t="shared" si="8"/>
        <v>0</v>
      </c>
      <c r="FV31" s="32">
        <f t="shared" si="8"/>
        <v>0</v>
      </c>
      <c r="FW31" s="36">
        <f>MAX(FW$16:FW$18)*$JF31</f>
        <v>0.24651800231089291</v>
      </c>
      <c r="FX31" s="32">
        <f t="shared" si="8"/>
        <v>0</v>
      </c>
      <c r="FY31" s="32">
        <f t="shared" si="8"/>
        <v>0</v>
      </c>
      <c r="FZ31" s="32">
        <f t="shared" si="8"/>
        <v>0</v>
      </c>
      <c r="GA31" s="32">
        <f t="shared" si="8"/>
        <v>0</v>
      </c>
      <c r="GB31" s="32">
        <f t="shared" si="8"/>
        <v>0</v>
      </c>
      <c r="GC31" s="32">
        <f t="shared" si="8"/>
        <v>0</v>
      </c>
      <c r="GD31" s="32">
        <f t="shared" si="8"/>
        <v>0</v>
      </c>
      <c r="GE31" s="32">
        <f t="shared" si="8"/>
        <v>0</v>
      </c>
      <c r="GF31" s="32">
        <f t="shared" si="8"/>
        <v>0</v>
      </c>
      <c r="GG31" s="32">
        <f t="shared" si="8"/>
        <v>0</v>
      </c>
      <c r="GH31" s="32">
        <f t="shared" si="8"/>
        <v>0</v>
      </c>
      <c r="GI31" s="32">
        <f t="shared" si="8"/>
        <v>0</v>
      </c>
      <c r="GJ31" s="32">
        <f t="shared" si="8"/>
        <v>0</v>
      </c>
      <c r="GK31" s="32">
        <f t="shared" si="8"/>
        <v>0</v>
      </c>
      <c r="GL31" s="32">
        <f t="shared" si="8"/>
        <v>0</v>
      </c>
      <c r="GM31" s="32">
        <f t="shared" si="8"/>
        <v>0</v>
      </c>
      <c r="GN31" s="32">
        <f t="shared" si="8"/>
        <v>0</v>
      </c>
      <c r="GO31" s="32">
        <f t="shared" si="8"/>
        <v>0</v>
      </c>
      <c r="GP31" s="32">
        <f t="shared" si="8"/>
        <v>0</v>
      </c>
      <c r="GQ31" s="32">
        <f t="shared" si="8"/>
        <v>0</v>
      </c>
      <c r="GR31" s="32">
        <f t="shared" si="8"/>
        <v>0</v>
      </c>
      <c r="GS31" s="32">
        <f t="shared" si="8"/>
        <v>0</v>
      </c>
      <c r="GT31" s="32">
        <f t="shared" si="8"/>
        <v>0</v>
      </c>
      <c r="GU31" s="32">
        <f t="shared" si="8"/>
        <v>0</v>
      </c>
      <c r="GV31" s="34">
        <f t="shared" si="9"/>
        <v>0</v>
      </c>
      <c r="GW31" s="44"/>
      <c r="GX31" s="44"/>
      <c r="GY31" s="44"/>
      <c r="GZ31" s="44"/>
      <c r="HA31" s="44"/>
      <c r="HB31" s="44"/>
      <c r="HC31" s="44"/>
      <c r="HD31" s="44"/>
      <c r="HE31" s="44"/>
      <c r="HF31" s="44"/>
      <c r="HG31" s="44"/>
      <c r="HH31" s="44"/>
      <c r="HI31" s="44"/>
      <c r="HJ31" s="44"/>
      <c r="HK31" s="44"/>
      <c r="HL31" s="44"/>
      <c r="HM31" s="44"/>
      <c r="HN31" s="44"/>
      <c r="HO31" s="44"/>
      <c r="HP31" s="44"/>
      <c r="HQ31" s="44"/>
      <c r="HR31" s="44"/>
      <c r="HS31" s="44"/>
      <c r="HT31" s="44"/>
      <c r="HU31" s="44"/>
      <c r="HV31" s="44"/>
      <c r="HW31" s="44"/>
      <c r="HX31" s="44"/>
      <c r="HY31" s="44"/>
      <c r="HZ31" s="44"/>
      <c r="IA31" s="44"/>
      <c r="IB31" s="44"/>
      <c r="IC31" s="44"/>
      <c r="ID31" s="44"/>
      <c r="IE31" s="44"/>
      <c r="IF31" s="44"/>
      <c r="IG31" s="44"/>
      <c r="IH31" s="44"/>
      <c r="II31" s="44"/>
      <c r="IJ31" s="44"/>
      <c r="IK31" s="44"/>
      <c r="IL31" s="44"/>
      <c r="IM31" s="44"/>
      <c r="IN31" s="44"/>
      <c r="IO31" s="44"/>
      <c r="IP31" s="44"/>
      <c r="IQ31" s="44"/>
      <c r="IR31" s="44"/>
      <c r="IS31" s="44"/>
      <c r="IT31" s="44"/>
      <c r="IU31" s="44"/>
      <c r="IV31" s="44"/>
      <c r="IW31" s="44"/>
      <c r="IX31" s="44"/>
      <c r="IY31" s="44"/>
      <c r="IZ31" s="44"/>
      <c r="JA31" s="44"/>
      <c r="JB31" s="44"/>
      <c r="JC31" s="44"/>
      <c r="JD31" s="44"/>
      <c r="JE31" s="54">
        <f>MAX(JE$16:JE$18)*$JF31</f>
        <v>239.95260273429074</v>
      </c>
      <c r="JF31" s="45">
        <f>1-JF30</f>
        <v>0.13300492610837433</v>
      </c>
      <c r="JG31" s="9">
        <f>27+27</f>
        <v>54</v>
      </c>
    </row>
    <row r="35" spans="1:265">
      <c r="A35" s="9" t="s">
        <v>29</v>
      </c>
    </row>
    <row r="36" spans="1:265">
      <c r="A36" s="9" t="s">
        <v>34</v>
      </c>
      <c r="K36" s="10">
        <f>[2]thresholds!F25</f>
        <v>0</v>
      </c>
      <c r="L36" s="10"/>
      <c r="M36" s="10"/>
      <c r="N36" s="10"/>
      <c r="O36" s="10"/>
      <c r="P36" s="10"/>
      <c r="Q36" s="10"/>
      <c r="R36" s="10">
        <v>25</v>
      </c>
      <c r="S36" s="10"/>
      <c r="T36" s="10"/>
      <c r="U36" s="10"/>
      <c r="V36" s="10"/>
      <c r="W36" s="10"/>
      <c r="X36" s="10"/>
      <c r="Y36" s="10"/>
      <c r="Z36" s="10"/>
      <c r="AA36" s="10"/>
      <c r="AB36" s="10"/>
      <c r="AC36" s="10"/>
      <c r="AD36" s="10"/>
      <c r="AE36" s="10"/>
      <c r="AF36" s="10"/>
      <c r="AG36" s="10"/>
      <c r="AH36" s="10"/>
      <c r="AI36" s="10"/>
      <c r="AJ36" s="10">
        <v>25</v>
      </c>
      <c r="AK36" s="10"/>
      <c r="AL36" s="10"/>
      <c r="AM36" s="10"/>
      <c r="AN36" s="10"/>
      <c r="AO36" s="10"/>
      <c r="AP36" s="10"/>
      <c r="AQ36" s="10"/>
      <c r="AR36" s="10"/>
      <c r="AS36" s="10"/>
      <c r="AT36" s="10"/>
      <c r="AU36" s="10"/>
      <c r="AV36" s="10"/>
      <c r="AW36" s="10"/>
      <c r="AX36" s="10"/>
      <c r="AY36" s="10"/>
      <c r="AZ36" s="10"/>
      <c r="BA36" s="10">
        <v>100</v>
      </c>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v>25</v>
      </c>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v>15</v>
      </c>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v>12</v>
      </c>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v>100000</v>
      </c>
    </row>
    <row r="37" spans="1:265">
      <c r="A37" s="9" t="s">
        <v>35</v>
      </c>
      <c r="K37" s="10">
        <f>[2]thresholds!G25</f>
        <v>0</v>
      </c>
      <c r="L37" s="10"/>
      <c r="M37" s="10"/>
      <c r="N37" s="10"/>
      <c r="O37" s="10"/>
      <c r="P37" s="10"/>
      <c r="Q37" s="10"/>
      <c r="R37" s="10">
        <v>100</v>
      </c>
      <c r="S37" s="10"/>
      <c r="T37" s="10"/>
      <c r="U37" s="10"/>
      <c r="V37" s="10">
        <f>[2]thresholds!G23</f>
        <v>0</v>
      </c>
      <c r="W37" s="10"/>
      <c r="X37" s="10"/>
      <c r="Y37" s="10"/>
      <c r="Z37" s="10"/>
      <c r="AA37" s="10"/>
      <c r="AB37" s="10"/>
      <c r="AC37" s="10"/>
      <c r="AD37" s="10"/>
      <c r="AE37" s="10"/>
      <c r="AF37" s="10">
        <f>[2]thresholds!G22</f>
        <v>0</v>
      </c>
      <c r="AG37" s="10"/>
      <c r="AH37" s="10"/>
      <c r="AI37" s="10"/>
      <c r="AJ37" s="10">
        <v>100</v>
      </c>
      <c r="AK37" s="10"/>
      <c r="AL37" s="10"/>
      <c r="AM37" s="10"/>
      <c r="AN37" s="10"/>
      <c r="AO37" s="10"/>
      <c r="AP37" s="10"/>
      <c r="AQ37" s="10"/>
      <c r="AR37" s="10"/>
      <c r="AS37" s="10"/>
      <c r="AT37" s="10"/>
      <c r="AU37" s="10"/>
      <c r="AV37" s="10"/>
      <c r="AW37" s="10"/>
      <c r="AX37" s="10">
        <f>[2]thresholds!G24</f>
        <v>0</v>
      </c>
      <c r="AY37" s="10"/>
      <c r="AZ37" s="10"/>
      <c r="BA37" s="10">
        <v>100</v>
      </c>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v>100</v>
      </c>
      <c r="CA37" s="10"/>
      <c r="CB37" s="10"/>
      <c r="CC37" s="10"/>
      <c r="CD37" s="10"/>
      <c r="CE37" s="10"/>
      <c r="CF37" s="10"/>
      <c r="CG37" s="10"/>
      <c r="CH37" s="10"/>
      <c r="CI37" s="10"/>
      <c r="CJ37" s="10"/>
      <c r="CK37" s="10"/>
      <c r="CL37" s="10">
        <f>[2]thresholds!G20</f>
        <v>0</v>
      </c>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v>100</v>
      </c>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v>100</v>
      </c>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v>25000</v>
      </c>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row>
  </sheetData>
  <mergeCells count="33">
    <mergeCell ref="A17:H17"/>
    <mergeCell ref="A18:H18"/>
    <mergeCell ref="A10:M10"/>
    <mergeCell ref="N10:Q10"/>
    <mergeCell ref="A12:H12"/>
    <mergeCell ref="A13:H13"/>
    <mergeCell ref="A14:H14"/>
    <mergeCell ref="A15:H15"/>
    <mergeCell ref="A16:H16"/>
    <mergeCell ref="IA6:IP6"/>
    <mergeCell ref="IQ6:JD6"/>
    <mergeCell ref="A7:M7"/>
    <mergeCell ref="N7:GK7"/>
    <mergeCell ref="GL7:JE7"/>
    <mergeCell ref="EQ6:FD6"/>
    <mergeCell ref="FE6:FV6"/>
    <mergeCell ref="FW6:GK6"/>
    <mergeCell ref="GL6:GW6"/>
    <mergeCell ref="GX6:HN6"/>
    <mergeCell ref="A6:M6"/>
    <mergeCell ref="N6:Q6"/>
    <mergeCell ref="R6:AI6"/>
    <mergeCell ref="AJ6:AZ6"/>
    <mergeCell ref="BA6:BY6"/>
    <mergeCell ref="BZ6:CM6"/>
    <mergeCell ref="A8:M8"/>
    <mergeCell ref="N8:Q8"/>
    <mergeCell ref="A9:M9"/>
    <mergeCell ref="N9:Q9"/>
    <mergeCell ref="HO6:HZ6"/>
    <mergeCell ref="CN6:DI6"/>
    <mergeCell ref="DJ6:DX6"/>
    <mergeCell ref="DY6:EP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E6260-7B2F-47AF-8840-F05661251D2C}">
  <dimension ref="A1:EX22"/>
  <sheetViews>
    <sheetView tabSelected="1" zoomScale="90" zoomScaleNormal="90" workbookViewId="0">
      <selection activeCell="FA24" sqref="FA24"/>
    </sheetView>
  </sheetViews>
  <sheetFormatPr defaultColWidth="8.7109375" defaultRowHeight="12"/>
  <cols>
    <col min="1" max="1" width="8.7109375" style="9"/>
    <col min="2" max="10" width="8.7109375" style="9" hidden="1" customWidth="1"/>
    <col min="11" max="11" width="0" style="9" hidden="1" customWidth="1"/>
    <col min="12" max="15" width="8.7109375" style="9" hidden="1" customWidth="1"/>
    <col min="16" max="16" width="8.7109375" style="9" customWidth="1"/>
    <col min="17" max="19" width="8.7109375" style="9" hidden="1" customWidth="1"/>
    <col min="20" max="20" width="0" style="9" hidden="1" customWidth="1"/>
    <col min="21" max="27" width="8.7109375" style="9" hidden="1" customWidth="1"/>
    <col min="28" max="28" width="8.7109375" style="9" customWidth="1"/>
    <col min="29" max="29" width="0" style="9" hidden="1" customWidth="1"/>
    <col min="30" max="40" width="8.7109375" style="9" hidden="1" customWidth="1"/>
    <col min="41" max="41" width="8.7109375" style="9" customWidth="1"/>
    <col min="42" max="45" width="8.7109375" style="9" hidden="1" customWidth="1"/>
    <col min="46" max="46" width="0" style="9" hidden="1" customWidth="1"/>
    <col min="47" max="62" width="8.7109375" style="9" hidden="1" customWidth="1"/>
    <col min="63" max="63" width="8.7109375" style="9" customWidth="1"/>
    <col min="64" max="82" width="8.7109375" style="9" hidden="1" customWidth="1"/>
    <col min="83" max="83" width="0" style="9" hidden="1" customWidth="1"/>
    <col min="84" max="107" width="8.7109375" style="9" hidden="1" customWidth="1"/>
    <col min="108" max="108" width="8.7109375" style="9" customWidth="1"/>
    <col min="109" max="121" width="8.7109375" style="9" hidden="1" customWidth="1"/>
    <col min="122" max="122" width="0" style="9" hidden="1" customWidth="1"/>
    <col min="123" max="153" width="8.7109375" style="9" hidden="1" customWidth="1"/>
    <col min="154" max="154" width="8.7109375" style="9" customWidth="1"/>
    <col min="155" max="16384" width="8.7109375" style="9"/>
  </cols>
  <sheetData>
    <row r="1" spans="1:154">
      <c r="A1" s="1" t="s">
        <v>0</v>
      </c>
    </row>
    <row r="2" spans="1:154">
      <c r="A2" s="1" t="s">
        <v>1</v>
      </c>
    </row>
    <row r="3" spans="1:154">
      <c r="A3" s="1" t="s">
        <v>37</v>
      </c>
    </row>
    <row r="4" spans="1:154" ht="12.75" thickBot="1"/>
    <row r="5" spans="1:154">
      <c r="A5" s="13" t="s">
        <v>38</v>
      </c>
      <c r="B5" s="14"/>
      <c r="C5" s="14"/>
      <c r="D5" s="14"/>
      <c r="E5" s="14"/>
      <c r="F5" s="14"/>
      <c r="G5" s="14"/>
      <c r="H5" s="14"/>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6"/>
    </row>
    <row r="6" spans="1:154" ht="13.5" customHeight="1">
      <c r="A6" s="85" t="s">
        <v>4</v>
      </c>
      <c r="B6" s="82"/>
      <c r="C6" s="82"/>
      <c r="D6" s="82"/>
      <c r="E6" s="82"/>
      <c r="F6" s="82"/>
      <c r="G6" s="82"/>
      <c r="H6" s="82"/>
      <c r="I6" s="82"/>
      <c r="J6" s="82"/>
      <c r="K6" s="84"/>
      <c r="L6" s="81" t="s">
        <v>4</v>
      </c>
      <c r="M6" s="82"/>
      <c r="N6" s="82"/>
      <c r="O6" s="84"/>
      <c r="P6" s="81" t="s">
        <v>5</v>
      </c>
      <c r="Q6" s="82"/>
      <c r="R6" s="82"/>
      <c r="S6" s="82"/>
      <c r="T6" s="82"/>
      <c r="U6" s="82"/>
      <c r="V6" s="82"/>
      <c r="W6" s="82"/>
      <c r="X6" s="82"/>
      <c r="Y6" s="82"/>
      <c r="Z6" s="82"/>
      <c r="AA6" s="84"/>
      <c r="AB6" s="81" t="s">
        <v>6</v>
      </c>
      <c r="AC6" s="82"/>
      <c r="AD6" s="82"/>
      <c r="AE6" s="82"/>
      <c r="AF6" s="82"/>
      <c r="AG6" s="82"/>
      <c r="AH6" s="82"/>
      <c r="AI6" s="82"/>
      <c r="AJ6" s="82"/>
      <c r="AK6" s="82"/>
      <c r="AL6" s="82"/>
      <c r="AM6" s="82"/>
      <c r="AN6" s="84"/>
      <c r="AO6" s="81" t="s">
        <v>7</v>
      </c>
      <c r="AP6" s="82"/>
      <c r="AQ6" s="82"/>
      <c r="AR6" s="82"/>
      <c r="AS6" s="82"/>
      <c r="AT6" s="82"/>
      <c r="AU6" s="82"/>
      <c r="AV6" s="82"/>
      <c r="AW6" s="82"/>
      <c r="AX6" s="82"/>
      <c r="AY6" s="82"/>
      <c r="AZ6" s="82"/>
      <c r="BA6" s="82"/>
      <c r="BB6" s="82"/>
      <c r="BC6" s="82"/>
      <c r="BD6" s="82"/>
      <c r="BE6" s="82"/>
      <c r="BF6" s="82"/>
      <c r="BG6" s="82"/>
      <c r="BH6" s="82"/>
      <c r="BI6" s="82"/>
      <c r="BJ6" s="84"/>
      <c r="BK6" s="81" t="s">
        <v>8</v>
      </c>
      <c r="BL6" s="82"/>
      <c r="BM6" s="82"/>
      <c r="BN6" s="82"/>
      <c r="BO6" s="82"/>
      <c r="BP6" s="82"/>
      <c r="BQ6" s="82"/>
      <c r="BR6" s="82"/>
      <c r="BS6" s="82"/>
      <c r="BT6" s="84"/>
      <c r="BU6" s="81" t="s">
        <v>9</v>
      </c>
      <c r="BV6" s="82"/>
      <c r="BW6" s="82"/>
      <c r="BX6" s="82"/>
      <c r="BY6" s="82"/>
      <c r="BZ6" s="82"/>
      <c r="CA6" s="82"/>
      <c r="CB6" s="82"/>
      <c r="CC6" s="82"/>
      <c r="CD6" s="82"/>
      <c r="CE6" s="82"/>
      <c r="CF6" s="82"/>
      <c r="CG6" s="82"/>
      <c r="CH6" s="82"/>
      <c r="CI6" s="82"/>
      <c r="CJ6" s="82"/>
      <c r="CK6" s="82"/>
      <c r="CL6" s="82"/>
      <c r="CM6" s="82"/>
      <c r="CN6" s="84"/>
      <c r="CO6" s="81" t="s">
        <v>10</v>
      </c>
      <c r="CP6" s="82"/>
      <c r="CQ6" s="82"/>
      <c r="CR6" s="82"/>
      <c r="CS6" s="82"/>
      <c r="CT6" s="82"/>
      <c r="CU6" s="82"/>
      <c r="CV6" s="82"/>
      <c r="CW6" s="82"/>
      <c r="CX6" s="82"/>
      <c r="CY6" s="82"/>
      <c r="CZ6" s="82"/>
      <c r="DA6" s="82"/>
      <c r="DB6" s="82"/>
      <c r="DC6" s="84"/>
      <c r="DD6" s="81" t="s">
        <v>11</v>
      </c>
      <c r="DE6" s="82"/>
      <c r="DF6" s="82"/>
      <c r="DG6" s="82"/>
      <c r="DH6" s="82"/>
      <c r="DI6" s="82"/>
      <c r="DJ6" s="82"/>
      <c r="DK6" s="82"/>
      <c r="DL6" s="82"/>
      <c r="DM6" s="82"/>
      <c r="DN6" s="82"/>
      <c r="DO6" s="82"/>
      <c r="DP6" s="82"/>
      <c r="DQ6" s="82"/>
      <c r="DR6" s="82"/>
      <c r="DS6" s="82"/>
      <c r="DT6" s="84"/>
      <c r="DU6" s="81" t="s">
        <v>12</v>
      </c>
      <c r="DV6" s="82"/>
      <c r="DW6" s="82"/>
      <c r="DX6" s="82"/>
      <c r="DY6" s="82"/>
      <c r="DZ6" s="82"/>
      <c r="EA6" s="82"/>
      <c r="EB6" s="82"/>
      <c r="EC6" s="82"/>
      <c r="ED6" s="82"/>
      <c r="EE6" s="82"/>
      <c r="EF6" s="82"/>
      <c r="EG6" s="84"/>
      <c r="EH6" s="81" t="s">
        <v>13</v>
      </c>
      <c r="EI6" s="82"/>
      <c r="EJ6" s="82"/>
      <c r="EK6" s="82"/>
      <c r="EL6" s="82"/>
      <c r="EM6" s="82"/>
      <c r="EN6" s="82"/>
      <c r="EO6" s="82"/>
      <c r="EP6" s="82"/>
      <c r="EQ6" s="82"/>
      <c r="ER6" s="82"/>
      <c r="ES6" s="82"/>
      <c r="ET6" s="82"/>
      <c r="EU6" s="82"/>
      <c r="EV6" s="82"/>
      <c r="EW6" s="84"/>
      <c r="EX6" s="51" t="s">
        <v>14</v>
      </c>
    </row>
    <row r="7" spans="1:154">
      <c r="A7" s="85" t="s">
        <v>21</v>
      </c>
      <c r="B7" s="82"/>
      <c r="C7" s="82"/>
      <c r="D7" s="82"/>
      <c r="E7" s="82"/>
      <c r="F7" s="82"/>
      <c r="G7" s="82"/>
      <c r="H7" s="82"/>
      <c r="I7" s="82"/>
      <c r="J7" s="82"/>
      <c r="K7" s="84"/>
      <c r="L7" s="81" t="s">
        <v>39</v>
      </c>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2"/>
      <c r="CN7" s="82"/>
      <c r="CO7" s="82"/>
      <c r="CP7" s="82"/>
      <c r="CQ7" s="82"/>
      <c r="CR7" s="82"/>
      <c r="CS7" s="82"/>
      <c r="CT7" s="82"/>
      <c r="CU7" s="82"/>
      <c r="CV7" s="82"/>
      <c r="CW7" s="82"/>
      <c r="CX7" s="82"/>
      <c r="CY7" s="82"/>
      <c r="CZ7" s="82"/>
      <c r="DA7" s="82"/>
      <c r="DB7" s="82"/>
      <c r="DC7" s="82"/>
      <c r="DD7" s="82"/>
      <c r="DE7" s="82"/>
      <c r="DF7" s="82"/>
      <c r="DG7" s="82"/>
      <c r="DH7" s="82"/>
      <c r="DI7" s="82"/>
      <c r="DJ7" s="82"/>
      <c r="DK7" s="82"/>
      <c r="DL7" s="82"/>
      <c r="DM7" s="82"/>
      <c r="DN7" s="82"/>
      <c r="DO7" s="82"/>
      <c r="DP7" s="82"/>
      <c r="DQ7" s="82"/>
      <c r="DR7" s="82"/>
      <c r="DS7" s="82"/>
      <c r="DT7" s="82"/>
      <c r="DU7" s="82"/>
      <c r="DV7" s="82"/>
      <c r="DW7" s="82"/>
      <c r="DX7" s="82"/>
      <c r="DY7" s="82"/>
      <c r="DZ7" s="82"/>
      <c r="EA7" s="82"/>
      <c r="EB7" s="82"/>
      <c r="EC7" s="82"/>
      <c r="ED7" s="82"/>
      <c r="EE7" s="82"/>
      <c r="EF7" s="82"/>
      <c r="EG7" s="82"/>
      <c r="EH7" s="82"/>
      <c r="EI7" s="82"/>
      <c r="EJ7" s="82"/>
      <c r="EK7" s="82"/>
      <c r="EL7" s="82"/>
      <c r="EM7" s="82"/>
      <c r="EN7" s="82"/>
      <c r="EO7" s="82"/>
      <c r="EP7" s="82"/>
      <c r="EQ7" s="82"/>
      <c r="ER7" s="82"/>
      <c r="ES7" s="82"/>
      <c r="ET7" s="82"/>
      <c r="EU7" s="82"/>
      <c r="EV7" s="82"/>
      <c r="EW7" s="82"/>
      <c r="EX7" s="83"/>
    </row>
    <row r="8" spans="1:154">
      <c r="A8" s="89" t="s">
        <v>24</v>
      </c>
      <c r="B8" s="87"/>
      <c r="C8" s="87"/>
      <c r="D8" s="87"/>
      <c r="E8" s="87"/>
      <c r="F8" s="87"/>
      <c r="G8" s="87"/>
      <c r="H8" s="87"/>
      <c r="I8" s="87"/>
      <c r="J8" s="87"/>
      <c r="K8" s="88"/>
      <c r="L8" s="86" t="s">
        <v>4</v>
      </c>
      <c r="M8" s="87"/>
      <c r="N8" s="87"/>
      <c r="O8" s="88"/>
      <c r="P8" s="5">
        <v>6.1900397186623799</v>
      </c>
      <c r="Q8" s="35">
        <v>2.8414690128468898</v>
      </c>
      <c r="R8" s="35">
        <v>2.8414690128468898</v>
      </c>
      <c r="S8" s="35">
        <v>2.8414690128468898</v>
      </c>
      <c r="T8" s="35">
        <v>2.8414690128468898</v>
      </c>
      <c r="U8" s="35">
        <v>2.8414690128468898</v>
      </c>
      <c r="V8" s="35">
        <v>2.8414690128468898</v>
      </c>
      <c r="W8" s="35">
        <v>2.8414690128468898</v>
      </c>
      <c r="X8" s="35">
        <v>2.8414690128468898</v>
      </c>
      <c r="Y8" s="35">
        <v>2.8414690128468898</v>
      </c>
      <c r="Z8" s="35">
        <v>2.8414690128468898</v>
      </c>
      <c r="AA8" s="35">
        <v>2.8414690128468898</v>
      </c>
      <c r="AB8" s="5">
        <v>54.306052678230898</v>
      </c>
      <c r="AC8" s="35">
        <v>26.409100225324298</v>
      </c>
      <c r="AD8" s="35">
        <v>26.409100225324298</v>
      </c>
      <c r="AE8" s="35">
        <v>26.409100225324298</v>
      </c>
      <c r="AF8" s="35">
        <v>26.409100225324298</v>
      </c>
      <c r="AG8" s="35">
        <v>26.409100225324298</v>
      </c>
      <c r="AH8" s="35">
        <v>26.409100225324298</v>
      </c>
      <c r="AI8" s="35">
        <v>26.409100225324298</v>
      </c>
      <c r="AJ8" s="35">
        <v>26.409100225324298</v>
      </c>
      <c r="AK8" s="35">
        <v>26.409100225324298</v>
      </c>
      <c r="AL8" s="35">
        <v>26.409100225324298</v>
      </c>
      <c r="AM8" s="35">
        <v>26.409100225324298</v>
      </c>
      <c r="AN8" s="35">
        <v>26.409100225324298</v>
      </c>
      <c r="AO8" s="5">
        <v>74.620701689516395</v>
      </c>
      <c r="AP8" s="35">
        <v>39.498978989999998</v>
      </c>
      <c r="AQ8" s="35">
        <v>39.498978989999998</v>
      </c>
      <c r="AR8" s="35">
        <v>39.498978989999998</v>
      </c>
      <c r="AS8" s="35">
        <v>39.498978989999998</v>
      </c>
      <c r="AT8" s="35">
        <v>39.498978989999998</v>
      </c>
      <c r="AU8" s="35">
        <v>39.498978989999998</v>
      </c>
      <c r="AV8" s="35">
        <v>39.498978989999998</v>
      </c>
      <c r="AW8" s="35">
        <v>39.498978989999998</v>
      </c>
      <c r="AX8" s="35">
        <v>39.498978989999998</v>
      </c>
      <c r="AY8" s="35">
        <v>39.498978989999998</v>
      </c>
      <c r="AZ8" s="35">
        <v>39.498978989999998</v>
      </c>
      <c r="BA8" s="35">
        <v>39.498978989999998</v>
      </c>
      <c r="BB8" s="35">
        <v>39.498978989999998</v>
      </c>
      <c r="BC8" s="35">
        <v>39.498978989999998</v>
      </c>
      <c r="BD8" s="35">
        <v>39.498978989999998</v>
      </c>
      <c r="BE8" s="35">
        <v>39.498978989999998</v>
      </c>
      <c r="BF8" s="35">
        <v>39.498978989999998</v>
      </c>
      <c r="BG8" s="35">
        <v>39.498978989999998</v>
      </c>
      <c r="BH8" s="35">
        <v>39.498978989999998</v>
      </c>
      <c r="BI8" s="35">
        <v>39.498978989999998</v>
      </c>
      <c r="BJ8" s="35">
        <v>39.498978989999998</v>
      </c>
      <c r="BK8" s="35">
        <v>0.212032336964458</v>
      </c>
      <c r="BL8" s="35">
        <v>9.5510235544019301E-2</v>
      </c>
      <c r="BM8" s="35">
        <v>9.5510235544019301E-2</v>
      </c>
      <c r="BN8" s="35">
        <v>9.5510235544019301E-2</v>
      </c>
      <c r="BO8" s="35">
        <v>9.5510235544019301E-2</v>
      </c>
      <c r="BP8" s="35">
        <v>9.5510235544019301E-2</v>
      </c>
      <c r="BQ8" s="35">
        <v>9.5510235544019301E-2</v>
      </c>
      <c r="BR8" s="35">
        <v>9.5510235544019301E-2</v>
      </c>
      <c r="BS8" s="35">
        <v>9.5510235544019301E-2</v>
      </c>
      <c r="BT8" s="35">
        <v>9.5510235544019301E-2</v>
      </c>
      <c r="BU8" s="35">
        <v>35.619900000000001</v>
      </c>
      <c r="BV8" s="35"/>
      <c r="BW8" s="35"/>
      <c r="BX8" s="2"/>
      <c r="BY8" s="35"/>
      <c r="BZ8" s="35"/>
      <c r="CA8" s="35"/>
      <c r="CB8" s="35"/>
      <c r="CC8" s="35"/>
      <c r="CD8" s="35"/>
      <c r="CE8" s="35"/>
      <c r="CF8" s="35"/>
      <c r="CG8" s="35"/>
      <c r="CH8" s="35"/>
      <c r="CI8" s="35"/>
      <c r="CJ8" s="35"/>
      <c r="CK8" s="35"/>
      <c r="CL8" s="35"/>
      <c r="CM8" s="35"/>
      <c r="CN8" s="35"/>
      <c r="CO8" s="35">
        <v>0.38250000000000001</v>
      </c>
      <c r="CP8" s="35"/>
      <c r="CQ8" s="35"/>
      <c r="CR8" s="35"/>
      <c r="CS8" s="35"/>
      <c r="CT8" s="35"/>
      <c r="CU8" s="35"/>
      <c r="CV8" s="35"/>
      <c r="CW8" s="35"/>
      <c r="CX8" s="35"/>
      <c r="CY8" s="35"/>
      <c r="CZ8" s="35"/>
      <c r="DA8" s="35"/>
      <c r="DB8" s="35"/>
      <c r="DC8" s="35"/>
      <c r="DD8" s="5">
        <v>47.453319385649998</v>
      </c>
      <c r="DE8" s="35">
        <v>46.458119922178099</v>
      </c>
      <c r="DF8" s="35">
        <v>46.458119922178099</v>
      </c>
      <c r="DG8" s="35">
        <v>46.458119922178099</v>
      </c>
      <c r="DH8" s="35">
        <v>46.458119922178099</v>
      </c>
      <c r="DI8" s="35">
        <v>46.458119922178099</v>
      </c>
      <c r="DJ8" s="35">
        <v>46.458119922178099</v>
      </c>
      <c r="DK8" s="35">
        <v>46.458119922178099</v>
      </c>
      <c r="DL8" s="35">
        <v>46.458119922178099</v>
      </c>
      <c r="DM8" s="35">
        <v>46.458119922178099</v>
      </c>
      <c r="DN8" s="35">
        <v>46.458119922178099</v>
      </c>
      <c r="DO8" s="35">
        <v>46.458119922178099</v>
      </c>
      <c r="DP8" s="35">
        <v>46.458119922178099</v>
      </c>
      <c r="DQ8" s="35">
        <v>46.458119922178099</v>
      </c>
      <c r="DR8" s="35">
        <v>46.458119922178099</v>
      </c>
      <c r="DS8" s="35">
        <v>46.458119922178099</v>
      </c>
      <c r="DT8" s="35">
        <v>46.458119922178099</v>
      </c>
      <c r="DU8" s="35">
        <v>3.7475000000000001</v>
      </c>
      <c r="DV8" s="35"/>
      <c r="DW8" s="35"/>
      <c r="DX8" s="35"/>
      <c r="DY8" s="35"/>
      <c r="DZ8" s="35"/>
      <c r="EA8" s="35"/>
      <c r="EB8" s="35"/>
      <c r="EC8" s="35"/>
      <c r="ED8" s="35"/>
      <c r="EE8" s="35"/>
      <c r="EF8" s="35"/>
      <c r="EG8" s="35"/>
      <c r="EH8" s="35">
        <v>0.35820000000000002</v>
      </c>
      <c r="EI8" s="35"/>
      <c r="EJ8" s="35"/>
      <c r="EK8" s="35"/>
      <c r="EL8" s="35"/>
      <c r="EM8" s="35"/>
      <c r="EN8" s="35"/>
      <c r="EO8" s="35"/>
      <c r="EP8" s="35"/>
      <c r="EQ8" s="35"/>
      <c r="ER8" s="35"/>
      <c r="ES8" s="35"/>
      <c r="ET8" s="35"/>
      <c r="EU8" s="35"/>
      <c r="EV8" s="35"/>
      <c r="EW8" s="35"/>
      <c r="EX8" s="56">
        <v>6.4675691633715404</v>
      </c>
    </row>
    <row r="9" spans="1:154">
      <c r="A9" s="89" t="s">
        <v>25</v>
      </c>
      <c r="B9" s="87"/>
      <c r="C9" s="87"/>
      <c r="D9" s="87"/>
      <c r="E9" s="87"/>
      <c r="F9" s="87"/>
      <c r="G9" s="87"/>
      <c r="H9" s="87"/>
      <c r="I9" s="87"/>
      <c r="J9" s="87"/>
      <c r="K9" s="88"/>
      <c r="L9" s="86" t="s">
        <v>4</v>
      </c>
      <c r="M9" s="87"/>
      <c r="N9" s="87"/>
      <c r="O9" s="88"/>
      <c r="P9" s="5">
        <v>5.1731562800423498</v>
      </c>
      <c r="Q9" s="35">
        <v>7.3886050038051101</v>
      </c>
      <c r="R9" s="35">
        <v>7.3886050038051101</v>
      </c>
      <c r="S9" s="35">
        <v>7.3886050038051101</v>
      </c>
      <c r="T9" s="35">
        <v>7.3886050038051101</v>
      </c>
      <c r="U9" s="35">
        <v>7.3886050038051101</v>
      </c>
      <c r="V9" s="35">
        <v>7.3886050038051101</v>
      </c>
      <c r="W9" s="35">
        <v>7.3886050038051101</v>
      </c>
      <c r="X9" s="35">
        <v>7.3886050038051101</v>
      </c>
      <c r="Y9" s="35">
        <v>7.3886050038051101</v>
      </c>
      <c r="Z9" s="35">
        <v>7.3886050038051101</v>
      </c>
      <c r="AA9" s="35">
        <v>7.3886050038051101</v>
      </c>
      <c r="AB9" s="5">
        <v>39.757830506721199</v>
      </c>
      <c r="AC9" s="35">
        <v>54.080998509632799</v>
      </c>
      <c r="AD9" s="35">
        <v>54.080998509632799</v>
      </c>
      <c r="AE9" s="35">
        <v>54.080998509632799</v>
      </c>
      <c r="AF9" s="35">
        <v>54.080998509632799</v>
      </c>
      <c r="AG9" s="35">
        <v>54.080998509632799</v>
      </c>
      <c r="AH9" s="35">
        <v>54.080998509632799</v>
      </c>
      <c r="AI9" s="35">
        <v>54.080998509632799</v>
      </c>
      <c r="AJ9" s="35">
        <v>54.080998509632799</v>
      </c>
      <c r="AK9" s="35">
        <v>54.080998509632799</v>
      </c>
      <c r="AL9" s="35">
        <v>54.080998509632799</v>
      </c>
      <c r="AM9" s="35">
        <v>54.080998509632799</v>
      </c>
      <c r="AN9" s="35">
        <v>54.080998509632799</v>
      </c>
      <c r="AO9" s="8">
        <v>125.067263428218</v>
      </c>
      <c r="AP9" s="35">
        <v>204.172100034268</v>
      </c>
      <c r="AQ9" s="35">
        <v>204.172100034268</v>
      </c>
      <c r="AR9" s="35">
        <v>204.172100034268</v>
      </c>
      <c r="AS9" s="35">
        <v>204.172100034268</v>
      </c>
      <c r="AT9" s="35">
        <v>204.172100034268</v>
      </c>
      <c r="AU9" s="35">
        <v>204.172100034268</v>
      </c>
      <c r="AV9" s="35">
        <v>204.172100034268</v>
      </c>
      <c r="AW9" s="35">
        <v>204.172100034268</v>
      </c>
      <c r="AX9" s="35">
        <v>204.172100034268</v>
      </c>
      <c r="AY9" s="35">
        <v>204.172100034268</v>
      </c>
      <c r="AZ9" s="35">
        <v>204.172100034268</v>
      </c>
      <c r="BA9" s="35">
        <v>204.172100034268</v>
      </c>
      <c r="BB9" s="35">
        <v>204.172100034268</v>
      </c>
      <c r="BC9" s="35">
        <v>204.172100034268</v>
      </c>
      <c r="BD9" s="35">
        <v>204.172100034268</v>
      </c>
      <c r="BE9" s="35">
        <v>204.172100034268</v>
      </c>
      <c r="BF9" s="35">
        <v>204.172100034268</v>
      </c>
      <c r="BG9" s="35">
        <v>204.172100034268</v>
      </c>
      <c r="BH9" s="35">
        <v>204.172100034268</v>
      </c>
      <c r="BI9" s="35">
        <v>204.172100034268</v>
      </c>
      <c r="BJ9" s="35">
        <v>204.172100034268</v>
      </c>
      <c r="BK9" s="35">
        <v>0.28234296349341698</v>
      </c>
      <c r="BL9" s="35">
        <v>0.44510413449391101</v>
      </c>
      <c r="BM9" s="35">
        <v>0.44510413449391101</v>
      </c>
      <c r="BN9" s="35">
        <v>0.44510413449391101</v>
      </c>
      <c r="BO9" s="35">
        <v>0.44510413449391101</v>
      </c>
      <c r="BP9" s="35">
        <v>0.44510413449391101</v>
      </c>
      <c r="BQ9" s="35">
        <v>0.44510413449391101</v>
      </c>
      <c r="BR9" s="35">
        <v>0.44510413449391101</v>
      </c>
      <c r="BS9" s="35">
        <v>0.44510413449391101</v>
      </c>
      <c r="BT9" s="35">
        <v>0.44510413449391101</v>
      </c>
      <c r="BU9" s="35">
        <v>70.040000000000006</v>
      </c>
      <c r="BV9" s="35"/>
      <c r="BW9" s="35"/>
      <c r="BX9" s="2"/>
      <c r="BY9" s="35"/>
      <c r="BZ9" s="35"/>
      <c r="CA9" s="35"/>
      <c r="CB9" s="35"/>
      <c r="CC9" s="35"/>
      <c r="CD9" s="35"/>
      <c r="CE9" s="35"/>
      <c r="CF9" s="35"/>
      <c r="CG9" s="35"/>
      <c r="CH9" s="35"/>
      <c r="CI9" s="35"/>
      <c r="CJ9" s="35"/>
      <c r="CK9" s="35"/>
      <c r="CL9" s="35"/>
      <c r="CM9" s="35"/>
      <c r="CN9" s="35"/>
      <c r="CO9" s="35">
        <v>2.2568999999999999</v>
      </c>
      <c r="CP9" s="35"/>
      <c r="CQ9" s="35"/>
      <c r="CR9" s="35"/>
      <c r="CS9" s="35"/>
      <c r="CT9" s="35"/>
      <c r="CU9" s="35"/>
      <c r="CV9" s="35"/>
      <c r="CW9" s="35"/>
      <c r="CX9" s="35"/>
      <c r="CY9" s="35"/>
      <c r="CZ9" s="35"/>
      <c r="DA9" s="35"/>
      <c r="DB9" s="35"/>
      <c r="DC9" s="35"/>
      <c r="DD9" s="5">
        <v>73.032004866589304</v>
      </c>
      <c r="DE9" s="35">
        <v>73.600286145010301</v>
      </c>
      <c r="DF9" s="35">
        <v>73.600286145010301</v>
      </c>
      <c r="DG9" s="35">
        <v>73.600286145010301</v>
      </c>
      <c r="DH9" s="35">
        <v>73.600286145010301</v>
      </c>
      <c r="DI9" s="35">
        <v>73.600286145010301</v>
      </c>
      <c r="DJ9" s="35">
        <v>73.600286145010301</v>
      </c>
      <c r="DK9" s="35">
        <v>73.600286145010301</v>
      </c>
      <c r="DL9" s="35">
        <v>73.600286145010301</v>
      </c>
      <c r="DM9" s="35">
        <v>73.600286145010301</v>
      </c>
      <c r="DN9" s="35">
        <v>73.600286145010301</v>
      </c>
      <c r="DO9" s="35">
        <v>73.600286145010301</v>
      </c>
      <c r="DP9" s="35">
        <v>73.600286145010301</v>
      </c>
      <c r="DQ9" s="35">
        <v>73.600286145010301</v>
      </c>
      <c r="DR9" s="35">
        <v>73.600286145010301</v>
      </c>
      <c r="DS9" s="35">
        <v>73.600286145010301</v>
      </c>
      <c r="DT9" s="35">
        <v>73.600286145010301</v>
      </c>
      <c r="DU9" s="35">
        <v>7.4417</v>
      </c>
      <c r="DV9" s="35"/>
      <c r="DW9" s="35"/>
      <c r="DX9" s="35"/>
      <c r="DY9" s="35"/>
      <c r="DZ9" s="35"/>
      <c r="EA9" s="35"/>
      <c r="EB9" s="35"/>
      <c r="EC9" s="35"/>
      <c r="ED9" s="35"/>
      <c r="EE9" s="35"/>
      <c r="EF9" s="35"/>
      <c r="EG9" s="35"/>
      <c r="EH9" s="35">
        <v>2.0867</v>
      </c>
      <c r="EI9" s="35"/>
      <c r="EJ9" s="35"/>
      <c r="EK9" s="35"/>
      <c r="EL9" s="35"/>
      <c r="EM9" s="35"/>
      <c r="EN9" s="35"/>
      <c r="EO9" s="35"/>
      <c r="EP9" s="35"/>
      <c r="EQ9" s="35"/>
      <c r="ER9" s="35"/>
      <c r="ES9" s="35"/>
      <c r="ET9" s="35"/>
      <c r="EU9" s="35"/>
      <c r="EV9" s="35"/>
      <c r="EW9" s="35"/>
      <c r="EX9" s="33">
        <v>8.7358357308185699</v>
      </c>
    </row>
    <row r="10" spans="1:154">
      <c r="A10" s="89" t="s">
        <v>26</v>
      </c>
      <c r="B10" s="87"/>
      <c r="C10" s="87"/>
      <c r="D10" s="87"/>
      <c r="E10" s="87"/>
      <c r="F10" s="87"/>
      <c r="G10" s="87"/>
      <c r="H10" s="87"/>
      <c r="I10" s="87"/>
      <c r="J10" s="87"/>
      <c r="K10" s="88"/>
      <c r="L10" s="86" t="s">
        <v>4</v>
      </c>
      <c r="M10" s="87"/>
      <c r="N10" s="87"/>
      <c r="O10" s="88"/>
      <c r="P10" s="35">
        <v>0.682440637141846</v>
      </c>
      <c r="Q10" s="35">
        <v>0.682440637141846</v>
      </c>
      <c r="R10" s="35">
        <v>0.682440637141846</v>
      </c>
      <c r="S10" s="35">
        <v>0.682440637141846</v>
      </c>
      <c r="T10" s="35">
        <v>0.682440637141846</v>
      </c>
      <c r="U10" s="35">
        <v>0.682440637141846</v>
      </c>
      <c r="V10" s="35">
        <v>0.682440637141846</v>
      </c>
      <c r="W10" s="35">
        <v>0.682440637141846</v>
      </c>
      <c r="X10" s="35">
        <v>0.682440637141846</v>
      </c>
      <c r="Y10" s="35">
        <v>0.682440637141846</v>
      </c>
      <c r="Z10" s="35">
        <v>0.682440637141846</v>
      </c>
      <c r="AA10" s="35">
        <v>0.682440637141846</v>
      </c>
      <c r="AB10" s="35">
        <v>5.3753504713425198</v>
      </c>
      <c r="AC10" s="35">
        <v>5.3753504713425198</v>
      </c>
      <c r="AD10" s="35">
        <v>5.3753504713425198</v>
      </c>
      <c r="AE10" s="35">
        <v>5.3753504713425198</v>
      </c>
      <c r="AF10" s="35">
        <v>5.3753504713425198</v>
      </c>
      <c r="AG10" s="35">
        <v>5.3753504713425198</v>
      </c>
      <c r="AH10" s="35">
        <v>5.3753504713425198</v>
      </c>
      <c r="AI10" s="35">
        <v>5.3753504713425198</v>
      </c>
      <c r="AJ10" s="35">
        <v>5.3753504713425198</v>
      </c>
      <c r="AK10" s="35">
        <v>5.3753504713425198</v>
      </c>
      <c r="AL10" s="35">
        <v>5.3753504713425198</v>
      </c>
      <c r="AM10" s="35">
        <v>5.3753504713425198</v>
      </c>
      <c r="AN10" s="35">
        <v>5.3753504713425198</v>
      </c>
      <c r="AO10" s="5">
        <v>15.608947734140401</v>
      </c>
      <c r="AP10" s="35">
        <v>15.608947734140401</v>
      </c>
      <c r="AQ10" s="35">
        <v>15.608947734140401</v>
      </c>
      <c r="AR10" s="35">
        <v>15.608947734140401</v>
      </c>
      <c r="AS10" s="35">
        <v>15.608947734140401</v>
      </c>
      <c r="AT10" s="35">
        <v>15.608947734140401</v>
      </c>
      <c r="AU10" s="35">
        <v>15.608947734140401</v>
      </c>
      <c r="AV10" s="35">
        <v>15.608947734140401</v>
      </c>
      <c r="AW10" s="35">
        <v>15.608947734140401</v>
      </c>
      <c r="AX10" s="35">
        <v>15.608947734140401</v>
      </c>
      <c r="AY10" s="35">
        <v>15.608947734140401</v>
      </c>
      <c r="AZ10" s="35">
        <v>15.608947734140401</v>
      </c>
      <c r="BA10" s="35">
        <v>15.608947734140401</v>
      </c>
      <c r="BB10" s="35">
        <v>15.608947734140401</v>
      </c>
      <c r="BC10" s="35">
        <v>15.608947734140401</v>
      </c>
      <c r="BD10" s="35">
        <v>15.608947734140401</v>
      </c>
      <c r="BE10" s="35">
        <v>15.608947734140401</v>
      </c>
      <c r="BF10" s="35">
        <v>15.608947734140401</v>
      </c>
      <c r="BG10" s="35">
        <v>15.608947734140401</v>
      </c>
      <c r="BH10" s="35">
        <v>15.608947734140401</v>
      </c>
      <c r="BI10" s="35">
        <v>15.608947734140401</v>
      </c>
      <c r="BJ10" s="35">
        <v>15.608947734140401</v>
      </c>
      <c r="BK10" s="35">
        <v>3.10574336869608E-2</v>
      </c>
      <c r="BL10" s="35">
        <v>3.10574336869608E-2</v>
      </c>
      <c r="BM10" s="35">
        <v>3.10574336869608E-2</v>
      </c>
      <c r="BN10" s="35">
        <v>3.10574336869608E-2</v>
      </c>
      <c r="BO10" s="35">
        <v>3.10574336869608E-2</v>
      </c>
      <c r="BP10" s="35">
        <v>3.10574336869608E-2</v>
      </c>
      <c r="BQ10" s="35">
        <v>3.10574336869608E-2</v>
      </c>
      <c r="BR10" s="35">
        <v>3.10574336869608E-2</v>
      </c>
      <c r="BS10" s="35">
        <v>3.10574336869608E-2</v>
      </c>
      <c r="BT10" s="35">
        <v>3.10574336869608E-2</v>
      </c>
      <c r="BU10" s="35">
        <v>40.818399999999997</v>
      </c>
      <c r="BV10" s="35"/>
      <c r="BW10" s="35"/>
      <c r="BX10" s="2"/>
      <c r="BY10" s="35"/>
      <c r="BZ10" s="35"/>
      <c r="CA10" s="35"/>
      <c r="CB10" s="35"/>
      <c r="CC10" s="35"/>
      <c r="CD10" s="35"/>
      <c r="CE10" s="35"/>
      <c r="CF10" s="35"/>
      <c r="CG10" s="35"/>
      <c r="CH10" s="35"/>
      <c r="CI10" s="35"/>
      <c r="CJ10" s="35"/>
      <c r="CK10" s="35"/>
      <c r="CL10" s="35"/>
      <c r="CM10" s="35"/>
      <c r="CN10" s="35"/>
      <c r="CO10" s="35">
        <v>0.38519999999999999</v>
      </c>
      <c r="CP10" s="35"/>
      <c r="CQ10" s="35"/>
      <c r="CR10" s="35"/>
      <c r="CS10" s="35"/>
      <c r="CT10" s="35"/>
      <c r="CU10" s="35"/>
      <c r="CV10" s="35"/>
      <c r="CW10" s="35"/>
      <c r="CX10" s="35"/>
      <c r="CY10" s="35"/>
      <c r="CZ10" s="35"/>
      <c r="DA10" s="35"/>
      <c r="DB10" s="35"/>
      <c r="DC10" s="35"/>
      <c r="DD10" s="5">
        <v>55.184559017846503</v>
      </c>
      <c r="DE10" s="35">
        <v>55.201803496163201</v>
      </c>
      <c r="DF10" s="35">
        <v>55.201803496163201</v>
      </c>
      <c r="DG10" s="35">
        <v>55.201803496163201</v>
      </c>
      <c r="DH10" s="35">
        <v>55.201803496163201</v>
      </c>
      <c r="DI10" s="35">
        <v>55.201803496163201</v>
      </c>
      <c r="DJ10" s="35">
        <v>55.201803496163201</v>
      </c>
      <c r="DK10" s="35">
        <v>55.201803496163201</v>
      </c>
      <c r="DL10" s="35">
        <v>55.201803496163201</v>
      </c>
      <c r="DM10" s="35">
        <v>55.201803496163201</v>
      </c>
      <c r="DN10" s="35">
        <v>55.201803496163201</v>
      </c>
      <c r="DO10" s="35">
        <v>55.201803496163201</v>
      </c>
      <c r="DP10" s="35">
        <v>55.201803496163201</v>
      </c>
      <c r="DQ10" s="35">
        <v>55.201803496163201</v>
      </c>
      <c r="DR10" s="35">
        <v>55.201803496163201</v>
      </c>
      <c r="DS10" s="35">
        <v>55.201803496163201</v>
      </c>
      <c r="DT10" s="35">
        <v>55.201803496163201</v>
      </c>
      <c r="DU10" s="35">
        <v>4.2727000000000004</v>
      </c>
      <c r="DV10" s="35"/>
      <c r="DW10" s="35"/>
      <c r="DX10" s="35"/>
      <c r="DY10" s="35"/>
      <c r="DZ10" s="35"/>
      <c r="EA10" s="35"/>
      <c r="EB10" s="35"/>
      <c r="EC10" s="35"/>
      <c r="ED10" s="35"/>
      <c r="EE10" s="35"/>
      <c r="EF10" s="35"/>
      <c r="EG10" s="35"/>
      <c r="EH10" s="35">
        <v>0.3659</v>
      </c>
      <c r="EI10" s="35"/>
      <c r="EJ10" s="35"/>
      <c r="EK10" s="35"/>
      <c r="EL10" s="35"/>
      <c r="EM10" s="35"/>
      <c r="EN10" s="35"/>
      <c r="EO10" s="35"/>
      <c r="EP10" s="35"/>
      <c r="EQ10" s="35"/>
      <c r="ER10" s="35"/>
      <c r="ES10" s="35"/>
      <c r="ET10" s="35"/>
      <c r="EU10" s="35"/>
      <c r="EV10" s="35"/>
      <c r="EW10" s="35"/>
      <c r="EX10" s="56">
        <v>5.7592814639403898</v>
      </c>
    </row>
    <row r="11" spans="1:154" ht="14.45" customHeight="1">
      <c r="A11" s="62" t="s">
        <v>40</v>
      </c>
      <c r="B11" s="67"/>
      <c r="C11" s="67"/>
      <c r="D11" s="67"/>
      <c r="E11" s="67"/>
      <c r="F11" s="67"/>
      <c r="G11" s="67"/>
      <c r="H11" s="67"/>
      <c r="I11" s="63"/>
      <c r="J11" s="63"/>
      <c r="K11" s="63"/>
      <c r="L11" s="63"/>
      <c r="M11" s="63"/>
      <c r="N11" s="63"/>
      <c r="O11" s="63"/>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6"/>
    </row>
    <row r="12" spans="1:154">
      <c r="A12" s="90" t="s">
        <v>41</v>
      </c>
      <c r="B12" s="91"/>
      <c r="C12" s="91"/>
      <c r="D12" s="91"/>
      <c r="E12" s="91"/>
      <c r="F12" s="91"/>
      <c r="G12" s="91"/>
      <c r="H12" s="92"/>
      <c r="I12" s="4"/>
      <c r="J12" s="4"/>
      <c r="K12" s="4"/>
      <c r="L12" s="2"/>
      <c r="M12" s="2"/>
      <c r="N12" s="2"/>
      <c r="O12" s="2"/>
      <c r="P12" s="46">
        <f>'[1]Summary - DO NOT PRINT'!$N7</f>
        <v>0</v>
      </c>
      <c r="Q12" s="46"/>
      <c r="R12" s="46"/>
      <c r="S12" s="46"/>
      <c r="T12" s="46"/>
      <c r="U12" s="46"/>
      <c r="V12" s="46"/>
      <c r="W12" s="46"/>
      <c r="X12" s="46"/>
      <c r="Y12" s="46"/>
      <c r="Z12" s="46"/>
      <c r="AA12" s="46"/>
      <c r="AB12" s="46">
        <f>'[1]Summary - DO NOT PRINT'!$P7</f>
        <v>0</v>
      </c>
      <c r="AC12" s="46"/>
      <c r="AD12" s="46"/>
      <c r="AE12" s="46"/>
      <c r="AF12" s="46"/>
      <c r="AG12" s="46"/>
      <c r="AH12" s="46"/>
      <c r="AI12" s="46"/>
      <c r="AJ12" s="46"/>
      <c r="AK12" s="46"/>
      <c r="AL12" s="46"/>
      <c r="AM12" s="46"/>
      <c r="AN12" s="46"/>
      <c r="AO12" s="46">
        <f>'[1]Summary - DO NOT PRINT'!$O7</f>
        <v>0</v>
      </c>
      <c r="AP12" s="46"/>
      <c r="AQ12" s="46"/>
      <c r="AR12" s="46"/>
      <c r="AS12" s="46"/>
      <c r="AT12" s="46"/>
      <c r="AU12" s="46"/>
      <c r="AV12" s="46"/>
      <c r="AW12" s="46"/>
      <c r="AX12" s="46"/>
      <c r="AY12" s="46"/>
      <c r="AZ12" s="46"/>
      <c r="BA12" s="46"/>
      <c r="BB12" s="46"/>
      <c r="BC12" s="46"/>
      <c r="BD12" s="46"/>
      <c r="BE12" s="46"/>
      <c r="BF12" s="46"/>
      <c r="BG12" s="46"/>
      <c r="BH12" s="46"/>
      <c r="BI12" s="46"/>
      <c r="BJ12" s="46"/>
      <c r="BK12" s="46">
        <f>'[1]Summary - DO NOT PRINT'!$Q7</f>
        <v>0</v>
      </c>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6"/>
      <c r="DB12" s="46"/>
      <c r="DC12" s="46"/>
      <c r="DD12" s="46">
        <f>'[1]Summary - DO NOT PRINT'!$R7</f>
        <v>0</v>
      </c>
      <c r="DE12" s="46"/>
      <c r="DF12" s="46"/>
      <c r="DG12" s="46"/>
      <c r="DH12" s="46"/>
      <c r="DI12" s="46"/>
      <c r="DJ12" s="46"/>
      <c r="DK12" s="46"/>
      <c r="DL12" s="46"/>
      <c r="DM12" s="46"/>
      <c r="DN12" s="46"/>
      <c r="DO12" s="46"/>
      <c r="DP12" s="46"/>
      <c r="DQ12" s="46"/>
      <c r="DR12" s="46"/>
      <c r="DS12" s="46"/>
      <c r="DT12" s="46"/>
      <c r="DU12" s="46"/>
      <c r="DV12" s="46"/>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6"/>
      <c r="EX12" s="55">
        <f>'[1]Summary - DO NOT PRINT'!$S7</f>
        <v>0</v>
      </c>
    </row>
    <row r="13" spans="1:154">
      <c r="A13" s="90" t="s">
        <v>24</v>
      </c>
      <c r="B13" s="91"/>
      <c r="C13" s="91"/>
      <c r="D13" s="91"/>
      <c r="E13" s="91"/>
      <c r="F13" s="91"/>
      <c r="G13" s="91"/>
      <c r="H13" s="92"/>
      <c r="I13" s="4"/>
      <c r="J13" s="4"/>
      <c r="K13" s="4"/>
      <c r="L13" s="2"/>
      <c r="M13" s="2"/>
      <c r="N13" s="2"/>
      <c r="O13" s="2"/>
      <c r="P13" s="59">
        <f>'[1]Summary - DO NOT PRINT'!$N8</f>
        <v>43.3048</v>
      </c>
      <c r="Q13" s="5"/>
      <c r="R13" s="5"/>
      <c r="S13" s="5"/>
      <c r="T13" s="5"/>
      <c r="U13" s="5"/>
      <c r="V13" s="5"/>
      <c r="W13" s="5"/>
      <c r="X13" s="5"/>
      <c r="Y13" s="5"/>
      <c r="Z13" s="5"/>
      <c r="AA13" s="5"/>
      <c r="AB13" s="5">
        <f>'[1]Summary - DO NOT PRINT'!$P8</f>
        <v>30.4282</v>
      </c>
      <c r="AC13" s="5"/>
      <c r="AD13" s="5"/>
      <c r="AE13" s="5"/>
      <c r="AF13" s="5"/>
      <c r="AG13" s="5"/>
      <c r="AH13" s="59"/>
      <c r="AI13" s="59"/>
      <c r="AJ13" s="59"/>
      <c r="AK13" s="59"/>
      <c r="AL13" s="59"/>
      <c r="AM13" s="59"/>
      <c r="AN13" s="59"/>
      <c r="AO13" s="59">
        <f>'[1]Summary - DO NOT PRINT'!$O8</f>
        <v>54.885599999999997</v>
      </c>
      <c r="AP13" s="35"/>
      <c r="AQ13" s="35"/>
      <c r="AR13" s="35"/>
      <c r="AS13" s="35"/>
      <c r="AT13" s="35"/>
      <c r="AU13" s="35"/>
      <c r="AV13" s="35"/>
      <c r="AW13" s="35"/>
      <c r="AX13" s="35"/>
      <c r="AY13" s="49"/>
      <c r="AZ13" s="35"/>
      <c r="BA13" s="35"/>
      <c r="BB13" s="35"/>
      <c r="BC13" s="35"/>
      <c r="BD13" s="35"/>
      <c r="BE13" s="35"/>
      <c r="BF13" s="35"/>
      <c r="BG13" s="35"/>
      <c r="BH13" s="35"/>
      <c r="BI13" s="35"/>
      <c r="BJ13" s="35"/>
      <c r="BK13" s="35">
        <f>'[1]Summary - DO NOT PRINT'!$Q8</f>
        <v>0.39441111111111116</v>
      </c>
      <c r="BL13" s="35"/>
      <c r="BM13" s="35"/>
      <c r="BN13" s="35"/>
      <c r="BO13" s="35"/>
      <c r="BP13" s="35"/>
      <c r="BQ13" s="35"/>
      <c r="BR13" s="35"/>
      <c r="BS13" s="35"/>
      <c r="BT13" s="35"/>
      <c r="BU13" s="35"/>
      <c r="BV13" s="35"/>
      <c r="BW13" s="35"/>
      <c r="BX13" s="48"/>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f>'[1]Summary - DO NOT PRINT'!$R8</f>
        <v>23.654399999999999</v>
      </c>
      <c r="DE13" s="35"/>
      <c r="DF13" s="35"/>
      <c r="DG13" s="35"/>
      <c r="DH13" s="35"/>
      <c r="DI13" s="35"/>
      <c r="DJ13" s="35"/>
      <c r="DK13" s="35"/>
      <c r="DL13" s="49"/>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56">
        <f>'[1]Summary - DO NOT PRINT'!$S8</f>
        <v>5.3610480000000011</v>
      </c>
    </row>
    <row r="14" spans="1:154">
      <c r="A14" s="90" t="s">
        <v>25</v>
      </c>
      <c r="B14" s="91"/>
      <c r="C14" s="91"/>
      <c r="D14" s="91"/>
      <c r="E14" s="91"/>
      <c r="F14" s="91"/>
      <c r="G14" s="91"/>
      <c r="H14" s="92"/>
      <c r="I14" s="4"/>
      <c r="J14" s="4"/>
      <c r="K14" s="4"/>
      <c r="L14" s="2"/>
      <c r="M14" s="2"/>
      <c r="N14" s="2"/>
      <c r="O14" s="2"/>
      <c r="P14" s="46">
        <f>'[1]Summary - DO NOT PRINT'!$N9</f>
        <v>0</v>
      </c>
      <c r="Q14" s="46"/>
      <c r="R14" s="46"/>
      <c r="S14" s="46"/>
      <c r="T14" s="46"/>
      <c r="U14" s="46"/>
      <c r="V14" s="46"/>
      <c r="W14" s="46"/>
      <c r="X14" s="46"/>
      <c r="Y14" s="46"/>
      <c r="Z14" s="46"/>
      <c r="AA14" s="46"/>
      <c r="AB14" s="46">
        <f>'[1]Summary - DO NOT PRINT'!$P9</f>
        <v>0</v>
      </c>
      <c r="AC14" s="46"/>
      <c r="AD14" s="46"/>
      <c r="AE14" s="46"/>
      <c r="AF14" s="46"/>
      <c r="AG14" s="46"/>
      <c r="AH14" s="46"/>
      <c r="AI14" s="46"/>
      <c r="AJ14" s="46"/>
      <c r="AK14" s="46"/>
      <c r="AL14" s="46"/>
      <c r="AM14" s="46"/>
      <c r="AN14" s="46"/>
      <c r="AO14" s="46">
        <f>'[1]Summary - DO NOT PRINT'!$O9</f>
        <v>0</v>
      </c>
      <c r="AP14" s="46"/>
      <c r="AQ14" s="46"/>
      <c r="AR14" s="46"/>
      <c r="AS14" s="46"/>
      <c r="AT14" s="46"/>
      <c r="AU14" s="46"/>
      <c r="AV14" s="46"/>
      <c r="AW14" s="46"/>
      <c r="AX14" s="46"/>
      <c r="AY14" s="46"/>
      <c r="AZ14" s="46"/>
      <c r="BA14" s="46"/>
      <c r="BB14" s="46"/>
      <c r="BC14" s="46"/>
      <c r="BD14" s="46"/>
      <c r="BE14" s="46"/>
      <c r="BF14" s="46"/>
      <c r="BG14" s="46"/>
      <c r="BH14" s="46"/>
      <c r="BI14" s="46"/>
      <c r="BJ14" s="46"/>
      <c r="BK14" s="46">
        <f>'[1]Summary - DO NOT PRINT'!$Q9</f>
        <v>0</v>
      </c>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f>'[1]Summary - DO NOT PRINT'!$R9</f>
        <v>0</v>
      </c>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55">
        <f>'[1]Summary - DO NOT PRINT'!$S9</f>
        <v>0</v>
      </c>
    </row>
    <row r="15" spans="1:154">
      <c r="A15" s="27" t="s">
        <v>42</v>
      </c>
      <c r="B15" s="4"/>
      <c r="C15" s="4"/>
      <c r="D15" s="4"/>
      <c r="E15" s="4"/>
      <c r="F15" s="4"/>
      <c r="G15" s="4"/>
      <c r="H15" s="4"/>
      <c r="I15" s="4"/>
      <c r="J15" s="4"/>
      <c r="K15" s="4"/>
      <c r="L15" s="4"/>
      <c r="M15" s="4"/>
      <c r="N15" s="4"/>
      <c r="O15" s="4"/>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24"/>
    </row>
    <row r="16" spans="1:154">
      <c r="A16" s="90" t="s">
        <v>41</v>
      </c>
      <c r="B16" s="91"/>
      <c r="C16" s="91"/>
      <c r="D16" s="91"/>
      <c r="E16" s="91"/>
      <c r="F16" s="91"/>
      <c r="G16" s="91"/>
      <c r="H16" s="92"/>
      <c r="I16" s="4"/>
      <c r="J16" s="4"/>
      <c r="K16" s="4"/>
      <c r="L16" s="8" t="e">
        <f t="shared" ref="L16:O16" si="0">L8+L12</f>
        <v>#VALUE!</v>
      </c>
      <c r="M16" s="8">
        <f t="shared" si="0"/>
        <v>0</v>
      </c>
      <c r="N16" s="8">
        <f t="shared" si="0"/>
        <v>0</v>
      </c>
      <c r="O16" s="8">
        <f t="shared" si="0"/>
        <v>0</v>
      </c>
      <c r="P16" s="5">
        <f>P8+P12</f>
        <v>6.1900397186623799</v>
      </c>
      <c r="Q16" s="35">
        <f t="shared" ref="Q16:CB16" si="1">Q8+Q12</f>
        <v>2.8414690128468898</v>
      </c>
      <c r="R16" s="35">
        <f t="shared" si="1"/>
        <v>2.8414690128468898</v>
      </c>
      <c r="S16" s="35">
        <f t="shared" si="1"/>
        <v>2.8414690128468898</v>
      </c>
      <c r="T16" s="35">
        <f t="shared" si="1"/>
        <v>2.8414690128468898</v>
      </c>
      <c r="U16" s="35">
        <f t="shared" si="1"/>
        <v>2.8414690128468898</v>
      </c>
      <c r="V16" s="35">
        <f t="shared" si="1"/>
        <v>2.8414690128468898</v>
      </c>
      <c r="W16" s="35">
        <f t="shared" si="1"/>
        <v>2.8414690128468898</v>
      </c>
      <c r="X16" s="35">
        <f t="shared" si="1"/>
        <v>2.8414690128468898</v>
      </c>
      <c r="Y16" s="35">
        <f t="shared" si="1"/>
        <v>2.8414690128468898</v>
      </c>
      <c r="Z16" s="35">
        <f t="shared" si="1"/>
        <v>2.8414690128468898</v>
      </c>
      <c r="AA16" s="35">
        <f t="shared" si="1"/>
        <v>2.8414690128468898</v>
      </c>
      <c r="AB16" s="5">
        <f t="shared" si="1"/>
        <v>54.306052678230898</v>
      </c>
      <c r="AC16" s="35">
        <f t="shared" si="1"/>
        <v>26.409100225324298</v>
      </c>
      <c r="AD16" s="35">
        <f t="shared" si="1"/>
        <v>26.409100225324298</v>
      </c>
      <c r="AE16" s="35">
        <f t="shared" si="1"/>
        <v>26.409100225324298</v>
      </c>
      <c r="AF16" s="35">
        <f t="shared" si="1"/>
        <v>26.409100225324298</v>
      </c>
      <c r="AG16" s="35">
        <f t="shared" si="1"/>
        <v>26.409100225324298</v>
      </c>
      <c r="AH16" s="35">
        <f t="shared" si="1"/>
        <v>26.409100225324298</v>
      </c>
      <c r="AI16" s="35">
        <f t="shared" si="1"/>
        <v>26.409100225324298</v>
      </c>
      <c r="AJ16" s="35">
        <f t="shared" si="1"/>
        <v>26.409100225324298</v>
      </c>
      <c r="AK16" s="35">
        <f t="shared" si="1"/>
        <v>26.409100225324298</v>
      </c>
      <c r="AL16" s="35">
        <f t="shared" si="1"/>
        <v>26.409100225324298</v>
      </c>
      <c r="AM16" s="35">
        <f t="shared" si="1"/>
        <v>26.409100225324298</v>
      </c>
      <c r="AN16" s="35">
        <f t="shared" si="1"/>
        <v>26.409100225324298</v>
      </c>
      <c r="AO16" s="5">
        <f t="shared" si="1"/>
        <v>74.620701689516395</v>
      </c>
      <c r="AP16" s="35">
        <f t="shared" si="1"/>
        <v>39.498978989999998</v>
      </c>
      <c r="AQ16" s="35">
        <f t="shared" si="1"/>
        <v>39.498978989999998</v>
      </c>
      <c r="AR16" s="35">
        <f t="shared" si="1"/>
        <v>39.498978989999998</v>
      </c>
      <c r="AS16" s="35">
        <f t="shared" si="1"/>
        <v>39.498978989999998</v>
      </c>
      <c r="AT16" s="35">
        <f t="shared" si="1"/>
        <v>39.498978989999998</v>
      </c>
      <c r="AU16" s="35">
        <f t="shared" si="1"/>
        <v>39.498978989999998</v>
      </c>
      <c r="AV16" s="35">
        <f t="shared" si="1"/>
        <v>39.498978989999998</v>
      </c>
      <c r="AW16" s="35">
        <f t="shared" si="1"/>
        <v>39.498978989999998</v>
      </c>
      <c r="AX16" s="35">
        <f t="shared" si="1"/>
        <v>39.498978989999998</v>
      </c>
      <c r="AY16" s="35">
        <f t="shared" si="1"/>
        <v>39.498978989999998</v>
      </c>
      <c r="AZ16" s="35">
        <f t="shared" si="1"/>
        <v>39.498978989999998</v>
      </c>
      <c r="BA16" s="35">
        <f t="shared" si="1"/>
        <v>39.498978989999998</v>
      </c>
      <c r="BB16" s="35">
        <f t="shared" si="1"/>
        <v>39.498978989999998</v>
      </c>
      <c r="BC16" s="35">
        <f t="shared" si="1"/>
        <v>39.498978989999998</v>
      </c>
      <c r="BD16" s="35">
        <f t="shared" si="1"/>
        <v>39.498978989999998</v>
      </c>
      <c r="BE16" s="35">
        <f t="shared" si="1"/>
        <v>39.498978989999998</v>
      </c>
      <c r="BF16" s="35">
        <f t="shared" si="1"/>
        <v>39.498978989999998</v>
      </c>
      <c r="BG16" s="35">
        <f t="shared" si="1"/>
        <v>39.498978989999998</v>
      </c>
      <c r="BH16" s="35">
        <f t="shared" si="1"/>
        <v>39.498978989999998</v>
      </c>
      <c r="BI16" s="35">
        <f t="shared" si="1"/>
        <v>39.498978989999998</v>
      </c>
      <c r="BJ16" s="35">
        <f t="shared" si="1"/>
        <v>39.498978989999998</v>
      </c>
      <c r="BK16" s="35">
        <f t="shared" si="1"/>
        <v>0.212032336964458</v>
      </c>
      <c r="BL16" s="35">
        <f t="shared" si="1"/>
        <v>9.5510235544019301E-2</v>
      </c>
      <c r="BM16" s="35">
        <f t="shared" si="1"/>
        <v>9.5510235544019301E-2</v>
      </c>
      <c r="BN16" s="35">
        <f t="shared" si="1"/>
        <v>9.5510235544019301E-2</v>
      </c>
      <c r="BO16" s="35">
        <f t="shared" si="1"/>
        <v>9.5510235544019301E-2</v>
      </c>
      <c r="BP16" s="35">
        <f t="shared" si="1"/>
        <v>9.5510235544019301E-2</v>
      </c>
      <c r="BQ16" s="35">
        <f t="shared" si="1"/>
        <v>9.5510235544019301E-2</v>
      </c>
      <c r="BR16" s="35">
        <f t="shared" si="1"/>
        <v>9.5510235544019301E-2</v>
      </c>
      <c r="BS16" s="35">
        <f t="shared" si="1"/>
        <v>9.5510235544019301E-2</v>
      </c>
      <c r="BT16" s="35">
        <f t="shared" si="1"/>
        <v>9.5510235544019301E-2</v>
      </c>
      <c r="BU16" s="35">
        <f t="shared" si="1"/>
        <v>35.619900000000001</v>
      </c>
      <c r="BV16" s="35">
        <f t="shared" si="1"/>
        <v>0</v>
      </c>
      <c r="BW16" s="35">
        <f t="shared" si="1"/>
        <v>0</v>
      </c>
      <c r="BX16" s="2">
        <f t="shared" si="1"/>
        <v>0</v>
      </c>
      <c r="BY16" s="35">
        <f t="shared" si="1"/>
        <v>0</v>
      </c>
      <c r="BZ16" s="35">
        <f t="shared" si="1"/>
        <v>0</v>
      </c>
      <c r="CA16" s="35">
        <f t="shared" si="1"/>
        <v>0</v>
      </c>
      <c r="CB16" s="35">
        <f t="shared" si="1"/>
        <v>0</v>
      </c>
      <c r="CC16" s="35">
        <f t="shared" ref="CC16:EN16" si="2">CC8+CC12</f>
        <v>0</v>
      </c>
      <c r="CD16" s="35">
        <f t="shared" si="2"/>
        <v>0</v>
      </c>
      <c r="CE16" s="35">
        <f t="shared" si="2"/>
        <v>0</v>
      </c>
      <c r="CF16" s="35">
        <f t="shared" si="2"/>
        <v>0</v>
      </c>
      <c r="CG16" s="35">
        <f t="shared" si="2"/>
        <v>0</v>
      </c>
      <c r="CH16" s="35">
        <f t="shared" si="2"/>
        <v>0</v>
      </c>
      <c r="CI16" s="35">
        <f t="shared" si="2"/>
        <v>0</v>
      </c>
      <c r="CJ16" s="35">
        <f t="shared" si="2"/>
        <v>0</v>
      </c>
      <c r="CK16" s="35">
        <f t="shared" si="2"/>
        <v>0</v>
      </c>
      <c r="CL16" s="35">
        <f t="shared" si="2"/>
        <v>0</v>
      </c>
      <c r="CM16" s="35">
        <f t="shared" si="2"/>
        <v>0</v>
      </c>
      <c r="CN16" s="35">
        <f t="shared" si="2"/>
        <v>0</v>
      </c>
      <c r="CO16" s="35">
        <f t="shared" si="2"/>
        <v>0.38250000000000001</v>
      </c>
      <c r="CP16" s="35">
        <f t="shared" si="2"/>
        <v>0</v>
      </c>
      <c r="CQ16" s="35">
        <f t="shared" si="2"/>
        <v>0</v>
      </c>
      <c r="CR16" s="35">
        <f t="shared" si="2"/>
        <v>0</v>
      </c>
      <c r="CS16" s="35">
        <f t="shared" si="2"/>
        <v>0</v>
      </c>
      <c r="CT16" s="35">
        <f t="shared" si="2"/>
        <v>0</v>
      </c>
      <c r="CU16" s="35">
        <f t="shared" si="2"/>
        <v>0</v>
      </c>
      <c r="CV16" s="35">
        <f t="shared" si="2"/>
        <v>0</v>
      </c>
      <c r="CW16" s="35">
        <f t="shared" si="2"/>
        <v>0</v>
      </c>
      <c r="CX16" s="35">
        <f t="shared" si="2"/>
        <v>0</v>
      </c>
      <c r="CY16" s="35">
        <f t="shared" si="2"/>
        <v>0</v>
      </c>
      <c r="CZ16" s="35">
        <f t="shared" si="2"/>
        <v>0</v>
      </c>
      <c r="DA16" s="35">
        <f t="shared" si="2"/>
        <v>0</v>
      </c>
      <c r="DB16" s="35">
        <f t="shared" si="2"/>
        <v>0</v>
      </c>
      <c r="DC16" s="35">
        <f t="shared" si="2"/>
        <v>0</v>
      </c>
      <c r="DD16" s="5">
        <f t="shared" si="2"/>
        <v>47.453319385649998</v>
      </c>
      <c r="DE16" s="35">
        <f t="shared" si="2"/>
        <v>46.458119922178099</v>
      </c>
      <c r="DF16" s="35">
        <f t="shared" si="2"/>
        <v>46.458119922178099</v>
      </c>
      <c r="DG16" s="35">
        <f t="shared" si="2"/>
        <v>46.458119922178099</v>
      </c>
      <c r="DH16" s="35">
        <f t="shared" si="2"/>
        <v>46.458119922178099</v>
      </c>
      <c r="DI16" s="35">
        <f t="shared" si="2"/>
        <v>46.458119922178099</v>
      </c>
      <c r="DJ16" s="35">
        <f t="shared" si="2"/>
        <v>46.458119922178099</v>
      </c>
      <c r="DK16" s="35">
        <f t="shared" si="2"/>
        <v>46.458119922178099</v>
      </c>
      <c r="DL16" s="35">
        <f t="shared" si="2"/>
        <v>46.458119922178099</v>
      </c>
      <c r="DM16" s="35">
        <f t="shared" si="2"/>
        <v>46.458119922178099</v>
      </c>
      <c r="DN16" s="35">
        <f t="shared" si="2"/>
        <v>46.458119922178099</v>
      </c>
      <c r="DO16" s="35">
        <f t="shared" si="2"/>
        <v>46.458119922178099</v>
      </c>
      <c r="DP16" s="35">
        <f t="shared" si="2"/>
        <v>46.458119922178099</v>
      </c>
      <c r="DQ16" s="35">
        <f t="shared" si="2"/>
        <v>46.458119922178099</v>
      </c>
      <c r="DR16" s="35">
        <f t="shared" si="2"/>
        <v>46.458119922178099</v>
      </c>
      <c r="DS16" s="35">
        <f t="shared" si="2"/>
        <v>46.458119922178099</v>
      </c>
      <c r="DT16" s="35">
        <f t="shared" si="2"/>
        <v>46.458119922178099</v>
      </c>
      <c r="DU16" s="35">
        <f t="shared" si="2"/>
        <v>3.7475000000000001</v>
      </c>
      <c r="DV16" s="35">
        <f t="shared" si="2"/>
        <v>0</v>
      </c>
      <c r="DW16" s="35">
        <f t="shared" si="2"/>
        <v>0</v>
      </c>
      <c r="DX16" s="35">
        <f t="shared" si="2"/>
        <v>0</v>
      </c>
      <c r="DY16" s="35">
        <f t="shared" si="2"/>
        <v>0</v>
      </c>
      <c r="DZ16" s="35">
        <f t="shared" si="2"/>
        <v>0</v>
      </c>
      <c r="EA16" s="35">
        <f t="shared" si="2"/>
        <v>0</v>
      </c>
      <c r="EB16" s="35">
        <f t="shared" si="2"/>
        <v>0</v>
      </c>
      <c r="EC16" s="35">
        <f t="shared" si="2"/>
        <v>0</v>
      </c>
      <c r="ED16" s="35">
        <f t="shared" si="2"/>
        <v>0</v>
      </c>
      <c r="EE16" s="35">
        <f t="shared" si="2"/>
        <v>0</v>
      </c>
      <c r="EF16" s="35">
        <f t="shared" si="2"/>
        <v>0</v>
      </c>
      <c r="EG16" s="35">
        <f t="shared" si="2"/>
        <v>0</v>
      </c>
      <c r="EH16" s="35">
        <f t="shared" si="2"/>
        <v>0.35820000000000002</v>
      </c>
      <c r="EI16" s="35">
        <f t="shared" si="2"/>
        <v>0</v>
      </c>
      <c r="EJ16" s="35">
        <f t="shared" si="2"/>
        <v>0</v>
      </c>
      <c r="EK16" s="35">
        <f t="shared" si="2"/>
        <v>0</v>
      </c>
      <c r="EL16" s="35">
        <f t="shared" si="2"/>
        <v>0</v>
      </c>
      <c r="EM16" s="35">
        <f t="shared" si="2"/>
        <v>0</v>
      </c>
      <c r="EN16" s="35">
        <f t="shared" si="2"/>
        <v>0</v>
      </c>
      <c r="EO16" s="35">
        <f t="shared" ref="EO16:EX16" si="3">EO8+EO12</f>
        <v>0</v>
      </c>
      <c r="EP16" s="35">
        <f t="shared" si="3"/>
        <v>0</v>
      </c>
      <c r="EQ16" s="35">
        <f t="shared" si="3"/>
        <v>0</v>
      </c>
      <c r="ER16" s="35">
        <f t="shared" si="3"/>
        <v>0</v>
      </c>
      <c r="ES16" s="35">
        <f t="shared" si="3"/>
        <v>0</v>
      </c>
      <c r="ET16" s="35">
        <f t="shared" si="3"/>
        <v>0</v>
      </c>
      <c r="EU16" s="35">
        <f t="shared" si="3"/>
        <v>0</v>
      </c>
      <c r="EV16" s="35">
        <f t="shared" si="3"/>
        <v>0</v>
      </c>
      <c r="EW16" s="35">
        <f t="shared" si="3"/>
        <v>0</v>
      </c>
      <c r="EX16" s="56">
        <f t="shared" si="3"/>
        <v>6.4675691633715404</v>
      </c>
    </row>
    <row r="17" spans="1:154">
      <c r="A17" s="90" t="s">
        <v>24</v>
      </c>
      <c r="B17" s="91"/>
      <c r="C17" s="91"/>
      <c r="D17" s="91"/>
      <c r="E17" s="91"/>
      <c r="F17" s="91"/>
      <c r="G17" s="91"/>
      <c r="H17" s="92"/>
      <c r="I17" s="4"/>
      <c r="J17" s="4"/>
      <c r="K17" s="4"/>
      <c r="L17" s="8" t="e">
        <f t="shared" ref="L17:P17" si="4">L9+L13</f>
        <v>#VALUE!</v>
      </c>
      <c r="M17" s="8">
        <f t="shared" si="4"/>
        <v>0</v>
      </c>
      <c r="N17" s="8">
        <f t="shared" si="4"/>
        <v>0</v>
      </c>
      <c r="O17" s="8">
        <f t="shared" si="4"/>
        <v>0</v>
      </c>
      <c r="P17" s="5">
        <f t="shared" si="4"/>
        <v>48.477956280042349</v>
      </c>
      <c r="Q17" s="35">
        <f t="shared" ref="Q17:CB17" si="5">Q9+Q13</f>
        <v>7.3886050038051101</v>
      </c>
      <c r="R17" s="35">
        <f t="shared" si="5"/>
        <v>7.3886050038051101</v>
      </c>
      <c r="S17" s="35">
        <f t="shared" si="5"/>
        <v>7.3886050038051101</v>
      </c>
      <c r="T17" s="35">
        <f t="shared" si="5"/>
        <v>7.3886050038051101</v>
      </c>
      <c r="U17" s="35">
        <f t="shared" si="5"/>
        <v>7.3886050038051101</v>
      </c>
      <c r="V17" s="35">
        <f t="shared" si="5"/>
        <v>7.3886050038051101</v>
      </c>
      <c r="W17" s="35">
        <f t="shared" si="5"/>
        <v>7.3886050038051101</v>
      </c>
      <c r="X17" s="35">
        <f t="shared" si="5"/>
        <v>7.3886050038051101</v>
      </c>
      <c r="Y17" s="35">
        <f t="shared" si="5"/>
        <v>7.3886050038051101</v>
      </c>
      <c r="Z17" s="35">
        <f t="shared" si="5"/>
        <v>7.3886050038051101</v>
      </c>
      <c r="AA17" s="35">
        <f t="shared" si="5"/>
        <v>7.3886050038051101</v>
      </c>
      <c r="AB17" s="5">
        <f t="shared" si="5"/>
        <v>70.186030506721195</v>
      </c>
      <c r="AC17" s="35">
        <f t="shared" si="5"/>
        <v>54.080998509632799</v>
      </c>
      <c r="AD17" s="35">
        <f t="shared" si="5"/>
        <v>54.080998509632799</v>
      </c>
      <c r="AE17" s="35">
        <f t="shared" si="5"/>
        <v>54.080998509632799</v>
      </c>
      <c r="AF17" s="35">
        <f t="shared" si="5"/>
        <v>54.080998509632799</v>
      </c>
      <c r="AG17" s="35">
        <f t="shared" si="5"/>
        <v>54.080998509632799</v>
      </c>
      <c r="AH17" s="35">
        <f t="shared" si="5"/>
        <v>54.080998509632799</v>
      </c>
      <c r="AI17" s="35">
        <f t="shared" si="5"/>
        <v>54.080998509632799</v>
      </c>
      <c r="AJ17" s="35">
        <f t="shared" si="5"/>
        <v>54.080998509632799</v>
      </c>
      <c r="AK17" s="35">
        <f t="shared" si="5"/>
        <v>54.080998509632799</v>
      </c>
      <c r="AL17" s="35">
        <f t="shared" si="5"/>
        <v>54.080998509632799</v>
      </c>
      <c r="AM17" s="35">
        <f t="shared" si="5"/>
        <v>54.080998509632799</v>
      </c>
      <c r="AN17" s="35">
        <f t="shared" si="5"/>
        <v>54.080998509632799</v>
      </c>
      <c r="AO17" s="8">
        <f t="shared" si="5"/>
        <v>179.952863428218</v>
      </c>
      <c r="AP17" s="35">
        <f t="shared" si="5"/>
        <v>204.172100034268</v>
      </c>
      <c r="AQ17" s="35">
        <f t="shared" si="5"/>
        <v>204.172100034268</v>
      </c>
      <c r="AR17" s="35">
        <f t="shared" si="5"/>
        <v>204.172100034268</v>
      </c>
      <c r="AS17" s="35">
        <f t="shared" si="5"/>
        <v>204.172100034268</v>
      </c>
      <c r="AT17" s="35">
        <f t="shared" si="5"/>
        <v>204.172100034268</v>
      </c>
      <c r="AU17" s="35">
        <f t="shared" si="5"/>
        <v>204.172100034268</v>
      </c>
      <c r="AV17" s="35">
        <f t="shared" si="5"/>
        <v>204.172100034268</v>
      </c>
      <c r="AW17" s="35">
        <f t="shared" si="5"/>
        <v>204.172100034268</v>
      </c>
      <c r="AX17" s="35">
        <f t="shared" si="5"/>
        <v>204.172100034268</v>
      </c>
      <c r="AY17" s="35">
        <f t="shared" si="5"/>
        <v>204.172100034268</v>
      </c>
      <c r="AZ17" s="35">
        <f t="shared" si="5"/>
        <v>204.172100034268</v>
      </c>
      <c r="BA17" s="35">
        <f t="shared" si="5"/>
        <v>204.172100034268</v>
      </c>
      <c r="BB17" s="35">
        <f t="shared" si="5"/>
        <v>204.172100034268</v>
      </c>
      <c r="BC17" s="35">
        <f t="shared" si="5"/>
        <v>204.172100034268</v>
      </c>
      <c r="BD17" s="35">
        <f t="shared" si="5"/>
        <v>204.172100034268</v>
      </c>
      <c r="BE17" s="35">
        <f t="shared" si="5"/>
        <v>204.172100034268</v>
      </c>
      <c r="BF17" s="35">
        <f t="shared" si="5"/>
        <v>204.172100034268</v>
      </c>
      <c r="BG17" s="35">
        <f t="shared" si="5"/>
        <v>204.172100034268</v>
      </c>
      <c r="BH17" s="35">
        <f t="shared" si="5"/>
        <v>204.172100034268</v>
      </c>
      <c r="BI17" s="35">
        <f t="shared" si="5"/>
        <v>204.172100034268</v>
      </c>
      <c r="BJ17" s="35">
        <f t="shared" si="5"/>
        <v>204.172100034268</v>
      </c>
      <c r="BK17" s="35">
        <f t="shared" si="5"/>
        <v>0.67675407460452819</v>
      </c>
      <c r="BL17" s="35">
        <f t="shared" si="5"/>
        <v>0.44510413449391101</v>
      </c>
      <c r="BM17" s="35">
        <f t="shared" si="5"/>
        <v>0.44510413449391101</v>
      </c>
      <c r="BN17" s="35">
        <f t="shared" si="5"/>
        <v>0.44510413449391101</v>
      </c>
      <c r="BO17" s="35">
        <f t="shared" si="5"/>
        <v>0.44510413449391101</v>
      </c>
      <c r="BP17" s="35">
        <f t="shared" si="5"/>
        <v>0.44510413449391101</v>
      </c>
      <c r="BQ17" s="35">
        <f t="shared" si="5"/>
        <v>0.44510413449391101</v>
      </c>
      <c r="BR17" s="35">
        <f t="shared" si="5"/>
        <v>0.44510413449391101</v>
      </c>
      <c r="BS17" s="35">
        <f t="shared" si="5"/>
        <v>0.44510413449391101</v>
      </c>
      <c r="BT17" s="35">
        <f t="shared" si="5"/>
        <v>0.44510413449391101</v>
      </c>
      <c r="BU17" s="35">
        <f t="shared" si="5"/>
        <v>70.040000000000006</v>
      </c>
      <c r="BV17" s="35">
        <f t="shared" si="5"/>
        <v>0</v>
      </c>
      <c r="BW17" s="35">
        <f t="shared" si="5"/>
        <v>0</v>
      </c>
      <c r="BX17" s="2">
        <f t="shared" si="5"/>
        <v>0</v>
      </c>
      <c r="BY17" s="35">
        <f t="shared" si="5"/>
        <v>0</v>
      </c>
      <c r="BZ17" s="35">
        <f t="shared" si="5"/>
        <v>0</v>
      </c>
      <c r="CA17" s="35">
        <f t="shared" si="5"/>
        <v>0</v>
      </c>
      <c r="CB17" s="35">
        <f t="shared" si="5"/>
        <v>0</v>
      </c>
      <c r="CC17" s="35">
        <f t="shared" ref="CC17:EN17" si="6">CC9+CC13</f>
        <v>0</v>
      </c>
      <c r="CD17" s="35">
        <f t="shared" si="6"/>
        <v>0</v>
      </c>
      <c r="CE17" s="35">
        <f t="shared" si="6"/>
        <v>0</v>
      </c>
      <c r="CF17" s="35">
        <f t="shared" si="6"/>
        <v>0</v>
      </c>
      <c r="CG17" s="35">
        <f t="shared" si="6"/>
        <v>0</v>
      </c>
      <c r="CH17" s="35">
        <f t="shared" si="6"/>
        <v>0</v>
      </c>
      <c r="CI17" s="35">
        <f t="shared" si="6"/>
        <v>0</v>
      </c>
      <c r="CJ17" s="35">
        <f t="shared" si="6"/>
        <v>0</v>
      </c>
      <c r="CK17" s="35">
        <f t="shared" si="6"/>
        <v>0</v>
      </c>
      <c r="CL17" s="35">
        <f t="shared" si="6"/>
        <v>0</v>
      </c>
      <c r="CM17" s="35">
        <f t="shared" si="6"/>
        <v>0</v>
      </c>
      <c r="CN17" s="35">
        <f t="shared" si="6"/>
        <v>0</v>
      </c>
      <c r="CO17" s="35">
        <f t="shared" si="6"/>
        <v>2.2568999999999999</v>
      </c>
      <c r="CP17" s="35">
        <f t="shared" si="6"/>
        <v>0</v>
      </c>
      <c r="CQ17" s="35">
        <f t="shared" si="6"/>
        <v>0</v>
      </c>
      <c r="CR17" s="35">
        <f t="shared" si="6"/>
        <v>0</v>
      </c>
      <c r="CS17" s="35">
        <f t="shared" si="6"/>
        <v>0</v>
      </c>
      <c r="CT17" s="35">
        <f t="shared" si="6"/>
        <v>0</v>
      </c>
      <c r="CU17" s="35">
        <f t="shared" si="6"/>
        <v>0</v>
      </c>
      <c r="CV17" s="35">
        <f t="shared" si="6"/>
        <v>0</v>
      </c>
      <c r="CW17" s="35">
        <f t="shared" si="6"/>
        <v>0</v>
      </c>
      <c r="CX17" s="35">
        <f t="shared" si="6"/>
        <v>0</v>
      </c>
      <c r="CY17" s="35">
        <f t="shared" si="6"/>
        <v>0</v>
      </c>
      <c r="CZ17" s="35">
        <f t="shared" si="6"/>
        <v>0</v>
      </c>
      <c r="DA17" s="35">
        <f t="shared" si="6"/>
        <v>0</v>
      </c>
      <c r="DB17" s="35">
        <f t="shared" si="6"/>
        <v>0</v>
      </c>
      <c r="DC17" s="35">
        <f t="shared" si="6"/>
        <v>0</v>
      </c>
      <c r="DD17" s="5">
        <f t="shared" si="6"/>
        <v>96.686404866589299</v>
      </c>
      <c r="DE17" s="35">
        <f t="shared" si="6"/>
        <v>73.600286145010301</v>
      </c>
      <c r="DF17" s="35">
        <f t="shared" si="6"/>
        <v>73.600286145010301</v>
      </c>
      <c r="DG17" s="35">
        <f t="shared" si="6"/>
        <v>73.600286145010301</v>
      </c>
      <c r="DH17" s="35">
        <f t="shared" si="6"/>
        <v>73.600286145010301</v>
      </c>
      <c r="DI17" s="35">
        <f t="shared" si="6"/>
        <v>73.600286145010301</v>
      </c>
      <c r="DJ17" s="35">
        <f t="shared" si="6"/>
        <v>73.600286145010301</v>
      </c>
      <c r="DK17" s="35">
        <f t="shared" si="6"/>
        <v>73.600286145010301</v>
      </c>
      <c r="DL17" s="35">
        <f t="shared" si="6"/>
        <v>73.600286145010301</v>
      </c>
      <c r="DM17" s="35">
        <f t="shared" si="6"/>
        <v>73.600286145010301</v>
      </c>
      <c r="DN17" s="35">
        <f t="shared" si="6"/>
        <v>73.600286145010301</v>
      </c>
      <c r="DO17" s="35">
        <f t="shared" si="6"/>
        <v>73.600286145010301</v>
      </c>
      <c r="DP17" s="35">
        <f t="shared" si="6"/>
        <v>73.600286145010301</v>
      </c>
      <c r="DQ17" s="35">
        <f t="shared" si="6"/>
        <v>73.600286145010301</v>
      </c>
      <c r="DR17" s="35">
        <f t="shared" si="6"/>
        <v>73.600286145010301</v>
      </c>
      <c r="DS17" s="35">
        <f t="shared" si="6"/>
        <v>73.600286145010301</v>
      </c>
      <c r="DT17" s="35">
        <f t="shared" si="6"/>
        <v>73.600286145010301</v>
      </c>
      <c r="DU17" s="35">
        <f t="shared" si="6"/>
        <v>7.4417</v>
      </c>
      <c r="DV17" s="35">
        <f t="shared" si="6"/>
        <v>0</v>
      </c>
      <c r="DW17" s="35">
        <f t="shared" si="6"/>
        <v>0</v>
      </c>
      <c r="DX17" s="35">
        <f t="shared" si="6"/>
        <v>0</v>
      </c>
      <c r="DY17" s="35">
        <f t="shared" si="6"/>
        <v>0</v>
      </c>
      <c r="DZ17" s="35">
        <f t="shared" si="6"/>
        <v>0</v>
      </c>
      <c r="EA17" s="35">
        <f t="shared" si="6"/>
        <v>0</v>
      </c>
      <c r="EB17" s="35">
        <f t="shared" si="6"/>
        <v>0</v>
      </c>
      <c r="EC17" s="35">
        <f t="shared" si="6"/>
        <v>0</v>
      </c>
      <c r="ED17" s="35">
        <f t="shared" si="6"/>
        <v>0</v>
      </c>
      <c r="EE17" s="35">
        <f t="shared" si="6"/>
        <v>0</v>
      </c>
      <c r="EF17" s="35">
        <f t="shared" si="6"/>
        <v>0</v>
      </c>
      <c r="EG17" s="35">
        <f t="shared" si="6"/>
        <v>0</v>
      </c>
      <c r="EH17" s="35">
        <f t="shared" si="6"/>
        <v>2.0867</v>
      </c>
      <c r="EI17" s="35">
        <f t="shared" si="6"/>
        <v>0</v>
      </c>
      <c r="EJ17" s="35">
        <f t="shared" si="6"/>
        <v>0</v>
      </c>
      <c r="EK17" s="35">
        <f t="shared" si="6"/>
        <v>0</v>
      </c>
      <c r="EL17" s="35">
        <f t="shared" si="6"/>
        <v>0</v>
      </c>
      <c r="EM17" s="35">
        <f t="shared" si="6"/>
        <v>0</v>
      </c>
      <c r="EN17" s="35">
        <f t="shared" si="6"/>
        <v>0</v>
      </c>
      <c r="EO17" s="35">
        <f t="shared" ref="EO17:EX17" si="7">EO9+EO13</f>
        <v>0</v>
      </c>
      <c r="EP17" s="35">
        <f t="shared" si="7"/>
        <v>0</v>
      </c>
      <c r="EQ17" s="35">
        <f t="shared" si="7"/>
        <v>0</v>
      </c>
      <c r="ER17" s="35">
        <f t="shared" si="7"/>
        <v>0</v>
      </c>
      <c r="ES17" s="35">
        <f t="shared" si="7"/>
        <v>0</v>
      </c>
      <c r="ET17" s="35">
        <f t="shared" si="7"/>
        <v>0</v>
      </c>
      <c r="EU17" s="35">
        <f t="shared" si="7"/>
        <v>0</v>
      </c>
      <c r="EV17" s="35">
        <f t="shared" si="7"/>
        <v>0</v>
      </c>
      <c r="EW17" s="35">
        <f t="shared" si="7"/>
        <v>0</v>
      </c>
      <c r="EX17" s="33">
        <f t="shared" si="7"/>
        <v>14.096883730818572</v>
      </c>
    </row>
    <row r="18" spans="1:154" s="1" customFormat="1" ht="12.75" thickBot="1">
      <c r="A18" s="90" t="s">
        <v>25</v>
      </c>
      <c r="B18" s="91"/>
      <c r="C18" s="91"/>
      <c r="D18" s="91"/>
      <c r="E18" s="91"/>
      <c r="F18" s="91"/>
      <c r="G18" s="91"/>
      <c r="H18" s="92"/>
      <c r="I18" s="4"/>
      <c r="J18" s="4"/>
      <c r="K18" s="3"/>
      <c r="L18" s="8" t="e">
        <f t="shared" ref="L18:P18" si="8">L10+L14</f>
        <v>#VALUE!</v>
      </c>
      <c r="M18" s="8">
        <f t="shared" si="8"/>
        <v>0</v>
      </c>
      <c r="N18" s="8">
        <f t="shared" si="8"/>
        <v>0</v>
      </c>
      <c r="O18" s="8">
        <f t="shared" si="8"/>
        <v>0</v>
      </c>
      <c r="P18" s="36">
        <f t="shared" si="8"/>
        <v>0.682440637141846</v>
      </c>
      <c r="Q18" s="36">
        <f t="shared" ref="Q18:CB18" si="9">Q10+Q14</f>
        <v>0.682440637141846</v>
      </c>
      <c r="R18" s="36">
        <f t="shared" si="9"/>
        <v>0.682440637141846</v>
      </c>
      <c r="S18" s="36">
        <f t="shared" si="9"/>
        <v>0.682440637141846</v>
      </c>
      <c r="T18" s="36">
        <f t="shared" si="9"/>
        <v>0.682440637141846</v>
      </c>
      <c r="U18" s="36">
        <f t="shared" si="9"/>
        <v>0.682440637141846</v>
      </c>
      <c r="V18" s="36">
        <f t="shared" si="9"/>
        <v>0.682440637141846</v>
      </c>
      <c r="W18" s="36">
        <f t="shared" si="9"/>
        <v>0.682440637141846</v>
      </c>
      <c r="X18" s="36">
        <f t="shared" si="9"/>
        <v>0.682440637141846</v>
      </c>
      <c r="Y18" s="36">
        <f t="shared" si="9"/>
        <v>0.682440637141846</v>
      </c>
      <c r="Z18" s="36">
        <f t="shared" si="9"/>
        <v>0.682440637141846</v>
      </c>
      <c r="AA18" s="36">
        <f t="shared" si="9"/>
        <v>0.682440637141846</v>
      </c>
      <c r="AB18" s="36">
        <f t="shared" si="9"/>
        <v>5.3753504713425198</v>
      </c>
      <c r="AC18" s="36">
        <f t="shared" si="9"/>
        <v>5.3753504713425198</v>
      </c>
      <c r="AD18" s="36">
        <f t="shared" si="9"/>
        <v>5.3753504713425198</v>
      </c>
      <c r="AE18" s="36">
        <f t="shared" si="9"/>
        <v>5.3753504713425198</v>
      </c>
      <c r="AF18" s="36">
        <f t="shared" si="9"/>
        <v>5.3753504713425198</v>
      </c>
      <c r="AG18" s="36">
        <f t="shared" si="9"/>
        <v>5.3753504713425198</v>
      </c>
      <c r="AH18" s="36">
        <f t="shared" si="9"/>
        <v>5.3753504713425198</v>
      </c>
      <c r="AI18" s="36">
        <f t="shared" si="9"/>
        <v>5.3753504713425198</v>
      </c>
      <c r="AJ18" s="36">
        <f t="shared" si="9"/>
        <v>5.3753504713425198</v>
      </c>
      <c r="AK18" s="36">
        <f t="shared" si="9"/>
        <v>5.3753504713425198</v>
      </c>
      <c r="AL18" s="36">
        <f t="shared" si="9"/>
        <v>5.3753504713425198</v>
      </c>
      <c r="AM18" s="36">
        <f t="shared" si="9"/>
        <v>5.3753504713425198</v>
      </c>
      <c r="AN18" s="36">
        <f t="shared" si="9"/>
        <v>5.3753504713425198</v>
      </c>
      <c r="AO18" s="32">
        <f t="shared" si="9"/>
        <v>15.608947734140401</v>
      </c>
      <c r="AP18" s="36">
        <f t="shared" si="9"/>
        <v>15.608947734140401</v>
      </c>
      <c r="AQ18" s="36">
        <f t="shared" si="9"/>
        <v>15.608947734140401</v>
      </c>
      <c r="AR18" s="36">
        <f t="shared" si="9"/>
        <v>15.608947734140401</v>
      </c>
      <c r="AS18" s="36">
        <f t="shared" si="9"/>
        <v>15.608947734140401</v>
      </c>
      <c r="AT18" s="36">
        <f t="shared" si="9"/>
        <v>15.608947734140401</v>
      </c>
      <c r="AU18" s="36">
        <f t="shared" si="9"/>
        <v>15.608947734140401</v>
      </c>
      <c r="AV18" s="36">
        <f t="shared" si="9"/>
        <v>15.608947734140401</v>
      </c>
      <c r="AW18" s="36">
        <f t="shared" si="9"/>
        <v>15.608947734140401</v>
      </c>
      <c r="AX18" s="36">
        <f t="shared" si="9"/>
        <v>15.608947734140401</v>
      </c>
      <c r="AY18" s="36">
        <f t="shared" si="9"/>
        <v>15.608947734140401</v>
      </c>
      <c r="AZ18" s="36">
        <f t="shared" si="9"/>
        <v>15.608947734140401</v>
      </c>
      <c r="BA18" s="36">
        <f t="shared" si="9"/>
        <v>15.608947734140401</v>
      </c>
      <c r="BB18" s="36">
        <f t="shared" si="9"/>
        <v>15.608947734140401</v>
      </c>
      <c r="BC18" s="36">
        <f t="shared" si="9"/>
        <v>15.608947734140401</v>
      </c>
      <c r="BD18" s="36">
        <f t="shared" si="9"/>
        <v>15.608947734140401</v>
      </c>
      <c r="BE18" s="36">
        <f t="shared" si="9"/>
        <v>15.608947734140401</v>
      </c>
      <c r="BF18" s="36">
        <f t="shared" si="9"/>
        <v>15.608947734140401</v>
      </c>
      <c r="BG18" s="36">
        <f t="shared" si="9"/>
        <v>15.608947734140401</v>
      </c>
      <c r="BH18" s="36">
        <f t="shared" si="9"/>
        <v>15.608947734140401</v>
      </c>
      <c r="BI18" s="36">
        <f t="shared" si="9"/>
        <v>15.608947734140401</v>
      </c>
      <c r="BJ18" s="36">
        <f t="shared" si="9"/>
        <v>15.608947734140401</v>
      </c>
      <c r="BK18" s="36">
        <f t="shared" si="9"/>
        <v>3.10574336869608E-2</v>
      </c>
      <c r="BL18" s="36">
        <f t="shared" si="9"/>
        <v>3.10574336869608E-2</v>
      </c>
      <c r="BM18" s="36">
        <f t="shared" si="9"/>
        <v>3.10574336869608E-2</v>
      </c>
      <c r="BN18" s="36">
        <f t="shared" si="9"/>
        <v>3.10574336869608E-2</v>
      </c>
      <c r="BO18" s="36">
        <f t="shared" si="9"/>
        <v>3.10574336869608E-2</v>
      </c>
      <c r="BP18" s="36">
        <f t="shared" si="9"/>
        <v>3.10574336869608E-2</v>
      </c>
      <c r="BQ18" s="36">
        <f t="shared" si="9"/>
        <v>3.10574336869608E-2</v>
      </c>
      <c r="BR18" s="36">
        <f t="shared" si="9"/>
        <v>3.10574336869608E-2</v>
      </c>
      <c r="BS18" s="36">
        <f t="shared" si="9"/>
        <v>3.10574336869608E-2</v>
      </c>
      <c r="BT18" s="36">
        <f t="shared" si="9"/>
        <v>3.10574336869608E-2</v>
      </c>
      <c r="BU18" s="36">
        <f t="shared" si="9"/>
        <v>40.818399999999997</v>
      </c>
      <c r="BV18" s="36">
        <f t="shared" si="9"/>
        <v>0</v>
      </c>
      <c r="BW18" s="36">
        <f t="shared" si="9"/>
        <v>0</v>
      </c>
      <c r="BX18" s="50">
        <f t="shared" si="9"/>
        <v>0</v>
      </c>
      <c r="BY18" s="36">
        <f t="shared" si="9"/>
        <v>0</v>
      </c>
      <c r="BZ18" s="36">
        <f t="shared" si="9"/>
        <v>0</v>
      </c>
      <c r="CA18" s="36">
        <f t="shared" si="9"/>
        <v>0</v>
      </c>
      <c r="CB18" s="36">
        <f t="shared" si="9"/>
        <v>0</v>
      </c>
      <c r="CC18" s="36">
        <f t="shared" ref="CC18:EN18" si="10">CC10+CC14</f>
        <v>0</v>
      </c>
      <c r="CD18" s="36">
        <f t="shared" si="10"/>
        <v>0</v>
      </c>
      <c r="CE18" s="36">
        <f t="shared" si="10"/>
        <v>0</v>
      </c>
      <c r="CF18" s="36">
        <f t="shared" si="10"/>
        <v>0</v>
      </c>
      <c r="CG18" s="36">
        <f t="shared" si="10"/>
        <v>0</v>
      </c>
      <c r="CH18" s="36">
        <f t="shared" si="10"/>
        <v>0</v>
      </c>
      <c r="CI18" s="36">
        <f t="shared" si="10"/>
        <v>0</v>
      </c>
      <c r="CJ18" s="36">
        <f t="shared" si="10"/>
        <v>0</v>
      </c>
      <c r="CK18" s="36">
        <f t="shared" si="10"/>
        <v>0</v>
      </c>
      <c r="CL18" s="36">
        <f t="shared" si="10"/>
        <v>0</v>
      </c>
      <c r="CM18" s="36">
        <f t="shared" si="10"/>
        <v>0</v>
      </c>
      <c r="CN18" s="36">
        <f t="shared" si="10"/>
        <v>0</v>
      </c>
      <c r="CO18" s="36">
        <f t="shared" si="10"/>
        <v>0.38519999999999999</v>
      </c>
      <c r="CP18" s="36">
        <f t="shared" si="10"/>
        <v>0</v>
      </c>
      <c r="CQ18" s="36">
        <f t="shared" si="10"/>
        <v>0</v>
      </c>
      <c r="CR18" s="36">
        <f t="shared" si="10"/>
        <v>0</v>
      </c>
      <c r="CS18" s="36">
        <f t="shared" si="10"/>
        <v>0</v>
      </c>
      <c r="CT18" s="36">
        <f t="shared" si="10"/>
        <v>0</v>
      </c>
      <c r="CU18" s="36">
        <f t="shared" si="10"/>
        <v>0</v>
      </c>
      <c r="CV18" s="36">
        <f t="shared" si="10"/>
        <v>0</v>
      </c>
      <c r="CW18" s="36">
        <f t="shared" si="10"/>
        <v>0</v>
      </c>
      <c r="CX18" s="36">
        <f t="shared" si="10"/>
        <v>0</v>
      </c>
      <c r="CY18" s="36">
        <f t="shared" si="10"/>
        <v>0</v>
      </c>
      <c r="CZ18" s="36">
        <f t="shared" si="10"/>
        <v>0</v>
      </c>
      <c r="DA18" s="36">
        <f t="shared" si="10"/>
        <v>0</v>
      </c>
      <c r="DB18" s="36">
        <f t="shared" si="10"/>
        <v>0</v>
      </c>
      <c r="DC18" s="36">
        <f t="shared" si="10"/>
        <v>0</v>
      </c>
      <c r="DD18" s="32">
        <f t="shared" si="10"/>
        <v>55.184559017846503</v>
      </c>
      <c r="DE18" s="36">
        <f t="shared" si="10"/>
        <v>55.201803496163201</v>
      </c>
      <c r="DF18" s="36">
        <f t="shared" si="10"/>
        <v>55.201803496163201</v>
      </c>
      <c r="DG18" s="36">
        <f t="shared" si="10"/>
        <v>55.201803496163201</v>
      </c>
      <c r="DH18" s="36">
        <f t="shared" si="10"/>
        <v>55.201803496163201</v>
      </c>
      <c r="DI18" s="36">
        <f t="shared" si="10"/>
        <v>55.201803496163201</v>
      </c>
      <c r="DJ18" s="36">
        <f t="shared" si="10"/>
        <v>55.201803496163201</v>
      </c>
      <c r="DK18" s="36">
        <f t="shared" si="10"/>
        <v>55.201803496163201</v>
      </c>
      <c r="DL18" s="36">
        <f t="shared" si="10"/>
        <v>55.201803496163201</v>
      </c>
      <c r="DM18" s="36">
        <f t="shared" si="10"/>
        <v>55.201803496163201</v>
      </c>
      <c r="DN18" s="36">
        <f t="shared" si="10"/>
        <v>55.201803496163201</v>
      </c>
      <c r="DO18" s="36">
        <f t="shared" si="10"/>
        <v>55.201803496163201</v>
      </c>
      <c r="DP18" s="36">
        <f t="shared" si="10"/>
        <v>55.201803496163201</v>
      </c>
      <c r="DQ18" s="36">
        <f t="shared" si="10"/>
        <v>55.201803496163201</v>
      </c>
      <c r="DR18" s="36">
        <f t="shared" si="10"/>
        <v>55.201803496163201</v>
      </c>
      <c r="DS18" s="36">
        <f t="shared" si="10"/>
        <v>55.201803496163201</v>
      </c>
      <c r="DT18" s="36">
        <f t="shared" si="10"/>
        <v>55.201803496163201</v>
      </c>
      <c r="DU18" s="36">
        <f t="shared" si="10"/>
        <v>4.2727000000000004</v>
      </c>
      <c r="DV18" s="36">
        <f t="shared" si="10"/>
        <v>0</v>
      </c>
      <c r="DW18" s="36">
        <f t="shared" si="10"/>
        <v>0</v>
      </c>
      <c r="DX18" s="36">
        <f t="shared" si="10"/>
        <v>0</v>
      </c>
      <c r="DY18" s="36">
        <f t="shared" si="10"/>
        <v>0</v>
      </c>
      <c r="DZ18" s="36">
        <f t="shared" si="10"/>
        <v>0</v>
      </c>
      <c r="EA18" s="36">
        <f t="shared" si="10"/>
        <v>0</v>
      </c>
      <c r="EB18" s="36">
        <f t="shared" si="10"/>
        <v>0</v>
      </c>
      <c r="EC18" s="36">
        <f t="shared" si="10"/>
        <v>0</v>
      </c>
      <c r="ED18" s="36">
        <f t="shared" si="10"/>
        <v>0</v>
      </c>
      <c r="EE18" s="36">
        <f t="shared" si="10"/>
        <v>0</v>
      </c>
      <c r="EF18" s="36">
        <f t="shared" si="10"/>
        <v>0</v>
      </c>
      <c r="EG18" s="36">
        <f t="shared" si="10"/>
        <v>0</v>
      </c>
      <c r="EH18" s="36">
        <f t="shared" si="10"/>
        <v>0.3659</v>
      </c>
      <c r="EI18" s="36">
        <f t="shared" si="10"/>
        <v>0</v>
      </c>
      <c r="EJ18" s="36">
        <f t="shared" si="10"/>
        <v>0</v>
      </c>
      <c r="EK18" s="36">
        <f t="shared" si="10"/>
        <v>0</v>
      </c>
      <c r="EL18" s="36">
        <f t="shared" si="10"/>
        <v>0</v>
      </c>
      <c r="EM18" s="36">
        <f t="shared" si="10"/>
        <v>0</v>
      </c>
      <c r="EN18" s="36">
        <f t="shared" si="10"/>
        <v>0</v>
      </c>
      <c r="EO18" s="36">
        <f t="shared" ref="EO18:EX18" si="11">EO10+EO14</f>
        <v>0</v>
      </c>
      <c r="EP18" s="36">
        <f t="shared" si="11"/>
        <v>0</v>
      </c>
      <c r="EQ18" s="36">
        <f t="shared" si="11"/>
        <v>0</v>
      </c>
      <c r="ER18" s="36">
        <f t="shared" si="11"/>
        <v>0</v>
      </c>
      <c r="ES18" s="36">
        <f t="shared" si="11"/>
        <v>0</v>
      </c>
      <c r="ET18" s="36">
        <f t="shared" si="11"/>
        <v>0</v>
      </c>
      <c r="EU18" s="36">
        <f t="shared" si="11"/>
        <v>0</v>
      </c>
      <c r="EV18" s="36">
        <f t="shared" si="11"/>
        <v>0</v>
      </c>
      <c r="EW18" s="36">
        <f t="shared" si="11"/>
        <v>0</v>
      </c>
      <c r="EX18" s="57">
        <f t="shared" si="11"/>
        <v>5.7592814639403898</v>
      </c>
    </row>
    <row r="19" spans="1:154" ht="12.75" thickBot="1">
      <c r="A19" s="28" t="s">
        <v>43</v>
      </c>
      <c r="B19" s="29"/>
      <c r="C19" s="29"/>
      <c r="D19" s="29"/>
      <c r="E19" s="29"/>
      <c r="F19" s="29"/>
      <c r="G19" s="29"/>
      <c r="H19" s="29"/>
      <c r="I19" s="29"/>
      <c r="J19" s="29"/>
      <c r="K19" s="12"/>
      <c r="L19" s="30" t="e">
        <f t="shared" ref="L19:O19" si="12">MAX(L18:L18)</f>
        <v>#VALUE!</v>
      </c>
      <c r="M19" s="30">
        <f t="shared" si="12"/>
        <v>0</v>
      </c>
      <c r="N19" s="30">
        <f t="shared" si="12"/>
        <v>0</v>
      </c>
      <c r="O19" s="30">
        <f t="shared" si="12"/>
        <v>0</v>
      </c>
      <c r="P19" s="30">
        <f>MAX(P16:P18)</f>
        <v>48.477956280042349</v>
      </c>
      <c r="Q19" s="30">
        <f t="shared" ref="Q19:CB19" si="13">MAX(Q16:Q18)</f>
        <v>7.3886050038051101</v>
      </c>
      <c r="R19" s="30">
        <f t="shared" si="13"/>
        <v>7.3886050038051101</v>
      </c>
      <c r="S19" s="30">
        <f t="shared" si="13"/>
        <v>7.3886050038051101</v>
      </c>
      <c r="T19" s="30">
        <f t="shared" si="13"/>
        <v>7.3886050038051101</v>
      </c>
      <c r="U19" s="30">
        <f t="shared" si="13"/>
        <v>7.3886050038051101</v>
      </c>
      <c r="V19" s="30">
        <f t="shared" si="13"/>
        <v>7.3886050038051101</v>
      </c>
      <c r="W19" s="30">
        <f t="shared" si="13"/>
        <v>7.3886050038051101</v>
      </c>
      <c r="X19" s="30">
        <f t="shared" si="13"/>
        <v>7.3886050038051101</v>
      </c>
      <c r="Y19" s="30">
        <f t="shared" si="13"/>
        <v>7.3886050038051101</v>
      </c>
      <c r="Z19" s="30">
        <f t="shared" si="13"/>
        <v>7.3886050038051101</v>
      </c>
      <c r="AA19" s="30">
        <f t="shared" si="13"/>
        <v>7.3886050038051101</v>
      </c>
      <c r="AB19" s="30">
        <f t="shared" si="13"/>
        <v>70.186030506721195</v>
      </c>
      <c r="AC19" s="30">
        <f t="shared" si="13"/>
        <v>54.080998509632799</v>
      </c>
      <c r="AD19" s="30">
        <f t="shared" si="13"/>
        <v>54.080998509632799</v>
      </c>
      <c r="AE19" s="30">
        <f t="shared" si="13"/>
        <v>54.080998509632799</v>
      </c>
      <c r="AF19" s="30">
        <f t="shared" si="13"/>
        <v>54.080998509632799</v>
      </c>
      <c r="AG19" s="30">
        <f t="shared" si="13"/>
        <v>54.080998509632799</v>
      </c>
      <c r="AH19" s="30">
        <f t="shared" si="13"/>
        <v>54.080998509632799</v>
      </c>
      <c r="AI19" s="30">
        <f t="shared" si="13"/>
        <v>54.080998509632799</v>
      </c>
      <c r="AJ19" s="30">
        <f t="shared" si="13"/>
        <v>54.080998509632799</v>
      </c>
      <c r="AK19" s="30">
        <f t="shared" si="13"/>
        <v>54.080998509632799</v>
      </c>
      <c r="AL19" s="30">
        <f t="shared" si="13"/>
        <v>54.080998509632799</v>
      </c>
      <c r="AM19" s="30">
        <f t="shared" si="13"/>
        <v>54.080998509632799</v>
      </c>
      <c r="AN19" s="30">
        <f t="shared" si="13"/>
        <v>54.080998509632799</v>
      </c>
      <c r="AO19" s="30">
        <f t="shared" si="13"/>
        <v>179.952863428218</v>
      </c>
      <c r="AP19" s="30">
        <f t="shared" si="13"/>
        <v>204.172100034268</v>
      </c>
      <c r="AQ19" s="30">
        <f t="shared" si="13"/>
        <v>204.172100034268</v>
      </c>
      <c r="AR19" s="30">
        <f t="shared" si="13"/>
        <v>204.172100034268</v>
      </c>
      <c r="AS19" s="30">
        <f t="shared" si="13"/>
        <v>204.172100034268</v>
      </c>
      <c r="AT19" s="30">
        <f t="shared" si="13"/>
        <v>204.172100034268</v>
      </c>
      <c r="AU19" s="30">
        <f t="shared" si="13"/>
        <v>204.172100034268</v>
      </c>
      <c r="AV19" s="30">
        <f t="shared" si="13"/>
        <v>204.172100034268</v>
      </c>
      <c r="AW19" s="30">
        <f t="shared" si="13"/>
        <v>204.172100034268</v>
      </c>
      <c r="AX19" s="30">
        <f t="shared" si="13"/>
        <v>204.172100034268</v>
      </c>
      <c r="AY19" s="30">
        <f t="shared" si="13"/>
        <v>204.172100034268</v>
      </c>
      <c r="AZ19" s="30">
        <f t="shared" si="13"/>
        <v>204.172100034268</v>
      </c>
      <c r="BA19" s="30">
        <f t="shared" si="13"/>
        <v>204.172100034268</v>
      </c>
      <c r="BB19" s="30">
        <f t="shared" si="13"/>
        <v>204.172100034268</v>
      </c>
      <c r="BC19" s="30">
        <f t="shared" si="13"/>
        <v>204.172100034268</v>
      </c>
      <c r="BD19" s="30">
        <f t="shared" si="13"/>
        <v>204.172100034268</v>
      </c>
      <c r="BE19" s="30">
        <f t="shared" si="13"/>
        <v>204.172100034268</v>
      </c>
      <c r="BF19" s="30">
        <f t="shared" si="13"/>
        <v>204.172100034268</v>
      </c>
      <c r="BG19" s="30">
        <f t="shared" si="13"/>
        <v>204.172100034268</v>
      </c>
      <c r="BH19" s="30">
        <f t="shared" si="13"/>
        <v>204.172100034268</v>
      </c>
      <c r="BI19" s="30">
        <f t="shared" si="13"/>
        <v>204.172100034268</v>
      </c>
      <c r="BJ19" s="30">
        <f t="shared" si="13"/>
        <v>204.172100034268</v>
      </c>
      <c r="BK19" s="30">
        <f t="shared" si="13"/>
        <v>0.67675407460452819</v>
      </c>
      <c r="BL19" s="30">
        <f t="shared" si="13"/>
        <v>0.44510413449391101</v>
      </c>
      <c r="BM19" s="30">
        <f t="shared" si="13"/>
        <v>0.44510413449391101</v>
      </c>
      <c r="BN19" s="30">
        <f t="shared" si="13"/>
        <v>0.44510413449391101</v>
      </c>
      <c r="BO19" s="30">
        <f t="shared" si="13"/>
        <v>0.44510413449391101</v>
      </c>
      <c r="BP19" s="30">
        <f t="shared" si="13"/>
        <v>0.44510413449391101</v>
      </c>
      <c r="BQ19" s="30">
        <f t="shared" si="13"/>
        <v>0.44510413449391101</v>
      </c>
      <c r="BR19" s="30">
        <f t="shared" si="13"/>
        <v>0.44510413449391101</v>
      </c>
      <c r="BS19" s="30">
        <f t="shared" si="13"/>
        <v>0.44510413449391101</v>
      </c>
      <c r="BT19" s="30">
        <f t="shared" si="13"/>
        <v>0.44510413449391101</v>
      </c>
      <c r="BU19" s="30">
        <f t="shared" si="13"/>
        <v>70.040000000000006</v>
      </c>
      <c r="BV19" s="30">
        <f t="shared" si="13"/>
        <v>0</v>
      </c>
      <c r="BW19" s="30">
        <f t="shared" si="13"/>
        <v>0</v>
      </c>
      <c r="BX19" s="30">
        <f t="shared" si="13"/>
        <v>0</v>
      </c>
      <c r="BY19" s="30">
        <f t="shared" si="13"/>
        <v>0</v>
      </c>
      <c r="BZ19" s="30">
        <f t="shared" si="13"/>
        <v>0</v>
      </c>
      <c r="CA19" s="30">
        <f t="shared" si="13"/>
        <v>0</v>
      </c>
      <c r="CB19" s="30">
        <f t="shared" si="13"/>
        <v>0</v>
      </c>
      <c r="CC19" s="30">
        <f t="shared" ref="CC19:EN19" si="14">MAX(CC16:CC18)</f>
        <v>0</v>
      </c>
      <c r="CD19" s="30">
        <f t="shared" si="14"/>
        <v>0</v>
      </c>
      <c r="CE19" s="30">
        <f t="shared" si="14"/>
        <v>0</v>
      </c>
      <c r="CF19" s="30">
        <f t="shared" si="14"/>
        <v>0</v>
      </c>
      <c r="CG19" s="30">
        <f t="shared" si="14"/>
        <v>0</v>
      </c>
      <c r="CH19" s="30">
        <f t="shared" si="14"/>
        <v>0</v>
      </c>
      <c r="CI19" s="30">
        <f t="shared" si="14"/>
        <v>0</v>
      </c>
      <c r="CJ19" s="30">
        <f t="shared" si="14"/>
        <v>0</v>
      </c>
      <c r="CK19" s="30">
        <f t="shared" si="14"/>
        <v>0</v>
      </c>
      <c r="CL19" s="30">
        <f t="shared" si="14"/>
        <v>0</v>
      </c>
      <c r="CM19" s="30">
        <f t="shared" si="14"/>
        <v>0</v>
      </c>
      <c r="CN19" s="30">
        <f t="shared" si="14"/>
        <v>0</v>
      </c>
      <c r="CO19" s="30">
        <f t="shared" si="14"/>
        <v>2.2568999999999999</v>
      </c>
      <c r="CP19" s="30">
        <f t="shared" si="14"/>
        <v>0</v>
      </c>
      <c r="CQ19" s="30">
        <f t="shared" si="14"/>
        <v>0</v>
      </c>
      <c r="CR19" s="30">
        <f t="shared" si="14"/>
        <v>0</v>
      </c>
      <c r="CS19" s="30">
        <f t="shared" si="14"/>
        <v>0</v>
      </c>
      <c r="CT19" s="30">
        <f t="shared" si="14"/>
        <v>0</v>
      </c>
      <c r="CU19" s="30">
        <f t="shared" si="14"/>
        <v>0</v>
      </c>
      <c r="CV19" s="30">
        <f t="shared" si="14"/>
        <v>0</v>
      </c>
      <c r="CW19" s="30">
        <f t="shared" si="14"/>
        <v>0</v>
      </c>
      <c r="CX19" s="30">
        <f t="shared" si="14"/>
        <v>0</v>
      </c>
      <c r="CY19" s="30">
        <f t="shared" si="14"/>
        <v>0</v>
      </c>
      <c r="CZ19" s="30">
        <f t="shared" si="14"/>
        <v>0</v>
      </c>
      <c r="DA19" s="30">
        <f t="shared" si="14"/>
        <v>0</v>
      </c>
      <c r="DB19" s="30">
        <f t="shared" si="14"/>
        <v>0</v>
      </c>
      <c r="DC19" s="30">
        <f t="shared" si="14"/>
        <v>0</v>
      </c>
      <c r="DD19" s="30">
        <f t="shared" si="14"/>
        <v>96.686404866589299</v>
      </c>
      <c r="DE19" s="30">
        <f t="shared" si="14"/>
        <v>73.600286145010301</v>
      </c>
      <c r="DF19" s="30">
        <f t="shared" si="14"/>
        <v>73.600286145010301</v>
      </c>
      <c r="DG19" s="30">
        <f t="shared" si="14"/>
        <v>73.600286145010301</v>
      </c>
      <c r="DH19" s="30">
        <f t="shared" si="14"/>
        <v>73.600286145010301</v>
      </c>
      <c r="DI19" s="30">
        <f t="shared" si="14"/>
        <v>73.600286145010301</v>
      </c>
      <c r="DJ19" s="30">
        <f t="shared" si="14"/>
        <v>73.600286145010301</v>
      </c>
      <c r="DK19" s="30">
        <f t="shared" si="14"/>
        <v>73.600286145010301</v>
      </c>
      <c r="DL19" s="30">
        <f t="shared" si="14"/>
        <v>73.600286145010301</v>
      </c>
      <c r="DM19" s="30">
        <f t="shared" si="14"/>
        <v>73.600286145010301</v>
      </c>
      <c r="DN19" s="30">
        <f t="shared" si="14"/>
        <v>73.600286145010301</v>
      </c>
      <c r="DO19" s="30">
        <f t="shared" si="14"/>
        <v>73.600286145010301</v>
      </c>
      <c r="DP19" s="30">
        <f t="shared" si="14"/>
        <v>73.600286145010301</v>
      </c>
      <c r="DQ19" s="30">
        <f t="shared" si="14"/>
        <v>73.600286145010301</v>
      </c>
      <c r="DR19" s="30">
        <f t="shared" si="14"/>
        <v>73.600286145010301</v>
      </c>
      <c r="DS19" s="30">
        <f t="shared" si="14"/>
        <v>73.600286145010301</v>
      </c>
      <c r="DT19" s="30">
        <f t="shared" si="14"/>
        <v>73.600286145010301</v>
      </c>
      <c r="DU19" s="30">
        <f t="shared" si="14"/>
        <v>7.4417</v>
      </c>
      <c r="DV19" s="30">
        <f t="shared" si="14"/>
        <v>0</v>
      </c>
      <c r="DW19" s="30">
        <f t="shared" si="14"/>
        <v>0</v>
      </c>
      <c r="DX19" s="30">
        <f t="shared" si="14"/>
        <v>0</v>
      </c>
      <c r="DY19" s="30">
        <f t="shared" si="14"/>
        <v>0</v>
      </c>
      <c r="DZ19" s="30">
        <f t="shared" si="14"/>
        <v>0</v>
      </c>
      <c r="EA19" s="30">
        <f t="shared" si="14"/>
        <v>0</v>
      </c>
      <c r="EB19" s="30">
        <f t="shared" si="14"/>
        <v>0</v>
      </c>
      <c r="EC19" s="30">
        <f t="shared" si="14"/>
        <v>0</v>
      </c>
      <c r="ED19" s="30">
        <f t="shared" si="14"/>
        <v>0</v>
      </c>
      <c r="EE19" s="30">
        <f t="shared" si="14"/>
        <v>0</v>
      </c>
      <c r="EF19" s="30">
        <f t="shared" si="14"/>
        <v>0</v>
      </c>
      <c r="EG19" s="30">
        <f t="shared" si="14"/>
        <v>0</v>
      </c>
      <c r="EH19" s="30">
        <f t="shared" si="14"/>
        <v>2.0867</v>
      </c>
      <c r="EI19" s="30">
        <f t="shared" si="14"/>
        <v>0</v>
      </c>
      <c r="EJ19" s="30">
        <f t="shared" si="14"/>
        <v>0</v>
      </c>
      <c r="EK19" s="30">
        <f t="shared" si="14"/>
        <v>0</v>
      </c>
      <c r="EL19" s="30">
        <f t="shared" si="14"/>
        <v>0</v>
      </c>
      <c r="EM19" s="30">
        <f t="shared" si="14"/>
        <v>0</v>
      </c>
      <c r="EN19" s="30">
        <f t="shared" si="14"/>
        <v>0</v>
      </c>
      <c r="EO19" s="30">
        <f t="shared" ref="EO19:EX19" si="15">MAX(EO16:EO18)</f>
        <v>0</v>
      </c>
      <c r="EP19" s="30">
        <f t="shared" si="15"/>
        <v>0</v>
      </c>
      <c r="EQ19" s="30">
        <f t="shared" si="15"/>
        <v>0</v>
      </c>
      <c r="ER19" s="30">
        <f t="shared" si="15"/>
        <v>0</v>
      </c>
      <c r="ES19" s="30">
        <f t="shared" si="15"/>
        <v>0</v>
      </c>
      <c r="ET19" s="30">
        <f t="shared" si="15"/>
        <v>0</v>
      </c>
      <c r="EU19" s="30">
        <f t="shared" si="15"/>
        <v>0</v>
      </c>
      <c r="EV19" s="30">
        <f t="shared" si="15"/>
        <v>0</v>
      </c>
      <c r="EW19" s="30">
        <f t="shared" si="15"/>
        <v>0</v>
      </c>
      <c r="EX19" s="31">
        <f t="shared" si="15"/>
        <v>14.096883730818572</v>
      </c>
    </row>
    <row r="21" spans="1:154">
      <c r="A21" s="9" t="s">
        <v>29</v>
      </c>
      <c r="P21" s="10">
        <v>137</v>
      </c>
      <c r="AB21" s="10">
        <v>137</v>
      </c>
      <c r="AO21" s="10">
        <v>548</v>
      </c>
      <c r="BK21" s="10">
        <v>137</v>
      </c>
      <c r="DD21" s="10">
        <v>82</v>
      </c>
      <c r="EX21" s="10">
        <v>82</v>
      </c>
    </row>
    <row r="22" spans="1:154">
      <c r="K22" s="10" t="e">
        <f>#REF!</f>
        <v>#REF!</v>
      </c>
      <c r="L22" s="10"/>
      <c r="M22" s="10"/>
      <c r="N22" s="10"/>
      <c r="O22" s="10"/>
      <c r="P22" s="10"/>
      <c r="Q22" s="10"/>
      <c r="R22" s="10"/>
      <c r="S22" s="10"/>
      <c r="T22" s="10" t="e">
        <f>#REF!</f>
        <v>#REF!</v>
      </c>
      <c r="U22" s="10"/>
      <c r="V22" s="10"/>
      <c r="W22" s="10"/>
      <c r="X22" s="10"/>
      <c r="Y22" s="10"/>
      <c r="Z22" s="10"/>
      <c r="AA22" s="10"/>
      <c r="AB22" s="10"/>
      <c r="AC22" s="10" t="e">
        <f>#REF!</f>
        <v>#REF!</v>
      </c>
      <c r="AD22" s="10"/>
      <c r="AE22" s="10"/>
      <c r="AF22" s="10"/>
      <c r="AG22" s="10"/>
      <c r="AH22" s="10"/>
      <c r="AI22" s="10"/>
      <c r="AJ22" s="10"/>
      <c r="AK22" s="10"/>
      <c r="AL22" s="10"/>
      <c r="AM22" s="10"/>
      <c r="AN22" s="10"/>
      <c r="AO22" s="10"/>
      <c r="AP22" s="10"/>
      <c r="AQ22" s="10"/>
      <c r="AR22" s="10"/>
      <c r="AS22" s="10"/>
      <c r="AT22" s="10" t="e">
        <f>#REF!</f>
        <v>#REF!</v>
      </c>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t="e">
        <f>#REF!</f>
        <v>#REF!</v>
      </c>
      <c r="DR22" s="10" t="e">
        <f>#REF!</f>
        <v>#REF!</v>
      </c>
    </row>
  </sheetData>
  <mergeCells count="25">
    <mergeCell ref="A18:H18"/>
    <mergeCell ref="A12:H12"/>
    <mergeCell ref="A13:H13"/>
    <mergeCell ref="A14:H14"/>
    <mergeCell ref="A16:H16"/>
    <mergeCell ref="A17:H17"/>
    <mergeCell ref="L10:O10"/>
    <mergeCell ref="A7:K7"/>
    <mergeCell ref="L7:EX7"/>
    <mergeCell ref="A9:K9"/>
    <mergeCell ref="L9:O9"/>
    <mergeCell ref="A8:K8"/>
    <mergeCell ref="L8:O8"/>
    <mergeCell ref="A10:K10"/>
    <mergeCell ref="A6:K6"/>
    <mergeCell ref="L6:O6"/>
    <mergeCell ref="P6:AA6"/>
    <mergeCell ref="AB6:AN6"/>
    <mergeCell ref="AO6:BJ6"/>
    <mergeCell ref="EH6:EW6"/>
    <mergeCell ref="BK6:BT6"/>
    <mergeCell ref="BU6:CN6"/>
    <mergeCell ref="CO6:DC6"/>
    <mergeCell ref="DD6:DT6"/>
    <mergeCell ref="DU6:EG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6BDCE-CAA3-4AD3-9E13-AA371815E4A1}">
  <dimension ref="A1:EX22"/>
  <sheetViews>
    <sheetView workbookViewId="0">
      <selection activeCell="FA24" sqref="FA24"/>
    </sheetView>
  </sheetViews>
  <sheetFormatPr defaultColWidth="8.7109375" defaultRowHeight="12"/>
  <cols>
    <col min="1" max="1" width="8.7109375" style="9"/>
    <col min="2" max="15" width="8.7109375" style="9" hidden="1" customWidth="1"/>
    <col min="16" max="16" width="8.7109375" style="9" customWidth="1"/>
    <col min="17" max="27" width="8.7109375" style="9" hidden="1" customWidth="1"/>
    <col min="28" max="28" width="8.7109375" style="9" customWidth="1"/>
    <col min="29" max="40" width="8.7109375" style="9" hidden="1" customWidth="1"/>
    <col min="41" max="41" width="8.7109375" style="9" customWidth="1"/>
    <col min="42" max="62" width="8.7109375" style="9" hidden="1" customWidth="1"/>
    <col min="63" max="63" width="8.7109375" style="9" customWidth="1"/>
    <col min="64" max="107" width="8.7109375" style="9" hidden="1" customWidth="1"/>
    <col min="108" max="108" width="8.7109375" style="9" customWidth="1"/>
    <col min="109" max="153" width="8.7109375" style="9" hidden="1" customWidth="1"/>
    <col min="154" max="154" width="8.7109375" style="9" customWidth="1"/>
    <col min="155" max="16384" width="8.7109375" style="9"/>
  </cols>
  <sheetData>
    <row r="1" spans="1:154">
      <c r="A1" s="1" t="s">
        <v>0</v>
      </c>
    </row>
    <row r="2" spans="1:154">
      <c r="A2" s="1" t="s">
        <v>1</v>
      </c>
    </row>
    <row r="3" spans="1:154">
      <c r="A3" s="1" t="s">
        <v>44</v>
      </c>
    </row>
    <row r="4" spans="1:154" ht="12.75" thickBot="1"/>
    <row r="5" spans="1:154">
      <c r="A5" s="13" t="s">
        <v>38</v>
      </c>
      <c r="B5" s="14"/>
      <c r="C5" s="14"/>
      <c r="D5" s="14"/>
      <c r="E5" s="14"/>
      <c r="F5" s="14"/>
      <c r="G5" s="14"/>
      <c r="H5" s="14"/>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6"/>
    </row>
    <row r="6" spans="1:154" ht="13.5" customHeight="1">
      <c r="A6" s="77" t="s">
        <v>4</v>
      </c>
      <c r="B6" s="76"/>
      <c r="C6" s="76"/>
      <c r="D6" s="76"/>
      <c r="E6" s="76"/>
      <c r="F6" s="76"/>
      <c r="G6" s="76"/>
      <c r="H6" s="76"/>
      <c r="I6" s="76"/>
      <c r="J6" s="76"/>
      <c r="K6" s="76"/>
      <c r="L6" s="75" t="s">
        <v>4</v>
      </c>
      <c r="M6" s="76"/>
      <c r="N6" s="76"/>
      <c r="O6" s="76"/>
      <c r="P6" s="75" t="s">
        <v>5</v>
      </c>
      <c r="Q6" s="76"/>
      <c r="R6" s="76"/>
      <c r="S6" s="76"/>
      <c r="T6" s="76"/>
      <c r="U6" s="76"/>
      <c r="V6" s="76"/>
      <c r="W6" s="76"/>
      <c r="X6" s="76"/>
      <c r="Y6" s="76"/>
      <c r="Z6" s="76"/>
      <c r="AA6" s="76"/>
      <c r="AB6" s="75" t="s">
        <v>6</v>
      </c>
      <c r="AC6" s="76"/>
      <c r="AD6" s="76"/>
      <c r="AE6" s="76"/>
      <c r="AF6" s="76"/>
      <c r="AG6" s="76"/>
      <c r="AH6" s="76"/>
      <c r="AI6" s="76"/>
      <c r="AJ6" s="76"/>
      <c r="AK6" s="76"/>
      <c r="AL6" s="76"/>
      <c r="AM6" s="76"/>
      <c r="AN6" s="76"/>
      <c r="AO6" s="75" t="s">
        <v>7</v>
      </c>
      <c r="AP6" s="76"/>
      <c r="AQ6" s="76"/>
      <c r="AR6" s="76"/>
      <c r="AS6" s="76"/>
      <c r="AT6" s="76"/>
      <c r="AU6" s="76"/>
      <c r="AV6" s="76"/>
      <c r="AW6" s="76"/>
      <c r="AX6" s="76"/>
      <c r="AY6" s="76"/>
      <c r="AZ6" s="76"/>
      <c r="BA6" s="76"/>
      <c r="BB6" s="76"/>
      <c r="BC6" s="76"/>
      <c r="BD6" s="76"/>
      <c r="BE6" s="76"/>
      <c r="BF6" s="76"/>
      <c r="BG6" s="76"/>
      <c r="BH6" s="76"/>
      <c r="BI6" s="76"/>
      <c r="BJ6" s="76"/>
      <c r="BK6" s="75" t="s">
        <v>8</v>
      </c>
      <c r="BL6" s="76"/>
      <c r="BM6" s="76"/>
      <c r="BN6" s="76"/>
      <c r="BO6" s="76"/>
      <c r="BP6" s="76"/>
      <c r="BQ6" s="76"/>
      <c r="BR6" s="76"/>
      <c r="BS6" s="76"/>
      <c r="BT6" s="76"/>
      <c r="BU6" s="75" t="s">
        <v>9</v>
      </c>
      <c r="BV6" s="76"/>
      <c r="BW6" s="76"/>
      <c r="BX6" s="76"/>
      <c r="BY6" s="76"/>
      <c r="BZ6" s="76"/>
      <c r="CA6" s="76"/>
      <c r="CB6" s="76"/>
      <c r="CC6" s="76"/>
      <c r="CD6" s="76"/>
      <c r="CE6" s="76"/>
      <c r="CF6" s="76"/>
      <c r="CG6" s="76"/>
      <c r="CH6" s="76"/>
      <c r="CI6" s="76"/>
      <c r="CJ6" s="76"/>
      <c r="CK6" s="76"/>
      <c r="CL6" s="76"/>
      <c r="CM6" s="76"/>
      <c r="CN6" s="76"/>
      <c r="CO6" s="75" t="s">
        <v>10</v>
      </c>
      <c r="CP6" s="76"/>
      <c r="CQ6" s="76"/>
      <c r="CR6" s="76"/>
      <c r="CS6" s="76"/>
      <c r="CT6" s="76"/>
      <c r="CU6" s="76"/>
      <c r="CV6" s="76"/>
      <c r="CW6" s="76"/>
      <c r="CX6" s="76"/>
      <c r="CY6" s="76"/>
      <c r="CZ6" s="76"/>
      <c r="DA6" s="76"/>
      <c r="DB6" s="76"/>
      <c r="DC6" s="76"/>
      <c r="DD6" s="75" t="s">
        <v>11</v>
      </c>
      <c r="DE6" s="76"/>
      <c r="DF6" s="76"/>
      <c r="DG6" s="76"/>
      <c r="DH6" s="76"/>
      <c r="DI6" s="76"/>
      <c r="DJ6" s="76"/>
      <c r="DK6" s="76"/>
      <c r="DL6" s="76"/>
      <c r="DM6" s="76"/>
      <c r="DN6" s="76"/>
      <c r="DO6" s="76"/>
      <c r="DP6" s="76"/>
      <c r="DQ6" s="76"/>
      <c r="DR6" s="76"/>
      <c r="DS6" s="76"/>
      <c r="DT6" s="76"/>
      <c r="DU6" s="75" t="s">
        <v>12</v>
      </c>
      <c r="DV6" s="76"/>
      <c r="DW6" s="76"/>
      <c r="DX6" s="76"/>
      <c r="DY6" s="76"/>
      <c r="DZ6" s="76"/>
      <c r="EA6" s="76"/>
      <c r="EB6" s="76"/>
      <c r="EC6" s="76"/>
      <c r="ED6" s="76"/>
      <c r="EE6" s="76"/>
      <c r="EF6" s="76"/>
      <c r="EG6" s="76"/>
      <c r="EH6" s="75" t="s">
        <v>13</v>
      </c>
      <c r="EI6" s="76"/>
      <c r="EJ6" s="76"/>
      <c r="EK6" s="76"/>
      <c r="EL6" s="76"/>
      <c r="EM6" s="76"/>
      <c r="EN6" s="76"/>
      <c r="EO6" s="76"/>
      <c r="EP6" s="76"/>
      <c r="EQ6" s="76"/>
      <c r="ER6" s="76"/>
      <c r="ES6" s="76"/>
      <c r="ET6" s="76"/>
      <c r="EU6" s="76"/>
      <c r="EV6" s="76"/>
      <c r="EW6" s="76"/>
      <c r="EX6" s="51" t="s">
        <v>14</v>
      </c>
    </row>
    <row r="7" spans="1:154">
      <c r="A7" s="77" t="s">
        <v>21</v>
      </c>
      <c r="B7" s="76"/>
      <c r="C7" s="76"/>
      <c r="D7" s="76"/>
      <c r="E7" s="76"/>
      <c r="F7" s="76"/>
      <c r="G7" s="76"/>
      <c r="H7" s="76"/>
      <c r="I7" s="76"/>
      <c r="J7" s="76"/>
      <c r="K7" s="76"/>
      <c r="L7" s="75" t="s">
        <v>39</v>
      </c>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c r="BQ7" s="76"/>
      <c r="BR7" s="76"/>
      <c r="BS7" s="76"/>
      <c r="BT7" s="76"/>
      <c r="BU7" s="76"/>
      <c r="BV7" s="76"/>
      <c r="BW7" s="76"/>
      <c r="BX7" s="76"/>
      <c r="BY7" s="76"/>
      <c r="BZ7" s="76"/>
      <c r="CA7" s="76"/>
      <c r="CB7" s="76"/>
      <c r="CC7" s="76"/>
      <c r="CD7" s="76"/>
      <c r="CE7" s="76"/>
      <c r="CF7" s="76"/>
      <c r="CG7" s="76"/>
      <c r="CH7" s="76"/>
      <c r="CI7" s="76"/>
      <c r="CJ7" s="76"/>
      <c r="CK7" s="76"/>
      <c r="CL7" s="76"/>
      <c r="CM7" s="76"/>
      <c r="CN7" s="76"/>
      <c r="CO7" s="76"/>
      <c r="CP7" s="76"/>
      <c r="CQ7" s="76"/>
      <c r="CR7" s="76"/>
      <c r="CS7" s="76"/>
      <c r="CT7" s="76"/>
      <c r="CU7" s="76"/>
      <c r="CV7" s="76"/>
      <c r="CW7" s="76"/>
      <c r="CX7" s="76"/>
      <c r="CY7" s="76"/>
      <c r="CZ7" s="76"/>
      <c r="DA7" s="76"/>
      <c r="DB7" s="76"/>
      <c r="DC7" s="76"/>
      <c r="DD7" s="76"/>
      <c r="DE7" s="76"/>
      <c r="DF7" s="76"/>
      <c r="DG7" s="76"/>
      <c r="DH7" s="76"/>
      <c r="DI7" s="76"/>
      <c r="DJ7" s="76"/>
      <c r="DK7" s="76"/>
      <c r="DL7" s="76"/>
      <c r="DM7" s="76"/>
      <c r="DN7" s="76"/>
      <c r="DO7" s="76"/>
      <c r="DP7" s="76"/>
      <c r="DQ7" s="76"/>
      <c r="DR7" s="76"/>
      <c r="DS7" s="76"/>
      <c r="DT7" s="76"/>
      <c r="DU7" s="76"/>
      <c r="DV7" s="76"/>
      <c r="DW7" s="76"/>
      <c r="DX7" s="76"/>
      <c r="DY7" s="76"/>
      <c r="DZ7" s="76"/>
      <c r="EA7" s="76"/>
      <c r="EB7" s="76"/>
      <c r="EC7" s="76"/>
      <c r="ED7" s="76"/>
      <c r="EE7" s="76"/>
      <c r="EF7" s="76"/>
      <c r="EG7" s="76"/>
      <c r="EH7" s="76"/>
      <c r="EI7" s="76"/>
      <c r="EJ7" s="76"/>
      <c r="EK7" s="76"/>
      <c r="EL7" s="76"/>
      <c r="EM7" s="76"/>
      <c r="EN7" s="76"/>
      <c r="EO7" s="76"/>
      <c r="EP7" s="76"/>
      <c r="EQ7" s="76"/>
      <c r="ER7" s="76"/>
      <c r="ES7" s="76"/>
      <c r="ET7" s="76"/>
      <c r="EU7" s="76"/>
      <c r="EV7" s="76"/>
      <c r="EW7" s="76"/>
      <c r="EX7" s="78"/>
    </row>
    <row r="8" spans="1:154">
      <c r="A8" s="79" t="s">
        <v>24</v>
      </c>
      <c r="B8" s="76"/>
      <c r="C8" s="76"/>
      <c r="D8" s="76"/>
      <c r="E8" s="76"/>
      <c r="F8" s="76"/>
      <c r="G8" s="76"/>
      <c r="H8" s="76"/>
      <c r="I8" s="76"/>
      <c r="J8" s="76"/>
      <c r="K8" s="76"/>
      <c r="L8" s="80" t="s">
        <v>4</v>
      </c>
      <c r="M8" s="76"/>
      <c r="N8" s="76"/>
      <c r="O8" s="76"/>
      <c r="P8" s="5">
        <v>6.1900397186623799</v>
      </c>
      <c r="Q8" s="35">
        <v>2.8414690128468898</v>
      </c>
      <c r="R8" s="35">
        <v>2.8414690128468898</v>
      </c>
      <c r="S8" s="35">
        <v>2.8414690128468898</v>
      </c>
      <c r="T8" s="35">
        <v>2.8414690128468898</v>
      </c>
      <c r="U8" s="35">
        <v>2.8414690128468898</v>
      </c>
      <c r="V8" s="35">
        <v>2.8414690128468898</v>
      </c>
      <c r="W8" s="35">
        <v>2.8414690128468898</v>
      </c>
      <c r="X8" s="35">
        <v>2.8414690128468898</v>
      </c>
      <c r="Y8" s="35">
        <v>2.8414690128468898</v>
      </c>
      <c r="Z8" s="35">
        <v>2.8414690128468898</v>
      </c>
      <c r="AA8" s="35">
        <v>2.8414690128468898</v>
      </c>
      <c r="AB8" s="5">
        <v>54.306052678230898</v>
      </c>
      <c r="AC8" s="35">
        <v>26.409100225324298</v>
      </c>
      <c r="AD8" s="35">
        <v>26.409100225324298</v>
      </c>
      <c r="AE8" s="35">
        <v>26.409100225324298</v>
      </c>
      <c r="AF8" s="35">
        <v>26.409100225324298</v>
      </c>
      <c r="AG8" s="35">
        <v>26.409100225324298</v>
      </c>
      <c r="AH8" s="35">
        <v>26.409100225324298</v>
      </c>
      <c r="AI8" s="35">
        <v>26.409100225324298</v>
      </c>
      <c r="AJ8" s="35">
        <v>26.409100225324298</v>
      </c>
      <c r="AK8" s="35">
        <v>26.409100225324298</v>
      </c>
      <c r="AL8" s="35">
        <v>26.409100225324298</v>
      </c>
      <c r="AM8" s="35">
        <v>26.409100225324298</v>
      </c>
      <c r="AN8" s="35">
        <v>26.409100225324298</v>
      </c>
      <c r="AO8" s="5">
        <v>74.620701689516395</v>
      </c>
      <c r="AP8" s="35">
        <v>39.498978989999998</v>
      </c>
      <c r="AQ8" s="35">
        <v>39.498978989999998</v>
      </c>
      <c r="AR8" s="35">
        <v>39.498978989999998</v>
      </c>
      <c r="AS8" s="35">
        <v>39.498978989999998</v>
      </c>
      <c r="AT8" s="35">
        <v>39.498978989999998</v>
      </c>
      <c r="AU8" s="35">
        <v>39.498978989999998</v>
      </c>
      <c r="AV8" s="35">
        <v>39.498978989999998</v>
      </c>
      <c r="AW8" s="35">
        <v>39.498978989999998</v>
      </c>
      <c r="AX8" s="35">
        <v>39.498978989999998</v>
      </c>
      <c r="AY8" s="35">
        <v>39.498978989999998</v>
      </c>
      <c r="AZ8" s="35">
        <v>39.498978989999998</v>
      </c>
      <c r="BA8" s="35">
        <v>39.498978989999998</v>
      </c>
      <c r="BB8" s="35">
        <v>39.498978989999998</v>
      </c>
      <c r="BC8" s="35">
        <v>39.498978989999998</v>
      </c>
      <c r="BD8" s="35">
        <v>39.498978989999998</v>
      </c>
      <c r="BE8" s="35">
        <v>39.498978989999998</v>
      </c>
      <c r="BF8" s="35">
        <v>39.498978989999998</v>
      </c>
      <c r="BG8" s="35">
        <v>39.498978989999998</v>
      </c>
      <c r="BH8" s="35">
        <v>39.498978989999998</v>
      </c>
      <c r="BI8" s="35">
        <v>39.498978989999998</v>
      </c>
      <c r="BJ8" s="35">
        <v>39.498978989999998</v>
      </c>
      <c r="BK8" s="35">
        <v>0.212032336964458</v>
      </c>
      <c r="BL8" s="35">
        <v>9.5510235544019301E-2</v>
      </c>
      <c r="BM8" s="35">
        <v>9.5510235544019301E-2</v>
      </c>
      <c r="BN8" s="35">
        <v>9.5510235544019301E-2</v>
      </c>
      <c r="BO8" s="35">
        <v>9.5510235544019301E-2</v>
      </c>
      <c r="BP8" s="35">
        <v>9.5510235544019301E-2</v>
      </c>
      <c r="BQ8" s="35">
        <v>9.5510235544019301E-2</v>
      </c>
      <c r="BR8" s="35">
        <v>9.5510235544019301E-2</v>
      </c>
      <c r="BS8" s="35">
        <v>9.5510235544019301E-2</v>
      </c>
      <c r="BT8" s="35">
        <v>9.5510235544019301E-2</v>
      </c>
      <c r="BU8" s="35">
        <v>89.587100000000007</v>
      </c>
      <c r="BV8" s="35"/>
      <c r="BW8" s="35"/>
      <c r="BX8" s="2"/>
      <c r="BY8" s="35"/>
      <c r="BZ8" s="35"/>
      <c r="CA8" s="35"/>
      <c r="CB8" s="35"/>
      <c r="CC8" s="35"/>
      <c r="CD8" s="35"/>
      <c r="CE8" s="35"/>
      <c r="CF8" s="35"/>
      <c r="CG8" s="35"/>
      <c r="CH8" s="35"/>
      <c r="CI8" s="35"/>
      <c r="CJ8" s="35"/>
      <c r="CK8" s="35"/>
      <c r="CL8" s="35"/>
      <c r="CM8" s="35"/>
      <c r="CN8" s="35"/>
      <c r="CO8" s="35">
        <v>0.38250000000000001</v>
      </c>
      <c r="CP8" s="35"/>
      <c r="CQ8" s="35"/>
      <c r="CR8" s="35"/>
      <c r="CS8" s="35"/>
      <c r="CT8" s="35"/>
      <c r="CU8" s="35"/>
      <c r="CV8" s="35"/>
      <c r="CW8" s="35"/>
      <c r="CX8" s="35"/>
      <c r="CY8" s="35"/>
      <c r="CZ8" s="35"/>
      <c r="DA8" s="35"/>
      <c r="DB8" s="35"/>
      <c r="DC8" s="35"/>
      <c r="DD8" s="5">
        <v>89.522555455770501</v>
      </c>
      <c r="DE8" s="35">
        <v>88.540661379787906</v>
      </c>
      <c r="DF8" s="35">
        <v>88.540661379787906</v>
      </c>
      <c r="DG8" s="35">
        <v>88.540661379787906</v>
      </c>
      <c r="DH8" s="35">
        <v>88.540661379787906</v>
      </c>
      <c r="DI8" s="35">
        <v>88.540661379787906</v>
      </c>
      <c r="DJ8" s="35">
        <v>88.540661379787906</v>
      </c>
      <c r="DK8" s="35">
        <v>88.540661379787906</v>
      </c>
      <c r="DL8" s="35">
        <v>88.540661379787906</v>
      </c>
      <c r="DM8" s="35">
        <v>88.540661379787906</v>
      </c>
      <c r="DN8" s="35">
        <v>88.540661379787906</v>
      </c>
      <c r="DO8" s="35">
        <v>88.540661379787906</v>
      </c>
      <c r="DP8" s="35">
        <v>88.540661379787906</v>
      </c>
      <c r="DQ8" s="35">
        <v>88.540661379787906</v>
      </c>
      <c r="DR8" s="35">
        <v>88.540661379787906</v>
      </c>
      <c r="DS8" s="35">
        <v>88.540661379787906</v>
      </c>
      <c r="DT8" s="35">
        <v>88.540661379787906</v>
      </c>
      <c r="DU8" s="35">
        <v>9.1350999999999996</v>
      </c>
      <c r="DV8" s="35"/>
      <c r="DW8" s="35"/>
      <c r="DX8" s="35"/>
      <c r="DY8" s="35"/>
      <c r="DZ8" s="35"/>
      <c r="EA8" s="35"/>
      <c r="EB8" s="35"/>
      <c r="EC8" s="35"/>
      <c r="ED8" s="35"/>
      <c r="EE8" s="35"/>
      <c r="EF8" s="35"/>
      <c r="EG8" s="35"/>
      <c r="EH8" s="35">
        <v>0.35820000000000002</v>
      </c>
      <c r="EI8" s="35"/>
      <c r="EJ8" s="35"/>
      <c r="EK8" s="35"/>
      <c r="EL8" s="35"/>
      <c r="EM8" s="35"/>
      <c r="EN8" s="35"/>
      <c r="EO8" s="35"/>
      <c r="EP8" s="35"/>
      <c r="EQ8" s="35"/>
      <c r="ER8" s="35"/>
      <c r="ES8" s="35"/>
      <c r="ET8" s="35"/>
      <c r="EU8" s="35"/>
      <c r="EV8" s="35"/>
      <c r="EW8" s="35"/>
      <c r="EX8" s="56">
        <v>10.6688569920332</v>
      </c>
    </row>
    <row r="9" spans="1:154">
      <c r="A9" s="79" t="s">
        <v>25</v>
      </c>
      <c r="B9" s="76"/>
      <c r="C9" s="76"/>
      <c r="D9" s="76"/>
      <c r="E9" s="76"/>
      <c r="F9" s="76"/>
      <c r="G9" s="76"/>
      <c r="H9" s="76"/>
      <c r="I9" s="76"/>
      <c r="J9" s="76"/>
      <c r="K9" s="76"/>
      <c r="L9" s="80" t="s">
        <v>4</v>
      </c>
      <c r="M9" s="76"/>
      <c r="N9" s="76"/>
      <c r="O9" s="76"/>
      <c r="P9" s="5">
        <v>5.1731562800423498</v>
      </c>
      <c r="Q9" s="35">
        <v>7.3886050038051101</v>
      </c>
      <c r="R9" s="35">
        <v>7.3886050038051101</v>
      </c>
      <c r="S9" s="35">
        <v>7.3886050038051101</v>
      </c>
      <c r="T9" s="35">
        <v>7.3886050038051101</v>
      </c>
      <c r="U9" s="35">
        <v>7.3886050038051101</v>
      </c>
      <c r="V9" s="35">
        <v>7.3886050038051101</v>
      </c>
      <c r="W9" s="35">
        <v>7.3886050038051101</v>
      </c>
      <c r="X9" s="35">
        <v>7.3886050038051101</v>
      </c>
      <c r="Y9" s="35">
        <v>7.3886050038051101</v>
      </c>
      <c r="Z9" s="35">
        <v>7.3886050038051101</v>
      </c>
      <c r="AA9" s="35">
        <v>7.3886050038051101</v>
      </c>
      <c r="AB9" s="5">
        <v>39.757830506721199</v>
      </c>
      <c r="AC9" s="35">
        <v>54.080998509632799</v>
      </c>
      <c r="AD9" s="35">
        <v>54.080998509632799</v>
      </c>
      <c r="AE9" s="35">
        <v>54.080998509632799</v>
      </c>
      <c r="AF9" s="35">
        <v>54.080998509632799</v>
      </c>
      <c r="AG9" s="35">
        <v>54.080998509632799</v>
      </c>
      <c r="AH9" s="35">
        <v>54.080998509632799</v>
      </c>
      <c r="AI9" s="35">
        <v>54.080998509632799</v>
      </c>
      <c r="AJ9" s="35">
        <v>54.080998509632799</v>
      </c>
      <c r="AK9" s="35">
        <v>54.080998509632799</v>
      </c>
      <c r="AL9" s="35">
        <v>54.080998509632799</v>
      </c>
      <c r="AM9" s="35">
        <v>54.080998509632799</v>
      </c>
      <c r="AN9" s="35">
        <v>54.080998509632799</v>
      </c>
      <c r="AO9" s="8">
        <v>125.067263428218</v>
      </c>
      <c r="AP9" s="35">
        <v>204.172100034268</v>
      </c>
      <c r="AQ9" s="35">
        <v>204.172100034268</v>
      </c>
      <c r="AR9" s="35">
        <v>204.172100034268</v>
      </c>
      <c r="AS9" s="35">
        <v>204.172100034268</v>
      </c>
      <c r="AT9" s="35">
        <v>204.172100034268</v>
      </c>
      <c r="AU9" s="35">
        <v>204.172100034268</v>
      </c>
      <c r="AV9" s="35">
        <v>204.172100034268</v>
      </c>
      <c r="AW9" s="35">
        <v>204.172100034268</v>
      </c>
      <c r="AX9" s="35">
        <v>204.172100034268</v>
      </c>
      <c r="AY9" s="35">
        <v>204.172100034268</v>
      </c>
      <c r="AZ9" s="35">
        <v>204.172100034268</v>
      </c>
      <c r="BA9" s="35">
        <v>204.172100034268</v>
      </c>
      <c r="BB9" s="35">
        <v>204.172100034268</v>
      </c>
      <c r="BC9" s="35">
        <v>204.172100034268</v>
      </c>
      <c r="BD9" s="35">
        <v>204.172100034268</v>
      </c>
      <c r="BE9" s="35">
        <v>204.172100034268</v>
      </c>
      <c r="BF9" s="35">
        <v>204.172100034268</v>
      </c>
      <c r="BG9" s="35">
        <v>204.172100034268</v>
      </c>
      <c r="BH9" s="35">
        <v>204.172100034268</v>
      </c>
      <c r="BI9" s="35">
        <v>204.172100034268</v>
      </c>
      <c r="BJ9" s="35">
        <v>204.172100034268</v>
      </c>
      <c r="BK9" s="35">
        <v>0.28234296349341698</v>
      </c>
      <c r="BL9" s="35">
        <v>0.44510413449391101</v>
      </c>
      <c r="BM9" s="35">
        <v>0.44510413449391101</v>
      </c>
      <c r="BN9" s="35">
        <v>0.44510413449391101</v>
      </c>
      <c r="BO9" s="35">
        <v>0.44510413449391101</v>
      </c>
      <c r="BP9" s="35">
        <v>0.44510413449391101</v>
      </c>
      <c r="BQ9" s="35">
        <v>0.44510413449391101</v>
      </c>
      <c r="BR9" s="35">
        <v>0.44510413449391101</v>
      </c>
      <c r="BS9" s="35">
        <v>0.44510413449391101</v>
      </c>
      <c r="BT9" s="35">
        <v>0.44510413449391101</v>
      </c>
      <c r="BU9" s="35">
        <v>175.4597</v>
      </c>
      <c r="BV9" s="35"/>
      <c r="BW9" s="35"/>
      <c r="BX9" s="2"/>
      <c r="BY9" s="35"/>
      <c r="BZ9" s="35"/>
      <c r="CA9" s="35"/>
      <c r="CB9" s="35"/>
      <c r="CC9" s="35"/>
      <c r="CD9" s="35"/>
      <c r="CE9" s="35"/>
      <c r="CF9" s="35"/>
      <c r="CG9" s="35"/>
      <c r="CH9" s="35"/>
      <c r="CI9" s="35"/>
      <c r="CJ9" s="35"/>
      <c r="CK9" s="35"/>
      <c r="CL9" s="35"/>
      <c r="CM9" s="35"/>
      <c r="CN9" s="35"/>
      <c r="CO9" s="35">
        <v>2.2568999999999999</v>
      </c>
      <c r="CP9" s="35"/>
      <c r="CQ9" s="35"/>
      <c r="CR9" s="35"/>
      <c r="CS9" s="35"/>
      <c r="CT9" s="35"/>
      <c r="CU9" s="35"/>
      <c r="CV9" s="35"/>
      <c r="CW9" s="35"/>
      <c r="CX9" s="35"/>
      <c r="CY9" s="35"/>
      <c r="CZ9" s="35"/>
      <c r="DA9" s="35"/>
      <c r="DB9" s="35"/>
      <c r="DC9" s="35"/>
      <c r="DD9" s="5">
        <v>151.806485155807</v>
      </c>
      <c r="DE9" s="35">
        <v>152.39992248821599</v>
      </c>
      <c r="DF9" s="35">
        <v>152.39992248821599</v>
      </c>
      <c r="DG9" s="35">
        <v>152.39992248821599</v>
      </c>
      <c r="DH9" s="35">
        <v>152.39992248821599</v>
      </c>
      <c r="DI9" s="35">
        <v>152.39992248821599</v>
      </c>
      <c r="DJ9" s="35">
        <v>152.39992248821599</v>
      </c>
      <c r="DK9" s="35">
        <v>152.39992248821599</v>
      </c>
      <c r="DL9" s="35">
        <v>152.39992248821599</v>
      </c>
      <c r="DM9" s="35">
        <v>152.39992248821599</v>
      </c>
      <c r="DN9" s="35">
        <v>152.39992248821599</v>
      </c>
      <c r="DO9" s="35">
        <v>152.39992248821599</v>
      </c>
      <c r="DP9" s="35">
        <v>152.39992248821599</v>
      </c>
      <c r="DQ9" s="35">
        <v>152.39992248821599</v>
      </c>
      <c r="DR9" s="35">
        <v>152.39992248821599</v>
      </c>
      <c r="DS9" s="35">
        <v>152.39992248821599</v>
      </c>
      <c r="DT9" s="35">
        <v>152.39992248821599</v>
      </c>
      <c r="DU9" s="35">
        <v>17.9635</v>
      </c>
      <c r="DV9" s="35"/>
      <c r="DW9" s="35"/>
      <c r="DX9" s="35"/>
      <c r="DY9" s="35"/>
      <c r="DZ9" s="35"/>
      <c r="EA9" s="35"/>
      <c r="EB9" s="35"/>
      <c r="EC9" s="35"/>
      <c r="ED9" s="35"/>
      <c r="EE9" s="35"/>
      <c r="EF9" s="35"/>
      <c r="EG9" s="35"/>
      <c r="EH9" s="35">
        <v>2.0867</v>
      </c>
      <c r="EI9" s="35"/>
      <c r="EJ9" s="35"/>
      <c r="EK9" s="35"/>
      <c r="EL9" s="35"/>
      <c r="EM9" s="35"/>
      <c r="EN9" s="35"/>
      <c r="EO9" s="35"/>
      <c r="EP9" s="35"/>
      <c r="EQ9" s="35"/>
      <c r="ER9" s="35"/>
      <c r="ES9" s="35"/>
      <c r="ET9" s="35"/>
      <c r="EU9" s="35"/>
      <c r="EV9" s="35"/>
      <c r="EW9" s="35"/>
      <c r="EX9" s="33">
        <v>16.596530898254699</v>
      </c>
    </row>
    <row r="10" spans="1:154" ht="12" customHeight="1">
      <c r="A10" s="79" t="s">
        <v>26</v>
      </c>
      <c r="B10" s="76"/>
      <c r="C10" s="76"/>
      <c r="D10" s="76"/>
      <c r="E10" s="76"/>
      <c r="F10" s="76"/>
      <c r="G10" s="76"/>
      <c r="H10" s="76"/>
      <c r="I10" s="76"/>
      <c r="J10" s="76"/>
      <c r="K10" s="76"/>
      <c r="L10" s="80" t="s">
        <v>4</v>
      </c>
      <c r="M10" s="76"/>
      <c r="N10" s="76"/>
      <c r="O10" s="76"/>
      <c r="P10" s="35">
        <v>0.682440637141846</v>
      </c>
      <c r="Q10" s="35">
        <v>0.682440637141846</v>
      </c>
      <c r="R10" s="35">
        <v>0.682440637141846</v>
      </c>
      <c r="S10" s="35">
        <v>0.682440637141846</v>
      </c>
      <c r="T10" s="35">
        <v>0.682440637141846</v>
      </c>
      <c r="U10" s="35">
        <v>0.682440637141846</v>
      </c>
      <c r="V10" s="35">
        <v>0.682440637141846</v>
      </c>
      <c r="W10" s="35">
        <v>0.682440637141846</v>
      </c>
      <c r="X10" s="35">
        <v>0.682440637141846</v>
      </c>
      <c r="Y10" s="35">
        <v>0.682440637141846</v>
      </c>
      <c r="Z10" s="35">
        <v>0.682440637141846</v>
      </c>
      <c r="AA10" s="35">
        <v>0.682440637141846</v>
      </c>
      <c r="AB10" s="35">
        <v>5.3753504713425198</v>
      </c>
      <c r="AC10" s="35">
        <v>5.3753504713425198</v>
      </c>
      <c r="AD10" s="35">
        <v>5.3753504713425198</v>
      </c>
      <c r="AE10" s="35">
        <v>5.3753504713425198</v>
      </c>
      <c r="AF10" s="35">
        <v>5.3753504713425198</v>
      </c>
      <c r="AG10" s="35">
        <v>5.3753504713425198</v>
      </c>
      <c r="AH10" s="35">
        <v>5.3753504713425198</v>
      </c>
      <c r="AI10" s="35">
        <v>5.3753504713425198</v>
      </c>
      <c r="AJ10" s="35">
        <v>5.3753504713425198</v>
      </c>
      <c r="AK10" s="35">
        <v>5.3753504713425198</v>
      </c>
      <c r="AL10" s="35">
        <v>5.3753504713425198</v>
      </c>
      <c r="AM10" s="35">
        <v>5.3753504713425198</v>
      </c>
      <c r="AN10" s="35">
        <v>5.3753504713425198</v>
      </c>
      <c r="AO10" s="5">
        <v>15.608947734140401</v>
      </c>
      <c r="AP10" s="35">
        <v>15.608947734140401</v>
      </c>
      <c r="AQ10" s="35">
        <v>15.608947734140401</v>
      </c>
      <c r="AR10" s="35">
        <v>15.608947734140401</v>
      </c>
      <c r="AS10" s="35">
        <v>15.608947734140401</v>
      </c>
      <c r="AT10" s="35">
        <v>15.608947734140401</v>
      </c>
      <c r="AU10" s="35">
        <v>15.608947734140401</v>
      </c>
      <c r="AV10" s="35">
        <v>15.608947734140401</v>
      </c>
      <c r="AW10" s="35">
        <v>15.608947734140401</v>
      </c>
      <c r="AX10" s="35">
        <v>15.608947734140401</v>
      </c>
      <c r="AY10" s="35">
        <v>15.608947734140401</v>
      </c>
      <c r="AZ10" s="35">
        <v>15.608947734140401</v>
      </c>
      <c r="BA10" s="35">
        <v>15.608947734140401</v>
      </c>
      <c r="BB10" s="35">
        <v>15.608947734140401</v>
      </c>
      <c r="BC10" s="35">
        <v>15.608947734140401</v>
      </c>
      <c r="BD10" s="35">
        <v>15.608947734140401</v>
      </c>
      <c r="BE10" s="35">
        <v>15.608947734140401</v>
      </c>
      <c r="BF10" s="35">
        <v>15.608947734140401</v>
      </c>
      <c r="BG10" s="35">
        <v>15.608947734140401</v>
      </c>
      <c r="BH10" s="35">
        <v>15.608947734140401</v>
      </c>
      <c r="BI10" s="35">
        <v>15.608947734140401</v>
      </c>
      <c r="BJ10" s="35">
        <v>15.608947734140401</v>
      </c>
      <c r="BK10" s="35">
        <v>3.10574336869608E-2</v>
      </c>
      <c r="BL10" s="35">
        <v>3.10574336869608E-2</v>
      </c>
      <c r="BM10" s="35">
        <v>3.10574336869608E-2</v>
      </c>
      <c r="BN10" s="35">
        <v>3.10574336869608E-2</v>
      </c>
      <c r="BO10" s="35">
        <v>3.10574336869608E-2</v>
      </c>
      <c r="BP10" s="35">
        <v>3.10574336869608E-2</v>
      </c>
      <c r="BQ10" s="35">
        <v>3.10574336869608E-2</v>
      </c>
      <c r="BR10" s="35">
        <v>3.10574336869608E-2</v>
      </c>
      <c r="BS10" s="35">
        <v>3.10574336869608E-2</v>
      </c>
      <c r="BT10" s="35">
        <v>3.10574336869608E-2</v>
      </c>
      <c r="BU10" s="35">
        <v>102.8665</v>
      </c>
      <c r="BV10" s="35"/>
      <c r="BW10" s="35"/>
      <c r="BX10" s="2"/>
      <c r="BY10" s="35"/>
      <c r="BZ10" s="35"/>
      <c r="CA10" s="35"/>
      <c r="CB10" s="35"/>
      <c r="CC10" s="35"/>
      <c r="CD10" s="35"/>
      <c r="CE10" s="35"/>
      <c r="CF10" s="35"/>
      <c r="CG10" s="35"/>
      <c r="CH10" s="35"/>
      <c r="CI10" s="35"/>
      <c r="CJ10" s="35"/>
      <c r="CK10" s="35"/>
      <c r="CL10" s="35"/>
      <c r="CM10" s="35"/>
      <c r="CN10" s="35"/>
      <c r="CO10" s="35">
        <v>0.38519999999999999</v>
      </c>
      <c r="CP10" s="35"/>
      <c r="CQ10" s="35"/>
      <c r="CR10" s="35"/>
      <c r="CS10" s="35"/>
      <c r="CT10" s="35"/>
      <c r="CU10" s="35"/>
      <c r="CV10" s="35"/>
      <c r="CW10" s="35"/>
      <c r="CX10" s="35"/>
      <c r="CY10" s="35"/>
      <c r="CZ10" s="35"/>
      <c r="DA10" s="35"/>
      <c r="DB10" s="35"/>
      <c r="DC10" s="35"/>
      <c r="DD10" s="5">
        <v>100.167800494476</v>
      </c>
      <c r="DE10" s="35">
        <v>100.19941004187299</v>
      </c>
      <c r="DF10" s="35">
        <v>100.19941004187299</v>
      </c>
      <c r="DG10" s="35">
        <v>100.19941004187299</v>
      </c>
      <c r="DH10" s="35">
        <v>100.19941004187299</v>
      </c>
      <c r="DI10" s="35">
        <v>100.19941004187299</v>
      </c>
      <c r="DJ10" s="35">
        <v>100.19941004187299</v>
      </c>
      <c r="DK10" s="35">
        <v>100.19941004187299</v>
      </c>
      <c r="DL10" s="35">
        <v>100.19941004187299</v>
      </c>
      <c r="DM10" s="35">
        <v>100.19941004187299</v>
      </c>
      <c r="DN10" s="35">
        <v>100.19941004187299</v>
      </c>
      <c r="DO10" s="35">
        <v>100.19941004187299</v>
      </c>
      <c r="DP10" s="35">
        <v>100.19941004187299</v>
      </c>
      <c r="DQ10" s="35">
        <v>100.19941004187299</v>
      </c>
      <c r="DR10" s="35">
        <v>100.19941004187299</v>
      </c>
      <c r="DS10" s="35">
        <v>100.19941004187299</v>
      </c>
      <c r="DT10" s="35">
        <v>100.19941004187299</v>
      </c>
      <c r="DU10" s="35">
        <v>10.466699999999999</v>
      </c>
      <c r="DV10" s="35"/>
      <c r="DW10" s="35"/>
      <c r="DX10" s="35"/>
      <c r="DY10" s="35"/>
      <c r="DZ10" s="35"/>
      <c r="EA10" s="35"/>
      <c r="EB10" s="35"/>
      <c r="EC10" s="35"/>
      <c r="ED10" s="35"/>
      <c r="EE10" s="35"/>
      <c r="EF10" s="35"/>
      <c r="EG10" s="35"/>
      <c r="EH10" s="35">
        <v>0.3659</v>
      </c>
      <c r="EI10" s="35"/>
      <c r="EJ10" s="35"/>
      <c r="EK10" s="35"/>
      <c r="EL10" s="35"/>
      <c r="EM10" s="35"/>
      <c r="EN10" s="35"/>
      <c r="EO10" s="35"/>
      <c r="EP10" s="35"/>
      <c r="EQ10" s="35"/>
      <c r="ER10" s="35"/>
      <c r="ES10" s="35"/>
      <c r="ET10" s="35"/>
      <c r="EU10" s="35"/>
      <c r="EV10" s="35"/>
      <c r="EW10" s="35"/>
      <c r="EX10" s="56">
        <v>10.248039086875201</v>
      </c>
    </row>
    <row r="11" spans="1:154" ht="14.45" customHeight="1">
      <c r="A11" s="62" t="s">
        <v>40</v>
      </c>
      <c r="B11" s="67"/>
      <c r="C11" s="67"/>
      <c r="D11" s="67"/>
      <c r="E11" s="67"/>
      <c r="F11" s="67"/>
      <c r="G11" s="67"/>
      <c r="H11" s="67"/>
      <c r="I11" s="63"/>
      <c r="J11" s="63"/>
      <c r="K11" s="63"/>
      <c r="L11" s="63"/>
      <c r="M11" s="63"/>
      <c r="N11" s="63"/>
      <c r="O11" s="63"/>
      <c r="P11" s="64"/>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6"/>
    </row>
    <row r="12" spans="1:154">
      <c r="A12" s="69" t="str">
        <f>A8</f>
        <v>2025</v>
      </c>
      <c r="B12" s="70"/>
      <c r="C12" s="70"/>
      <c r="D12" s="70"/>
      <c r="E12" s="70"/>
      <c r="F12" s="70"/>
      <c r="G12" s="70"/>
      <c r="H12" s="70"/>
      <c r="I12" s="4"/>
      <c r="J12" s="4"/>
      <c r="K12" s="4"/>
      <c r="L12" s="2"/>
      <c r="M12" s="2"/>
      <c r="N12" s="2"/>
      <c r="O12" s="2"/>
      <c r="P12" s="46">
        <f>'[1]Summary - DO NOT PRINT'!$N7</f>
        <v>0</v>
      </c>
      <c r="Q12" s="46"/>
      <c r="R12" s="46"/>
      <c r="S12" s="46"/>
      <c r="T12" s="46"/>
      <c r="U12" s="46"/>
      <c r="V12" s="46"/>
      <c r="W12" s="46"/>
      <c r="X12" s="46"/>
      <c r="Y12" s="46"/>
      <c r="Z12" s="46"/>
      <c r="AA12" s="46"/>
      <c r="AB12" s="46">
        <f>'[1]Summary - DO NOT PRINT'!$P7</f>
        <v>0</v>
      </c>
      <c r="AC12" s="46"/>
      <c r="AD12" s="46"/>
      <c r="AE12" s="46"/>
      <c r="AF12" s="46"/>
      <c r="AG12" s="46"/>
      <c r="AH12" s="46"/>
      <c r="AI12" s="46"/>
      <c r="AJ12" s="46"/>
      <c r="AK12" s="46"/>
      <c r="AL12" s="46"/>
      <c r="AM12" s="46"/>
      <c r="AN12" s="46"/>
      <c r="AO12" s="46">
        <f>'[1]Summary - DO NOT PRINT'!$O7</f>
        <v>0</v>
      </c>
      <c r="AP12" s="46"/>
      <c r="AQ12" s="46"/>
      <c r="AR12" s="46"/>
      <c r="AS12" s="46"/>
      <c r="AT12" s="46"/>
      <c r="AU12" s="46"/>
      <c r="AV12" s="46"/>
      <c r="AW12" s="46"/>
      <c r="AX12" s="46"/>
      <c r="AY12" s="46"/>
      <c r="AZ12" s="46"/>
      <c r="BA12" s="46"/>
      <c r="BB12" s="46"/>
      <c r="BC12" s="46"/>
      <c r="BD12" s="46"/>
      <c r="BE12" s="46"/>
      <c r="BF12" s="46"/>
      <c r="BG12" s="46"/>
      <c r="BH12" s="46"/>
      <c r="BI12" s="46"/>
      <c r="BJ12" s="46"/>
      <c r="BK12" s="46">
        <f>'[1]Summary - DO NOT PRINT'!$Q7</f>
        <v>0</v>
      </c>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6"/>
      <c r="DB12" s="46"/>
      <c r="DC12" s="46"/>
      <c r="DD12" s="46">
        <f>'[1]Summary - DO NOT PRINT'!$R7</f>
        <v>0</v>
      </c>
      <c r="DE12" s="46"/>
      <c r="DF12" s="46"/>
      <c r="DG12" s="46"/>
      <c r="DH12" s="46"/>
      <c r="DI12" s="46"/>
      <c r="DJ12" s="46"/>
      <c r="DK12" s="46"/>
      <c r="DL12" s="46"/>
      <c r="DM12" s="46"/>
      <c r="DN12" s="46"/>
      <c r="DO12" s="46"/>
      <c r="DP12" s="46"/>
      <c r="DQ12" s="46"/>
      <c r="DR12" s="46"/>
      <c r="DS12" s="46"/>
      <c r="DT12" s="46"/>
      <c r="DU12" s="46"/>
      <c r="DV12" s="46"/>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6"/>
      <c r="EX12" s="55">
        <f>'[1]Summary - DO NOT PRINT'!$S7</f>
        <v>0</v>
      </c>
    </row>
    <row r="13" spans="1:154">
      <c r="A13" s="69" t="str">
        <f>A9</f>
        <v>2026</v>
      </c>
      <c r="B13" s="70"/>
      <c r="C13" s="70"/>
      <c r="D13" s="70"/>
      <c r="E13" s="70"/>
      <c r="F13" s="70"/>
      <c r="G13" s="70"/>
      <c r="H13" s="70"/>
      <c r="I13" s="4"/>
      <c r="J13" s="4"/>
      <c r="K13" s="4"/>
      <c r="L13" s="2"/>
      <c r="M13" s="2"/>
      <c r="N13" s="2"/>
      <c r="O13" s="2"/>
      <c r="P13" s="59">
        <f>'[1]Summary - DO NOT PRINT'!$N8</f>
        <v>43.3048</v>
      </c>
      <c r="Q13" s="5"/>
      <c r="R13" s="5"/>
      <c r="S13" s="5"/>
      <c r="T13" s="5"/>
      <c r="U13" s="5"/>
      <c r="V13" s="5"/>
      <c r="W13" s="5"/>
      <c r="X13" s="5"/>
      <c r="Y13" s="5"/>
      <c r="Z13" s="5"/>
      <c r="AA13" s="5"/>
      <c r="AB13" s="5">
        <f>'[1]Summary - DO NOT PRINT'!$P8</f>
        <v>30.4282</v>
      </c>
      <c r="AC13" s="5"/>
      <c r="AD13" s="5"/>
      <c r="AE13" s="5"/>
      <c r="AF13" s="5"/>
      <c r="AG13" s="5"/>
      <c r="AH13" s="59"/>
      <c r="AI13" s="59"/>
      <c r="AJ13" s="59"/>
      <c r="AK13" s="59"/>
      <c r="AL13" s="59"/>
      <c r="AM13" s="59"/>
      <c r="AN13" s="59"/>
      <c r="AO13" s="59">
        <f>'[1]Summary - DO NOT PRINT'!$O8</f>
        <v>54.885599999999997</v>
      </c>
      <c r="AP13" s="35"/>
      <c r="AQ13" s="35"/>
      <c r="AR13" s="35"/>
      <c r="AS13" s="35"/>
      <c r="AT13" s="35"/>
      <c r="AU13" s="35"/>
      <c r="AV13" s="35"/>
      <c r="AW13" s="35"/>
      <c r="AX13" s="35"/>
      <c r="AY13" s="49"/>
      <c r="AZ13" s="35"/>
      <c r="BA13" s="35"/>
      <c r="BB13" s="35"/>
      <c r="BC13" s="35"/>
      <c r="BD13" s="35"/>
      <c r="BE13" s="35"/>
      <c r="BF13" s="35"/>
      <c r="BG13" s="35"/>
      <c r="BH13" s="35"/>
      <c r="BI13" s="35"/>
      <c r="BJ13" s="35"/>
      <c r="BK13" s="35">
        <f>'[1]Summary - DO NOT PRINT'!$Q8</f>
        <v>0.39441111111111116</v>
      </c>
      <c r="BL13" s="35"/>
      <c r="BM13" s="35"/>
      <c r="BN13" s="35"/>
      <c r="BO13" s="35"/>
      <c r="BP13" s="35"/>
      <c r="BQ13" s="35"/>
      <c r="BR13" s="35"/>
      <c r="BS13" s="35"/>
      <c r="BT13" s="35"/>
      <c r="BU13" s="35"/>
      <c r="BV13" s="35"/>
      <c r="BW13" s="35"/>
      <c r="BX13" s="48"/>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f>'[1]Summary - DO NOT PRINT'!$R8</f>
        <v>23.654399999999999</v>
      </c>
      <c r="DE13" s="35"/>
      <c r="DF13" s="35"/>
      <c r="DG13" s="35"/>
      <c r="DH13" s="35"/>
      <c r="DI13" s="35"/>
      <c r="DJ13" s="35"/>
      <c r="DK13" s="35"/>
      <c r="DL13" s="49"/>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56">
        <f>'[1]Summary - DO NOT PRINT'!$S8</f>
        <v>5.3610480000000011</v>
      </c>
    </row>
    <row r="14" spans="1:154">
      <c r="A14" s="69" t="str">
        <f>A10</f>
        <v>2027</v>
      </c>
      <c r="B14" s="70"/>
      <c r="C14" s="70"/>
      <c r="D14" s="70"/>
      <c r="E14" s="70"/>
      <c r="F14" s="70"/>
      <c r="G14" s="70"/>
      <c r="H14" s="70"/>
      <c r="I14" s="4"/>
      <c r="J14" s="4"/>
      <c r="K14" s="4"/>
      <c r="L14" s="2"/>
      <c r="M14" s="2"/>
      <c r="N14" s="2"/>
      <c r="O14" s="2"/>
      <c r="P14" s="46">
        <f>'[1]Summary - DO NOT PRINT'!$N9</f>
        <v>0</v>
      </c>
      <c r="Q14" s="46"/>
      <c r="R14" s="46"/>
      <c r="S14" s="46"/>
      <c r="T14" s="46"/>
      <c r="U14" s="46"/>
      <c r="V14" s="46"/>
      <c r="W14" s="46"/>
      <c r="X14" s="46"/>
      <c r="Y14" s="46"/>
      <c r="Z14" s="46"/>
      <c r="AA14" s="46"/>
      <c r="AB14" s="46">
        <f>'[1]Summary - DO NOT PRINT'!$P9</f>
        <v>0</v>
      </c>
      <c r="AC14" s="46"/>
      <c r="AD14" s="46"/>
      <c r="AE14" s="46"/>
      <c r="AF14" s="46"/>
      <c r="AG14" s="46"/>
      <c r="AH14" s="46"/>
      <c r="AI14" s="46"/>
      <c r="AJ14" s="46"/>
      <c r="AK14" s="46"/>
      <c r="AL14" s="46"/>
      <c r="AM14" s="46"/>
      <c r="AN14" s="46"/>
      <c r="AO14" s="46">
        <f>'[1]Summary - DO NOT PRINT'!$O9</f>
        <v>0</v>
      </c>
      <c r="AP14" s="46"/>
      <c r="AQ14" s="46"/>
      <c r="AR14" s="46"/>
      <c r="AS14" s="46"/>
      <c r="AT14" s="46"/>
      <c r="AU14" s="46"/>
      <c r="AV14" s="46"/>
      <c r="AW14" s="46"/>
      <c r="AX14" s="46"/>
      <c r="AY14" s="46"/>
      <c r="AZ14" s="46"/>
      <c r="BA14" s="46"/>
      <c r="BB14" s="46"/>
      <c r="BC14" s="46"/>
      <c r="BD14" s="46"/>
      <c r="BE14" s="46"/>
      <c r="BF14" s="46"/>
      <c r="BG14" s="46"/>
      <c r="BH14" s="46"/>
      <c r="BI14" s="46"/>
      <c r="BJ14" s="46"/>
      <c r="BK14" s="46">
        <f>'[1]Summary - DO NOT PRINT'!$Q9</f>
        <v>0</v>
      </c>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f>'[1]Summary - DO NOT PRINT'!$R9</f>
        <v>0</v>
      </c>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55">
        <f>'[1]Summary - DO NOT PRINT'!$S9</f>
        <v>0</v>
      </c>
    </row>
    <row r="15" spans="1:154">
      <c r="A15" s="27" t="s">
        <v>42</v>
      </c>
      <c r="B15" s="4"/>
      <c r="C15" s="4"/>
      <c r="D15" s="4"/>
      <c r="E15" s="4"/>
      <c r="F15" s="4"/>
      <c r="G15" s="4"/>
      <c r="H15" s="4"/>
      <c r="I15" s="4"/>
      <c r="J15" s="4"/>
      <c r="K15" s="4"/>
      <c r="L15" s="4"/>
      <c r="M15" s="4"/>
      <c r="N15" s="4"/>
      <c r="O15" s="4"/>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24"/>
    </row>
    <row r="16" spans="1:154">
      <c r="A16" s="69" t="str">
        <f>A12</f>
        <v>2025</v>
      </c>
      <c r="B16" s="70"/>
      <c r="C16" s="70"/>
      <c r="D16" s="70"/>
      <c r="E16" s="70"/>
      <c r="F16" s="70"/>
      <c r="G16" s="70"/>
      <c r="H16" s="70"/>
      <c r="I16" s="4"/>
      <c r="J16" s="4"/>
      <c r="K16" s="4"/>
      <c r="L16" s="8" t="e">
        <f t="shared" ref="L16:P18" si="0">L8+L12</f>
        <v>#VALUE!</v>
      </c>
      <c r="M16" s="8">
        <f t="shared" si="0"/>
        <v>0</v>
      </c>
      <c r="N16" s="8">
        <f t="shared" si="0"/>
        <v>0</v>
      </c>
      <c r="O16" s="8">
        <f t="shared" si="0"/>
        <v>0</v>
      </c>
      <c r="P16" s="5">
        <f>P8+P12</f>
        <v>6.1900397186623799</v>
      </c>
      <c r="Q16" s="35">
        <f t="shared" ref="Q16:CB18" si="1">Q8+Q12</f>
        <v>2.8414690128468898</v>
      </c>
      <c r="R16" s="35">
        <f t="shared" si="1"/>
        <v>2.8414690128468898</v>
      </c>
      <c r="S16" s="35">
        <f t="shared" si="1"/>
        <v>2.8414690128468898</v>
      </c>
      <c r="T16" s="35">
        <f t="shared" si="1"/>
        <v>2.8414690128468898</v>
      </c>
      <c r="U16" s="35">
        <f t="shared" si="1"/>
        <v>2.8414690128468898</v>
      </c>
      <c r="V16" s="35">
        <f t="shared" si="1"/>
        <v>2.8414690128468898</v>
      </c>
      <c r="W16" s="35">
        <f t="shared" si="1"/>
        <v>2.8414690128468898</v>
      </c>
      <c r="X16" s="35">
        <f t="shared" si="1"/>
        <v>2.8414690128468898</v>
      </c>
      <c r="Y16" s="35">
        <f t="shared" si="1"/>
        <v>2.8414690128468898</v>
      </c>
      <c r="Z16" s="35">
        <f t="shared" si="1"/>
        <v>2.8414690128468898</v>
      </c>
      <c r="AA16" s="35">
        <f t="shared" si="1"/>
        <v>2.8414690128468898</v>
      </c>
      <c r="AB16" s="5">
        <f t="shared" si="1"/>
        <v>54.306052678230898</v>
      </c>
      <c r="AC16" s="35">
        <f t="shared" si="1"/>
        <v>26.409100225324298</v>
      </c>
      <c r="AD16" s="35">
        <f t="shared" si="1"/>
        <v>26.409100225324298</v>
      </c>
      <c r="AE16" s="35">
        <f t="shared" si="1"/>
        <v>26.409100225324298</v>
      </c>
      <c r="AF16" s="35">
        <f t="shared" si="1"/>
        <v>26.409100225324298</v>
      </c>
      <c r="AG16" s="35">
        <f t="shared" si="1"/>
        <v>26.409100225324298</v>
      </c>
      <c r="AH16" s="35">
        <f t="shared" si="1"/>
        <v>26.409100225324298</v>
      </c>
      <c r="AI16" s="35">
        <f t="shared" si="1"/>
        <v>26.409100225324298</v>
      </c>
      <c r="AJ16" s="35">
        <f t="shared" si="1"/>
        <v>26.409100225324298</v>
      </c>
      <c r="AK16" s="35">
        <f t="shared" si="1"/>
        <v>26.409100225324298</v>
      </c>
      <c r="AL16" s="35">
        <f t="shared" si="1"/>
        <v>26.409100225324298</v>
      </c>
      <c r="AM16" s="35">
        <f t="shared" si="1"/>
        <v>26.409100225324298</v>
      </c>
      <c r="AN16" s="35">
        <f t="shared" si="1"/>
        <v>26.409100225324298</v>
      </c>
      <c r="AO16" s="5">
        <f t="shared" si="1"/>
        <v>74.620701689516395</v>
      </c>
      <c r="AP16" s="35">
        <f t="shared" si="1"/>
        <v>39.498978989999998</v>
      </c>
      <c r="AQ16" s="35">
        <f t="shared" si="1"/>
        <v>39.498978989999998</v>
      </c>
      <c r="AR16" s="35">
        <f t="shared" si="1"/>
        <v>39.498978989999998</v>
      </c>
      <c r="AS16" s="35">
        <f t="shared" si="1"/>
        <v>39.498978989999998</v>
      </c>
      <c r="AT16" s="35">
        <f t="shared" si="1"/>
        <v>39.498978989999998</v>
      </c>
      <c r="AU16" s="35">
        <f t="shared" si="1"/>
        <v>39.498978989999998</v>
      </c>
      <c r="AV16" s="35">
        <f t="shared" si="1"/>
        <v>39.498978989999998</v>
      </c>
      <c r="AW16" s="35">
        <f t="shared" si="1"/>
        <v>39.498978989999998</v>
      </c>
      <c r="AX16" s="35">
        <f t="shared" si="1"/>
        <v>39.498978989999998</v>
      </c>
      <c r="AY16" s="35">
        <f t="shared" si="1"/>
        <v>39.498978989999998</v>
      </c>
      <c r="AZ16" s="35">
        <f t="shared" si="1"/>
        <v>39.498978989999998</v>
      </c>
      <c r="BA16" s="35">
        <f t="shared" si="1"/>
        <v>39.498978989999998</v>
      </c>
      <c r="BB16" s="35">
        <f t="shared" si="1"/>
        <v>39.498978989999998</v>
      </c>
      <c r="BC16" s="35">
        <f t="shared" si="1"/>
        <v>39.498978989999998</v>
      </c>
      <c r="BD16" s="35">
        <f t="shared" si="1"/>
        <v>39.498978989999998</v>
      </c>
      <c r="BE16" s="35">
        <f t="shared" si="1"/>
        <v>39.498978989999998</v>
      </c>
      <c r="BF16" s="35">
        <f t="shared" si="1"/>
        <v>39.498978989999998</v>
      </c>
      <c r="BG16" s="35">
        <f t="shared" si="1"/>
        <v>39.498978989999998</v>
      </c>
      <c r="BH16" s="35">
        <f t="shared" si="1"/>
        <v>39.498978989999998</v>
      </c>
      <c r="BI16" s="35">
        <f t="shared" si="1"/>
        <v>39.498978989999998</v>
      </c>
      <c r="BJ16" s="35">
        <f t="shared" si="1"/>
        <v>39.498978989999998</v>
      </c>
      <c r="BK16" s="35">
        <f t="shared" si="1"/>
        <v>0.212032336964458</v>
      </c>
      <c r="BL16" s="35">
        <f t="shared" si="1"/>
        <v>9.5510235544019301E-2</v>
      </c>
      <c r="BM16" s="35">
        <f t="shared" si="1"/>
        <v>9.5510235544019301E-2</v>
      </c>
      <c r="BN16" s="35">
        <f t="shared" si="1"/>
        <v>9.5510235544019301E-2</v>
      </c>
      <c r="BO16" s="35">
        <f t="shared" si="1"/>
        <v>9.5510235544019301E-2</v>
      </c>
      <c r="BP16" s="35">
        <f t="shared" si="1"/>
        <v>9.5510235544019301E-2</v>
      </c>
      <c r="BQ16" s="35">
        <f t="shared" si="1"/>
        <v>9.5510235544019301E-2</v>
      </c>
      <c r="BR16" s="35">
        <f t="shared" si="1"/>
        <v>9.5510235544019301E-2</v>
      </c>
      <c r="BS16" s="35">
        <f t="shared" si="1"/>
        <v>9.5510235544019301E-2</v>
      </c>
      <c r="BT16" s="35">
        <f t="shared" si="1"/>
        <v>9.5510235544019301E-2</v>
      </c>
      <c r="BU16" s="35">
        <f t="shared" si="1"/>
        <v>89.587100000000007</v>
      </c>
      <c r="BV16" s="35">
        <f t="shared" si="1"/>
        <v>0</v>
      </c>
      <c r="BW16" s="35">
        <f t="shared" si="1"/>
        <v>0</v>
      </c>
      <c r="BX16" s="2">
        <f t="shared" si="1"/>
        <v>0</v>
      </c>
      <c r="BY16" s="35">
        <f t="shared" si="1"/>
        <v>0</v>
      </c>
      <c r="BZ16" s="35">
        <f t="shared" si="1"/>
        <v>0</v>
      </c>
      <c r="CA16" s="35">
        <f t="shared" si="1"/>
        <v>0</v>
      </c>
      <c r="CB16" s="35">
        <f t="shared" si="1"/>
        <v>0</v>
      </c>
      <c r="CC16" s="35">
        <f t="shared" ref="CC16:EN18" si="2">CC8+CC12</f>
        <v>0</v>
      </c>
      <c r="CD16" s="35">
        <f t="shared" si="2"/>
        <v>0</v>
      </c>
      <c r="CE16" s="35">
        <f t="shared" si="2"/>
        <v>0</v>
      </c>
      <c r="CF16" s="35">
        <f t="shared" si="2"/>
        <v>0</v>
      </c>
      <c r="CG16" s="35">
        <f t="shared" si="2"/>
        <v>0</v>
      </c>
      <c r="CH16" s="35">
        <f t="shared" si="2"/>
        <v>0</v>
      </c>
      <c r="CI16" s="35">
        <f t="shared" si="2"/>
        <v>0</v>
      </c>
      <c r="CJ16" s="35">
        <f t="shared" si="2"/>
        <v>0</v>
      </c>
      <c r="CK16" s="35">
        <f t="shared" si="2"/>
        <v>0</v>
      </c>
      <c r="CL16" s="35">
        <f t="shared" si="2"/>
        <v>0</v>
      </c>
      <c r="CM16" s="35">
        <f t="shared" si="2"/>
        <v>0</v>
      </c>
      <c r="CN16" s="35">
        <f t="shared" si="2"/>
        <v>0</v>
      </c>
      <c r="CO16" s="35">
        <f t="shared" si="2"/>
        <v>0.38250000000000001</v>
      </c>
      <c r="CP16" s="35">
        <f t="shared" si="2"/>
        <v>0</v>
      </c>
      <c r="CQ16" s="35">
        <f t="shared" si="2"/>
        <v>0</v>
      </c>
      <c r="CR16" s="35">
        <f t="shared" si="2"/>
        <v>0</v>
      </c>
      <c r="CS16" s="35">
        <f t="shared" si="2"/>
        <v>0</v>
      </c>
      <c r="CT16" s="35">
        <f t="shared" si="2"/>
        <v>0</v>
      </c>
      <c r="CU16" s="35">
        <f t="shared" si="2"/>
        <v>0</v>
      </c>
      <c r="CV16" s="35">
        <f t="shared" si="2"/>
        <v>0</v>
      </c>
      <c r="CW16" s="35">
        <f t="shared" si="2"/>
        <v>0</v>
      </c>
      <c r="CX16" s="35">
        <f t="shared" si="2"/>
        <v>0</v>
      </c>
      <c r="CY16" s="35">
        <f t="shared" si="2"/>
        <v>0</v>
      </c>
      <c r="CZ16" s="35">
        <f t="shared" si="2"/>
        <v>0</v>
      </c>
      <c r="DA16" s="35">
        <f t="shared" si="2"/>
        <v>0</v>
      </c>
      <c r="DB16" s="35">
        <f t="shared" si="2"/>
        <v>0</v>
      </c>
      <c r="DC16" s="35">
        <f t="shared" si="2"/>
        <v>0</v>
      </c>
      <c r="DD16" s="5">
        <f t="shared" si="2"/>
        <v>89.522555455770501</v>
      </c>
      <c r="DE16" s="35">
        <f t="shared" si="2"/>
        <v>88.540661379787906</v>
      </c>
      <c r="DF16" s="35">
        <f t="shared" si="2"/>
        <v>88.540661379787906</v>
      </c>
      <c r="DG16" s="35">
        <f t="shared" si="2"/>
        <v>88.540661379787906</v>
      </c>
      <c r="DH16" s="35">
        <f t="shared" si="2"/>
        <v>88.540661379787906</v>
      </c>
      <c r="DI16" s="35">
        <f t="shared" si="2"/>
        <v>88.540661379787906</v>
      </c>
      <c r="DJ16" s="35">
        <f t="shared" si="2"/>
        <v>88.540661379787906</v>
      </c>
      <c r="DK16" s="35">
        <f t="shared" si="2"/>
        <v>88.540661379787906</v>
      </c>
      <c r="DL16" s="35">
        <f t="shared" si="2"/>
        <v>88.540661379787906</v>
      </c>
      <c r="DM16" s="35">
        <f t="shared" si="2"/>
        <v>88.540661379787906</v>
      </c>
      <c r="DN16" s="35">
        <f t="shared" si="2"/>
        <v>88.540661379787906</v>
      </c>
      <c r="DO16" s="35">
        <f t="shared" si="2"/>
        <v>88.540661379787906</v>
      </c>
      <c r="DP16" s="35">
        <f t="shared" si="2"/>
        <v>88.540661379787906</v>
      </c>
      <c r="DQ16" s="35">
        <f t="shared" si="2"/>
        <v>88.540661379787906</v>
      </c>
      <c r="DR16" s="35">
        <f t="shared" si="2"/>
        <v>88.540661379787906</v>
      </c>
      <c r="DS16" s="35">
        <f t="shared" si="2"/>
        <v>88.540661379787906</v>
      </c>
      <c r="DT16" s="35">
        <f t="shared" si="2"/>
        <v>88.540661379787906</v>
      </c>
      <c r="DU16" s="35">
        <f t="shared" si="2"/>
        <v>9.1350999999999996</v>
      </c>
      <c r="DV16" s="35">
        <f t="shared" si="2"/>
        <v>0</v>
      </c>
      <c r="DW16" s="35">
        <f t="shared" si="2"/>
        <v>0</v>
      </c>
      <c r="DX16" s="35">
        <f t="shared" si="2"/>
        <v>0</v>
      </c>
      <c r="DY16" s="35">
        <f t="shared" si="2"/>
        <v>0</v>
      </c>
      <c r="DZ16" s="35">
        <f t="shared" si="2"/>
        <v>0</v>
      </c>
      <c r="EA16" s="35">
        <f t="shared" si="2"/>
        <v>0</v>
      </c>
      <c r="EB16" s="35">
        <f t="shared" si="2"/>
        <v>0</v>
      </c>
      <c r="EC16" s="35">
        <f t="shared" si="2"/>
        <v>0</v>
      </c>
      <c r="ED16" s="35">
        <f t="shared" si="2"/>
        <v>0</v>
      </c>
      <c r="EE16" s="35">
        <f t="shared" si="2"/>
        <v>0</v>
      </c>
      <c r="EF16" s="35">
        <f t="shared" si="2"/>
        <v>0</v>
      </c>
      <c r="EG16" s="35">
        <f t="shared" si="2"/>
        <v>0</v>
      </c>
      <c r="EH16" s="35">
        <f t="shared" si="2"/>
        <v>0.35820000000000002</v>
      </c>
      <c r="EI16" s="35">
        <f t="shared" si="2"/>
        <v>0</v>
      </c>
      <c r="EJ16" s="35">
        <f t="shared" si="2"/>
        <v>0</v>
      </c>
      <c r="EK16" s="35">
        <f t="shared" si="2"/>
        <v>0</v>
      </c>
      <c r="EL16" s="35">
        <f t="shared" si="2"/>
        <v>0</v>
      </c>
      <c r="EM16" s="35">
        <f t="shared" si="2"/>
        <v>0</v>
      </c>
      <c r="EN16" s="35">
        <f t="shared" si="2"/>
        <v>0</v>
      </c>
      <c r="EO16" s="35">
        <f t="shared" ref="EO16:EX18" si="3">EO8+EO12</f>
        <v>0</v>
      </c>
      <c r="EP16" s="35">
        <f t="shared" si="3"/>
        <v>0</v>
      </c>
      <c r="EQ16" s="35">
        <f t="shared" si="3"/>
        <v>0</v>
      </c>
      <c r="ER16" s="35">
        <f t="shared" si="3"/>
        <v>0</v>
      </c>
      <c r="ES16" s="35">
        <f t="shared" si="3"/>
        <v>0</v>
      </c>
      <c r="ET16" s="35">
        <f t="shared" si="3"/>
        <v>0</v>
      </c>
      <c r="EU16" s="35">
        <f t="shared" si="3"/>
        <v>0</v>
      </c>
      <c r="EV16" s="35">
        <f t="shared" si="3"/>
        <v>0</v>
      </c>
      <c r="EW16" s="35">
        <f t="shared" si="3"/>
        <v>0</v>
      </c>
      <c r="EX16" s="56">
        <f t="shared" si="3"/>
        <v>10.6688569920332</v>
      </c>
    </row>
    <row r="17" spans="1:154">
      <c r="A17" s="69" t="str">
        <f>A13</f>
        <v>2026</v>
      </c>
      <c r="B17" s="70"/>
      <c r="C17" s="70"/>
      <c r="D17" s="70"/>
      <c r="E17" s="70"/>
      <c r="F17" s="70"/>
      <c r="G17" s="70"/>
      <c r="H17" s="70"/>
      <c r="I17" s="4"/>
      <c r="J17" s="4"/>
      <c r="K17" s="4"/>
      <c r="L17" s="8" t="e">
        <f t="shared" si="0"/>
        <v>#VALUE!</v>
      </c>
      <c r="M17" s="8">
        <f t="shared" si="0"/>
        <v>0</v>
      </c>
      <c r="N17" s="8">
        <f t="shared" si="0"/>
        <v>0</v>
      </c>
      <c r="O17" s="8">
        <f t="shared" si="0"/>
        <v>0</v>
      </c>
      <c r="P17" s="5">
        <f t="shared" si="0"/>
        <v>48.477956280042349</v>
      </c>
      <c r="Q17" s="35">
        <f t="shared" si="1"/>
        <v>7.3886050038051101</v>
      </c>
      <c r="R17" s="35">
        <f t="shared" si="1"/>
        <v>7.3886050038051101</v>
      </c>
      <c r="S17" s="35">
        <f t="shared" si="1"/>
        <v>7.3886050038051101</v>
      </c>
      <c r="T17" s="35">
        <f t="shared" si="1"/>
        <v>7.3886050038051101</v>
      </c>
      <c r="U17" s="35">
        <f t="shared" si="1"/>
        <v>7.3886050038051101</v>
      </c>
      <c r="V17" s="35">
        <f t="shared" si="1"/>
        <v>7.3886050038051101</v>
      </c>
      <c r="W17" s="35">
        <f t="shared" si="1"/>
        <v>7.3886050038051101</v>
      </c>
      <c r="X17" s="35">
        <f t="shared" si="1"/>
        <v>7.3886050038051101</v>
      </c>
      <c r="Y17" s="35">
        <f t="shared" si="1"/>
        <v>7.3886050038051101</v>
      </c>
      <c r="Z17" s="35">
        <f t="shared" si="1"/>
        <v>7.3886050038051101</v>
      </c>
      <c r="AA17" s="35">
        <f t="shared" si="1"/>
        <v>7.3886050038051101</v>
      </c>
      <c r="AB17" s="5">
        <f t="shared" si="1"/>
        <v>70.186030506721195</v>
      </c>
      <c r="AC17" s="35">
        <f t="shared" si="1"/>
        <v>54.080998509632799</v>
      </c>
      <c r="AD17" s="35">
        <f t="shared" si="1"/>
        <v>54.080998509632799</v>
      </c>
      <c r="AE17" s="35">
        <f t="shared" si="1"/>
        <v>54.080998509632799</v>
      </c>
      <c r="AF17" s="35">
        <f t="shared" si="1"/>
        <v>54.080998509632799</v>
      </c>
      <c r="AG17" s="35">
        <f t="shared" si="1"/>
        <v>54.080998509632799</v>
      </c>
      <c r="AH17" s="35">
        <f t="shared" si="1"/>
        <v>54.080998509632799</v>
      </c>
      <c r="AI17" s="35">
        <f t="shared" si="1"/>
        <v>54.080998509632799</v>
      </c>
      <c r="AJ17" s="35">
        <f t="shared" si="1"/>
        <v>54.080998509632799</v>
      </c>
      <c r="AK17" s="35">
        <f t="shared" si="1"/>
        <v>54.080998509632799</v>
      </c>
      <c r="AL17" s="35">
        <f t="shared" si="1"/>
        <v>54.080998509632799</v>
      </c>
      <c r="AM17" s="35">
        <f t="shared" si="1"/>
        <v>54.080998509632799</v>
      </c>
      <c r="AN17" s="35">
        <f t="shared" si="1"/>
        <v>54.080998509632799</v>
      </c>
      <c r="AO17" s="8">
        <f t="shared" si="1"/>
        <v>179.952863428218</v>
      </c>
      <c r="AP17" s="35">
        <f t="shared" si="1"/>
        <v>204.172100034268</v>
      </c>
      <c r="AQ17" s="35">
        <f t="shared" si="1"/>
        <v>204.172100034268</v>
      </c>
      <c r="AR17" s="35">
        <f t="shared" si="1"/>
        <v>204.172100034268</v>
      </c>
      <c r="AS17" s="35">
        <f t="shared" si="1"/>
        <v>204.172100034268</v>
      </c>
      <c r="AT17" s="35">
        <f t="shared" si="1"/>
        <v>204.172100034268</v>
      </c>
      <c r="AU17" s="35">
        <f t="shared" si="1"/>
        <v>204.172100034268</v>
      </c>
      <c r="AV17" s="35">
        <f t="shared" si="1"/>
        <v>204.172100034268</v>
      </c>
      <c r="AW17" s="35">
        <f t="shared" si="1"/>
        <v>204.172100034268</v>
      </c>
      <c r="AX17" s="35">
        <f t="shared" si="1"/>
        <v>204.172100034268</v>
      </c>
      <c r="AY17" s="35">
        <f t="shared" si="1"/>
        <v>204.172100034268</v>
      </c>
      <c r="AZ17" s="35">
        <f t="shared" si="1"/>
        <v>204.172100034268</v>
      </c>
      <c r="BA17" s="35">
        <f t="shared" si="1"/>
        <v>204.172100034268</v>
      </c>
      <c r="BB17" s="35">
        <f t="shared" si="1"/>
        <v>204.172100034268</v>
      </c>
      <c r="BC17" s="35">
        <f t="shared" si="1"/>
        <v>204.172100034268</v>
      </c>
      <c r="BD17" s="35">
        <f t="shared" si="1"/>
        <v>204.172100034268</v>
      </c>
      <c r="BE17" s="35">
        <f t="shared" si="1"/>
        <v>204.172100034268</v>
      </c>
      <c r="BF17" s="35">
        <f t="shared" si="1"/>
        <v>204.172100034268</v>
      </c>
      <c r="BG17" s="35">
        <f t="shared" si="1"/>
        <v>204.172100034268</v>
      </c>
      <c r="BH17" s="35">
        <f t="shared" si="1"/>
        <v>204.172100034268</v>
      </c>
      <c r="BI17" s="35">
        <f t="shared" si="1"/>
        <v>204.172100034268</v>
      </c>
      <c r="BJ17" s="35">
        <f t="shared" si="1"/>
        <v>204.172100034268</v>
      </c>
      <c r="BK17" s="35">
        <f>BK9+BK13</f>
        <v>0.67675407460452819</v>
      </c>
      <c r="BL17" s="35">
        <f t="shared" si="1"/>
        <v>0.44510413449391101</v>
      </c>
      <c r="BM17" s="35">
        <f t="shared" si="1"/>
        <v>0.44510413449391101</v>
      </c>
      <c r="BN17" s="35">
        <f t="shared" si="1"/>
        <v>0.44510413449391101</v>
      </c>
      <c r="BO17" s="35">
        <f t="shared" si="1"/>
        <v>0.44510413449391101</v>
      </c>
      <c r="BP17" s="35">
        <f t="shared" si="1"/>
        <v>0.44510413449391101</v>
      </c>
      <c r="BQ17" s="35">
        <f t="shared" si="1"/>
        <v>0.44510413449391101</v>
      </c>
      <c r="BR17" s="35">
        <f t="shared" si="1"/>
        <v>0.44510413449391101</v>
      </c>
      <c r="BS17" s="35">
        <f t="shared" si="1"/>
        <v>0.44510413449391101</v>
      </c>
      <c r="BT17" s="35">
        <f t="shared" si="1"/>
        <v>0.44510413449391101</v>
      </c>
      <c r="BU17" s="35">
        <f t="shared" si="1"/>
        <v>175.4597</v>
      </c>
      <c r="BV17" s="35">
        <f t="shared" si="1"/>
        <v>0</v>
      </c>
      <c r="BW17" s="35">
        <f t="shared" si="1"/>
        <v>0</v>
      </c>
      <c r="BX17" s="2">
        <f t="shared" si="1"/>
        <v>0</v>
      </c>
      <c r="BY17" s="35">
        <f t="shared" si="1"/>
        <v>0</v>
      </c>
      <c r="BZ17" s="35">
        <f t="shared" si="1"/>
        <v>0</v>
      </c>
      <c r="CA17" s="35">
        <f t="shared" si="1"/>
        <v>0</v>
      </c>
      <c r="CB17" s="35">
        <f t="shared" si="1"/>
        <v>0</v>
      </c>
      <c r="CC17" s="35">
        <f t="shared" si="2"/>
        <v>0</v>
      </c>
      <c r="CD17" s="35">
        <f t="shared" si="2"/>
        <v>0</v>
      </c>
      <c r="CE17" s="35">
        <f t="shared" si="2"/>
        <v>0</v>
      </c>
      <c r="CF17" s="35">
        <f t="shared" si="2"/>
        <v>0</v>
      </c>
      <c r="CG17" s="35">
        <f t="shared" si="2"/>
        <v>0</v>
      </c>
      <c r="CH17" s="35">
        <f t="shared" si="2"/>
        <v>0</v>
      </c>
      <c r="CI17" s="35">
        <f t="shared" si="2"/>
        <v>0</v>
      </c>
      <c r="CJ17" s="35">
        <f t="shared" si="2"/>
        <v>0</v>
      </c>
      <c r="CK17" s="35">
        <f t="shared" si="2"/>
        <v>0</v>
      </c>
      <c r="CL17" s="35">
        <f t="shared" si="2"/>
        <v>0</v>
      </c>
      <c r="CM17" s="35">
        <f t="shared" si="2"/>
        <v>0</v>
      </c>
      <c r="CN17" s="35">
        <f t="shared" si="2"/>
        <v>0</v>
      </c>
      <c r="CO17" s="35">
        <f t="shared" si="2"/>
        <v>2.2568999999999999</v>
      </c>
      <c r="CP17" s="35">
        <f t="shared" si="2"/>
        <v>0</v>
      </c>
      <c r="CQ17" s="35">
        <f t="shared" si="2"/>
        <v>0</v>
      </c>
      <c r="CR17" s="35">
        <f t="shared" si="2"/>
        <v>0</v>
      </c>
      <c r="CS17" s="35">
        <f t="shared" si="2"/>
        <v>0</v>
      </c>
      <c r="CT17" s="35">
        <f t="shared" si="2"/>
        <v>0</v>
      </c>
      <c r="CU17" s="35">
        <f t="shared" si="2"/>
        <v>0</v>
      </c>
      <c r="CV17" s="35">
        <f t="shared" si="2"/>
        <v>0</v>
      </c>
      <c r="CW17" s="35">
        <f t="shared" si="2"/>
        <v>0</v>
      </c>
      <c r="CX17" s="35">
        <f t="shared" si="2"/>
        <v>0</v>
      </c>
      <c r="CY17" s="35">
        <f t="shared" si="2"/>
        <v>0</v>
      </c>
      <c r="CZ17" s="35">
        <f t="shared" si="2"/>
        <v>0</v>
      </c>
      <c r="DA17" s="35">
        <f t="shared" si="2"/>
        <v>0</v>
      </c>
      <c r="DB17" s="35">
        <f t="shared" si="2"/>
        <v>0</v>
      </c>
      <c r="DC17" s="35">
        <f t="shared" si="2"/>
        <v>0</v>
      </c>
      <c r="DD17" s="8">
        <f t="shared" si="2"/>
        <v>175.46088515580701</v>
      </c>
      <c r="DE17" s="35">
        <f t="shared" si="2"/>
        <v>152.39992248821599</v>
      </c>
      <c r="DF17" s="35">
        <f t="shared" si="2"/>
        <v>152.39992248821599</v>
      </c>
      <c r="DG17" s="35">
        <f t="shared" si="2"/>
        <v>152.39992248821599</v>
      </c>
      <c r="DH17" s="35">
        <f t="shared" si="2"/>
        <v>152.39992248821599</v>
      </c>
      <c r="DI17" s="35">
        <f t="shared" si="2"/>
        <v>152.39992248821599</v>
      </c>
      <c r="DJ17" s="35">
        <f t="shared" si="2"/>
        <v>152.39992248821599</v>
      </c>
      <c r="DK17" s="35">
        <f t="shared" si="2"/>
        <v>152.39992248821599</v>
      </c>
      <c r="DL17" s="35">
        <f t="shared" si="2"/>
        <v>152.39992248821599</v>
      </c>
      <c r="DM17" s="35">
        <f t="shared" si="2"/>
        <v>152.39992248821599</v>
      </c>
      <c r="DN17" s="35">
        <f t="shared" si="2"/>
        <v>152.39992248821599</v>
      </c>
      <c r="DO17" s="35">
        <f t="shared" si="2"/>
        <v>152.39992248821599</v>
      </c>
      <c r="DP17" s="35">
        <f t="shared" si="2"/>
        <v>152.39992248821599</v>
      </c>
      <c r="DQ17" s="35">
        <f t="shared" si="2"/>
        <v>152.39992248821599</v>
      </c>
      <c r="DR17" s="35">
        <f t="shared" si="2"/>
        <v>152.39992248821599</v>
      </c>
      <c r="DS17" s="35">
        <f t="shared" si="2"/>
        <v>152.39992248821599</v>
      </c>
      <c r="DT17" s="35">
        <f t="shared" si="2"/>
        <v>152.39992248821599</v>
      </c>
      <c r="DU17" s="35">
        <f t="shared" si="2"/>
        <v>17.9635</v>
      </c>
      <c r="DV17" s="35">
        <f t="shared" si="2"/>
        <v>0</v>
      </c>
      <c r="DW17" s="35">
        <f t="shared" si="2"/>
        <v>0</v>
      </c>
      <c r="DX17" s="35">
        <f t="shared" si="2"/>
        <v>0</v>
      </c>
      <c r="DY17" s="35">
        <f t="shared" si="2"/>
        <v>0</v>
      </c>
      <c r="DZ17" s="35">
        <f t="shared" si="2"/>
        <v>0</v>
      </c>
      <c r="EA17" s="35">
        <f t="shared" si="2"/>
        <v>0</v>
      </c>
      <c r="EB17" s="35">
        <f t="shared" si="2"/>
        <v>0</v>
      </c>
      <c r="EC17" s="35">
        <f t="shared" si="2"/>
        <v>0</v>
      </c>
      <c r="ED17" s="35">
        <f t="shared" si="2"/>
        <v>0</v>
      </c>
      <c r="EE17" s="35">
        <f t="shared" si="2"/>
        <v>0</v>
      </c>
      <c r="EF17" s="35">
        <f t="shared" si="2"/>
        <v>0</v>
      </c>
      <c r="EG17" s="35">
        <f t="shared" si="2"/>
        <v>0</v>
      </c>
      <c r="EH17" s="35">
        <f t="shared" si="2"/>
        <v>2.0867</v>
      </c>
      <c r="EI17" s="35">
        <f t="shared" si="2"/>
        <v>0</v>
      </c>
      <c r="EJ17" s="35">
        <f t="shared" si="2"/>
        <v>0</v>
      </c>
      <c r="EK17" s="35">
        <f t="shared" si="2"/>
        <v>0</v>
      </c>
      <c r="EL17" s="35">
        <f t="shared" si="2"/>
        <v>0</v>
      </c>
      <c r="EM17" s="35">
        <f t="shared" si="2"/>
        <v>0</v>
      </c>
      <c r="EN17" s="35">
        <f t="shared" si="2"/>
        <v>0</v>
      </c>
      <c r="EO17" s="35">
        <f t="shared" si="3"/>
        <v>0</v>
      </c>
      <c r="EP17" s="35">
        <f t="shared" si="3"/>
        <v>0</v>
      </c>
      <c r="EQ17" s="35">
        <f t="shared" si="3"/>
        <v>0</v>
      </c>
      <c r="ER17" s="35">
        <f t="shared" si="3"/>
        <v>0</v>
      </c>
      <c r="ES17" s="35">
        <f t="shared" si="3"/>
        <v>0</v>
      </c>
      <c r="ET17" s="35">
        <f t="shared" si="3"/>
        <v>0</v>
      </c>
      <c r="EU17" s="35">
        <f t="shared" si="3"/>
        <v>0</v>
      </c>
      <c r="EV17" s="35">
        <f t="shared" si="3"/>
        <v>0</v>
      </c>
      <c r="EW17" s="35">
        <f t="shared" si="3"/>
        <v>0</v>
      </c>
      <c r="EX17" s="33">
        <f t="shared" si="3"/>
        <v>21.957578898254699</v>
      </c>
    </row>
    <row r="18" spans="1:154" s="1" customFormat="1" ht="12.75" thickBot="1">
      <c r="A18" s="69" t="str">
        <f>A14</f>
        <v>2027</v>
      </c>
      <c r="B18" s="70"/>
      <c r="C18" s="70"/>
      <c r="D18" s="70"/>
      <c r="E18" s="70"/>
      <c r="F18" s="70"/>
      <c r="G18" s="70"/>
      <c r="H18" s="70"/>
      <c r="I18" s="4"/>
      <c r="J18" s="4"/>
      <c r="K18" s="3"/>
      <c r="L18" s="8" t="e">
        <f t="shared" si="0"/>
        <v>#VALUE!</v>
      </c>
      <c r="M18" s="8">
        <f t="shared" si="0"/>
        <v>0</v>
      </c>
      <c r="N18" s="8">
        <f t="shared" si="0"/>
        <v>0</v>
      </c>
      <c r="O18" s="8">
        <f t="shared" si="0"/>
        <v>0</v>
      </c>
      <c r="P18" s="36">
        <f t="shared" si="0"/>
        <v>0.682440637141846</v>
      </c>
      <c r="Q18" s="36">
        <f t="shared" si="1"/>
        <v>0.682440637141846</v>
      </c>
      <c r="R18" s="36">
        <f t="shared" si="1"/>
        <v>0.682440637141846</v>
      </c>
      <c r="S18" s="36">
        <f t="shared" si="1"/>
        <v>0.682440637141846</v>
      </c>
      <c r="T18" s="36">
        <f t="shared" si="1"/>
        <v>0.682440637141846</v>
      </c>
      <c r="U18" s="36">
        <f t="shared" si="1"/>
        <v>0.682440637141846</v>
      </c>
      <c r="V18" s="36">
        <f t="shared" si="1"/>
        <v>0.682440637141846</v>
      </c>
      <c r="W18" s="36">
        <f t="shared" si="1"/>
        <v>0.682440637141846</v>
      </c>
      <c r="X18" s="36">
        <f t="shared" si="1"/>
        <v>0.682440637141846</v>
      </c>
      <c r="Y18" s="36">
        <f t="shared" si="1"/>
        <v>0.682440637141846</v>
      </c>
      <c r="Z18" s="36">
        <f t="shared" si="1"/>
        <v>0.682440637141846</v>
      </c>
      <c r="AA18" s="36">
        <f t="shared" si="1"/>
        <v>0.682440637141846</v>
      </c>
      <c r="AB18" s="36">
        <f t="shared" si="1"/>
        <v>5.3753504713425198</v>
      </c>
      <c r="AC18" s="36">
        <f t="shared" si="1"/>
        <v>5.3753504713425198</v>
      </c>
      <c r="AD18" s="36">
        <f t="shared" si="1"/>
        <v>5.3753504713425198</v>
      </c>
      <c r="AE18" s="36">
        <f t="shared" si="1"/>
        <v>5.3753504713425198</v>
      </c>
      <c r="AF18" s="36">
        <f t="shared" si="1"/>
        <v>5.3753504713425198</v>
      </c>
      <c r="AG18" s="36">
        <f t="shared" si="1"/>
        <v>5.3753504713425198</v>
      </c>
      <c r="AH18" s="36">
        <f t="shared" si="1"/>
        <v>5.3753504713425198</v>
      </c>
      <c r="AI18" s="36">
        <f t="shared" si="1"/>
        <v>5.3753504713425198</v>
      </c>
      <c r="AJ18" s="36">
        <f t="shared" si="1"/>
        <v>5.3753504713425198</v>
      </c>
      <c r="AK18" s="36">
        <f t="shared" si="1"/>
        <v>5.3753504713425198</v>
      </c>
      <c r="AL18" s="36">
        <f t="shared" si="1"/>
        <v>5.3753504713425198</v>
      </c>
      <c r="AM18" s="36">
        <f t="shared" si="1"/>
        <v>5.3753504713425198</v>
      </c>
      <c r="AN18" s="36">
        <f t="shared" si="1"/>
        <v>5.3753504713425198</v>
      </c>
      <c r="AO18" s="32">
        <f t="shared" si="1"/>
        <v>15.608947734140401</v>
      </c>
      <c r="AP18" s="36">
        <f t="shared" si="1"/>
        <v>15.608947734140401</v>
      </c>
      <c r="AQ18" s="36">
        <f t="shared" si="1"/>
        <v>15.608947734140401</v>
      </c>
      <c r="AR18" s="36">
        <f t="shared" si="1"/>
        <v>15.608947734140401</v>
      </c>
      <c r="AS18" s="36">
        <f t="shared" si="1"/>
        <v>15.608947734140401</v>
      </c>
      <c r="AT18" s="36">
        <f t="shared" si="1"/>
        <v>15.608947734140401</v>
      </c>
      <c r="AU18" s="36">
        <f t="shared" si="1"/>
        <v>15.608947734140401</v>
      </c>
      <c r="AV18" s="36">
        <f t="shared" si="1"/>
        <v>15.608947734140401</v>
      </c>
      <c r="AW18" s="36">
        <f t="shared" si="1"/>
        <v>15.608947734140401</v>
      </c>
      <c r="AX18" s="36">
        <f t="shared" si="1"/>
        <v>15.608947734140401</v>
      </c>
      <c r="AY18" s="36">
        <f t="shared" si="1"/>
        <v>15.608947734140401</v>
      </c>
      <c r="AZ18" s="36">
        <f t="shared" si="1"/>
        <v>15.608947734140401</v>
      </c>
      <c r="BA18" s="36">
        <f t="shared" si="1"/>
        <v>15.608947734140401</v>
      </c>
      <c r="BB18" s="36">
        <f t="shared" si="1"/>
        <v>15.608947734140401</v>
      </c>
      <c r="BC18" s="36">
        <f t="shared" si="1"/>
        <v>15.608947734140401</v>
      </c>
      <c r="BD18" s="36">
        <f t="shared" si="1"/>
        <v>15.608947734140401</v>
      </c>
      <c r="BE18" s="36">
        <f t="shared" si="1"/>
        <v>15.608947734140401</v>
      </c>
      <c r="BF18" s="36">
        <f t="shared" si="1"/>
        <v>15.608947734140401</v>
      </c>
      <c r="BG18" s="36">
        <f t="shared" si="1"/>
        <v>15.608947734140401</v>
      </c>
      <c r="BH18" s="36">
        <f t="shared" si="1"/>
        <v>15.608947734140401</v>
      </c>
      <c r="BI18" s="36">
        <f t="shared" si="1"/>
        <v>15.608947734140401</v>
      </c>
      <c r="BJ18" s="36">
        <f t="shared" si="1"/>
        <v>15.608947734140401</v>
      </c>
      <c r="BK18" s="36">
        <f t="shared" si="1"/>
        <v>3.10574336869608E-2</v>
      </c>
      <c r="BL18" s="36">
        <f t="shared" si="1"/>
        <v>3.10574336869608E-2</v>
      </c>
      <c r="BM18" s="36">
        <f t="shared" si="1"/>
        <v>3.10574336869608E-2</v>
      </c>
      <c r="BN18" s="36">
        <f t="shared" si="1"/>
        <v>3.10574336869608E-2</v>
      </c>
      <c r="BO18" s="36">
        <f t="shared" si="1"/>
        <v>3.10574336869608E-2</v>
      </c>
      <c r="BP18" s="36">
        <f t="shared" si="1"/>
        <v>3.10574336869608E-2</v>
      </c>
      <c r="BQ18" s="36">
        <f t="shared" si="1"/>
        <v>3.10574336869608E-2</v>
      </c>
      <c r="BR18" s="36">
        <f t="shared" si="1"/>
        <v>3.10574336869608E-2</v>
      </c>
      <c r="BS18" s="36">
        <f t="shared" si="1"/>
        <v>3.10574336869608E-2</v>
      </c>
      <c r="BT18" s="36">
        <f t="shared" si="1"/>
        <v>3.10574336869608E-2</v>
      </c>
      <c r="BU18" s="36">
        <f t="shared" si="1"/>
        <v>102.8665</v>
      </c>
      <c r="BV18" s="36">
        <f t="shared" si="1"/>
        <v>0</v>
      </c>
      <c r="BW18" s="36">
        <f t="shared" si="1"/>
        <v>0</v>
      </c>
      <c r="BX18" s="50">
        <f t="shared" si="1"/>
        <v>0</v>
      </c>
      <c r="BY18" s="36">
        <f t="shared" si="1"/>
        <v>0</v>
      </c>
      <c r="BZ18" s="36">
        <f t="shared" si="1"/>
        <v>0</v>
      </c>
      <c r="CA18" s="36">
        <f t="shared" si="1"/>
        <v>0</v>
      </c>
      <c r="CB18" s="36">
        <f t="shared" si="1"/>
        <v>0</v>
      </c>
      <c r="CC18" s="36">
        <f t="shared" si="2"/>
        <v>0</v>
      </c>
      <c r="CD18" s="36">
        <f t="shared" si="2"/>
        <v>0</v>
      </c>
      <c r="CE18" s="36">
        <f t="shared" si="2"/>
        <v>0</v>
      </c>
      <c r="CF18" s="36">
        <f t="shared" si="2"/>
        <v>0</v>
      </c>
      <c r="CG18" s="36">
        <f t="shared" si="2"/>
        <v>0</v>
      </c>
      <c r="CH18" s="36">
        <f t="shared" si="2"/>
        <v>0</v>
      </c>
      <c r="CI18" s="36">
        <f t="shared" si="2"/>
        <v>0</v>
      </c>
      <c r="CJ18" s="36">
        <f t="shared" si="2"/>
        <v>0</v>
      </c>
      <c r="CK18" s="36">
        <f t="shared" si="2"/>
        <v>0</v>
      </c>
      <c r="CL18" s="36">
        <f t="shared" si="2"/>
        <v>0</v>
      </c>
      <c r="CM18" s="36">
        <f t="shared" si="2"/>
        <v>0</v>
      </c>
      <c r="CN18" s="36">
        <f t="shared" si="2"/>
        <v>0</v>
      </c>
      <c r="CO18" s="36">
        <f t="shared" si="2"/>
        <v>0.38519999999999999</v>
      </c>
      <c r="CP18" s="36">
        <f t="shared" si="2"/>
        <v>0</v>
      </c>
      <c r="CQ18" s="36">
        <f t="shared" si="2"/>
        <v>0</v>
      </c>
      <c r="CR18" s="36">
        <f t="shared" si="2"/>
        <v>0</v>
      </c>
      <c r="CS18" s="36">
        <f t="shared" si="2"/>
        <v>0</v>
      </c>
      <c r="CT18" s="36">
        <f t="shared" si="2"/>
        <v>0</v>
      </c>
      <c r="CU18" s="36">
        <f t="shared" si="2"/>
        <v>0</v>
      </c>
      <c r="CV18" s="36">
        <f t="shared" si="2"/>
        <v>0</v>
      </c>
      <c r="CW18" s="36">
        <f t="shared" si="2"/>
        <v>0</v>
      </c>
      <c r="CX18" s="36">
        <f t="shared" si="2"/>
        <v>0</v>
      </c>
      <c r="CY18" s="36">
        <f t="shared" si="2"/>
        <v>0</v>
      </c>
      <c r="CZ18" s="36">
        <f t="shared" si="2"/>
        <v>0</v>
      </c>
      <c r="DA18" s="36">
        <f t="shared" si="2"/>
        <v>0</v>
      </c>
      <c r="DB18" s="36">
        <f t="shared" si="2"/>
        <v>0</v>
      </c>
      <c r="DC18" s="36">
        <f t="shared" si="2"/>
        <v>0</v>
      </c>
      <c r="DD18" s="58">
        <f t="shared" si="2"/>
        <v>100.167800494476</v>
      </c>
      <c r="DE18" s="36">
        <f t="shared" si="2"/>
        <v>100.19941004187299</v>
      </c>
      <c r="DF18" s="36">
        <f t="shared" si="2"/>
        <v>100.19941004187299</v>
      </c>
      <c r="DG18" s="36">
        <f t="shared" si="2"/>
        <v>100.19941004187299</v>
      </c>
      <c r="DH18" s="36">
        <f t="shared" si="2"/>
        <v>100.19941004187299</v>
      </c>
      <c r="DI18" s="36">
        <f t="shared" si="2"/>
        <v>100.19941004187299</v>
      </c>
      <c r="DJ18" s="36">
        <f t="shared" si="2"/>
        <v>100.19941004187299</v>
      </c>
      <c r="DK18" s="36">
        <f t="shared" si="2"/>
        <v>100.19941004187299</v>
      </c>
      <c r="DL18" s="36">
        <f t="shared" si="2"/>
        <v>100.19941004187299</v>
      </c>
      <c r="DM18" s="36">
        <f t="shared" si="2"/>
        <v>100.19941004187299</v>
      </c>
      <c r="DN18" s="36">
        <f t="shared" si="2"/>
        <v>100.19941004187299</v>
      </c>
      <c r="DO18" s="36">
        <f t="shared" si="2"/>
        <v>100.19941004187299</v>
      </c>
      <c r="DP18" s="36">
        <f t="shared" si="2"/>
        <v>100.19941004187299</v>
      </c>
      <c r="DQ18" s="36">
        <f t="shared" si="2"/>
        <v>100.19941004187299</v>
      </c>
      <c r="DR18" s="36">
        <f t="shared" si="2"/>
        <v>100.19941004187299</v>
      </c>
      <c r="DS18" s="36">
        <f t="shared" si="2"/>
        <v>100.19941004187299</v>
      </c>
      <c r="DT18" s="36">
        <f t="shared" si="2"/>
        <v>100.19941004187299</v>
      </c>
      <c r="DU18" s="36">
        <f t="shared" si="2"/>
        <v>10.466699999999999</v>
      </c>
      <c r="DV18" s="36">
        <f t="shared" si="2"/>
        <v>0</v>
      </c>
      <c r="DW18" s="36">
        <f t="shared" si="2"/>
        <v>0</v>
      </c>
      <c r="DX18" s="36">
        <f t="shared" si="2"/>
        <v>0</v>
      </c>
      <c r="DY18" s="36">
        <f t="shared" si="2"/>
        <v>0</v>
      </c>
      <c r="DZ18" s="36">
        <f t="shared" si="2"/>
        <v>0</v>
      </c>
      <c r="EA18" s="36">
        <f t="shared" si="2"/>
        <v>0</v>
      </c>
      <c r="EB18" s="36">
        <f t="shared" si="2"/>
        <v>0</v>
      </c>
      <c r="EC18" s="36">
        <f t="shared" si="2"/>
        <v>0</v>
      </c>
      <c r="ED18" s="36">
        <f t="shared" si="2"/>
        <v>0</v>
      </c>
      <c r="EE18" s="36">
        <f t="shared" si="2"/>
        <v>0</v>
      </c>
      <c r="EF18" s="36">
        <f t="shared" si="2"/>
        <v>0</v>
      </c>
      <c r="EG18" s="36">
        <f t="shared" si="2"/>
        <v>0</v>
      </c>
      <c r="EH18" s="36">
        <f t="shared" si="2"/>
        <v>0.3659</v>
      </c>
      <c r="EI18" s="36">
        <f t="shared" si="2"/>
        <v>0</v>
      </c>
      <c r="EJ18" s="36">
        <f t="shared" si="2"/>
        <v>0</v>
      </c>
      <c r="EK18" s="36">
        <f t="shared" si="2"/>
        <v>0</v>
      </c>
      <c r="EL18" s="36">
        <f t="shared" si="2"/>
        <v>0</v>
      </c>
      <c r="EM18" s="36">
        <f t="shared" si="2"/>
        <v>0</v>
      </c>
      <c r="EN18" s="36">
        <f t="shared" si="2"/>
        <v>0</v>
      </c>
      <c r="EO18" s="36">
        <f t="shared" si="3"/>
        <v>0</v>
      </c>
      <c r="EP18" s="36">
        <f t="shared" si="3"/>
        <v>0</v>
      </c>
      <c r="EQ18" s="36">
        <f t="shared" si="3"/>
        <v>0</v>
      </c>
      <c r="ER18" s="36">
        <f t="shared" si="3"/>
        <v>0</v>
      </c>
      <c r="ES18" s="36">
        <f t="shared" si="3"/>
        <v>0</v>
      </c>
      <c r="ET18" s="36">
        <f t="shared" si="3"/>
        <v>0</v>
      </c>
      <c r="EU18" s="36">
        <f t="shared" si="3"/>
        <v>0</v>
      </c>
      <c r="EV18" s="36">
        <f t="shared" si="3"/>
        <v>0</v>
      </c>
      <c r="EW18" s="36">
        <f t="shared" si="3"/>
        <v>0</v>
      </c>
      <c r="EX18" s="34">
        <f t="shared" si="3"/>
        <v>10.248039086875201</v>
      </c>
    </row>
    <row r="19" spans="1:154" ht="12.75" thickBot="1">
      <c r="A19" s="28" t="s">
        <v>43</v>
      </c>
      <c r="B19" s="29"/>
      <c r="C19" s="29"/>
      <c r="D19" s="29"/>
      <c r="E19" s="29"/>
      <c r="F19" s="29"/>
      <c r="G19" s="29"/>
      <c r="H19" s="29"/>
      <c r="I19" s="29"/>
      <c r="J19" s="29"/>
      <c r="K19" s="12"/>
      <c r="L19" s="30" t="e">
        <f t="shared" ref="L19:O19" si="4">MAX(L18:L18)</f>
        <v>#VALUE!</v>
      </c>
      <c r="M19" s="30">
        <f t="shared" si="4"/>
        <v>0</v>
      </c>
      <c r="N19" s="30">
        <f t="shared" si="4"/>
        <v>0</v>
      </c>
      <c r="O19" s="30">
        <f t="shared" si="4"/>
        <v>0</v>
      </c>
      <c r="P19" s="30">
        <f>MAX(P16:P18)</f>
        <v>48.477956280042349</v>
      </c>
      <c r="Q19" s="30">
        <f t="shared" ref="Q19:CB19" si="5">MAX(Q16:Q18)</f>
        <v>7.3886050038051101</v>
      </c>
      <c r="R19" s="30">
        <f t="shared" si="5"/>
        <v>7.3886050038051101</v>
      </c>
      <c r="S19" s="30">
        <f t="shared" si="5"/>
        <v>7.3886050038051101</v>
      </c>
      <c r="T19" s="30">
        <f t="shared" si="5"/>
        <v>7.3886050038051101</v>
      </c>
      <c r="U19" s="30">
        <f t="shared" si="5"/>
        <v>7.3886050038051101</v>
      </c>
      <c r="V19" s="30">
        <f t="shared" si="5"/>
        <v>7.3886050038051101</v>
      </c>
      <c r="W19" s="30">
        <f t="shared" si="5"/>
        <v>7.3886050038051101</v>
      </c>
      <c r="X19" s="30">
        <f t="shared" si="5"/>
        <v>7.3886050038051101</v>
      </c>
      <c r="Y19" s="30">
        <f t="shared" si="5"/>
        <v>7.3886050038051101</v>
      </c>
      <c r="Z19" s="30">
        <f t="shared" si="5"/>
        <v>7.3886050038051101</v>
      </c>
      <c r="AA19" s="30">
        <f t="shared" si="5"/>
        <v>7.3886050038051101</v>
      </c>
      <c r="AB19" s="30">
        <f t="shared" si="5"/>
        <v>70.186030506721195</v>
      </c>
      <c r="AC19" s="30">
        <f t="shared" si="5"/>
        <v>54.080998509632799</v>
      </c>
      <c r="AD19" s="30">
        <f t="shared" si="5"/>
        <v>54.080998509632799</v>
      </c>
      <c r="AE19" s="30">
        <f t="shared" si="5"/>
        <v>54.080998509632799</v>
      </c>
      <c r="AF19" s="30">
        <f t="shared" si="5"/>
        <v>54.080998509632799</v>
      </c>
      <c r="AG19" s="30">
        <f t="shared" si="5"/>
        <v>54.080998509632799</v>
      </c>
      <c r="AH19" s="30">
        <f t="shared" si="5"/>
        <v>54.080998509632799</v>
      </c>
      <c r="AI19" s="30">
        <f t="shared" si="5"/>
        <v>54.080998509632799</v>
      </c>
      <c r="AJ19" s="30">
        <f t="shared" si="5"/>
        <v>54.080998509632799</v>
      </c>
      <c r="AK19" s="30">
        <f t="shared" si="5"/>
        <v>54.080998509632799</v>
      </c>
      <c r="AL19" s="30">
        <f t="shared" si="5"/>
        <v>54.080998509632799</v>
      </c>
      <c r="AM19" s="30">
        <f t="shared" si="5"/>
        <v>54.080998509632799</v>
      </c>
      <c r="AN19" s="30">
        <f t="shared" si="5"/>
        <v>54.080998509632799</v>
      </c>
      <c r="AO19" s="30">
        <f t="shared" si="5"/>
        <v>179.952863428218</v>
      </c>
      <c r="AP19" s="30">
        <f t="shared" si="5"/>
        <v>204.172100034268</v>
      </c>
      <c r="AQ19" s="30">
        <f t="shared" si="5"/>
        <v>204.172100034268</v>
      </c>
      <c r="AR19" s="30">
        <f t="shared" si="5"/>
        <v>204.172100034268</v>
      </c>
      <c r="AS19" s="30">
        <f t="shared" si="5"/>
        <v>204.172100034268</v>
      </c>
      <c r="AT19" s="30">
        <f t="shared" si="5"/>
        <v>204.172100034268</v>
      </c>
      <c r="AU19" s="30">
        <f t="shared" si="5"/>
        <v>204.172100034268</v>
      </c>
      <c r="AV19" s="30">
        <f t="shared" si="5"/>
        <v>204.172100034268</v>
      </c>
      <c r="AW19" s="30">
        <f t="shared" si="5"/>
        <v>204.172100034268</v>
      </c>
      <c r="AX19" s="30">
        <f t="shared" si="5"/>
        <v>204.172100034268</v>
      </c>
      <c r="AY19" s="30">
        <f t="shared" si="5"/>
        <v>204.172100034268</v>
      </c>
      <c r="AZ19" s="30">
        <f t="shared" si="5"/>
        <v>204.172100034268</v>
      </c>
      <c r="BA19" s="30">
        <f t="shared" si="5"/>
        <v>204.172100034268</v>
      </c>
      <c r="BB19" s="30">
        <f t="shared" si="5"/>
        <v>204.172100034268</v>
      </c>
      <c r="BC19" s="30">
        <f t="shared" si="5"/>
        <v>204.172100034268</v>
      </c>
      <c r="BD19" s="30">
        <f t="shared" si="5"/>
        <v>204.172100034268</v>
      </c>
      <c r="BE19" s="30">
        <f t="shared" si="5"/>
        <v>204.172100034268</v>
      </c>
      <c r="BF19" s="30">
        <f t="shared" si="5"/>
        <v>204.172100034268</v>
      </c>
      <c r="BG19" s="30">
        <f t="shared" si="5"/>
        <v>204.172100034268</v>
      </c>
      <c r="BH19" s="30">
        <f t="shared" si="5"/>
        <v>204.172100034268</v>
      </c>
      <c r="BI19" s="30">
        <f t="shared" si="5"/>
        <v>204.172100034268</v>
      </c>
      <c r="BJ19" s="30">
        <f t="shared" si="5"/>
        <v>204.172100034268</v>
      </c>
      <c r="BK19" s="30">
        <f t="shared" si="5"/>
        <v>0.67675407460452819</v>
      </c>
      <c r="BL19" s="30">
        <f t="shared" si="5"/>
        <v>0.44510413449391101</v>
      </c>
      <c r="BM19" s="30">
        <f t="shared" si="5"/>
        <v>0.44510413449391101</v>
      </c>
      <c r="BN19" s="30">
        <f t="shared" si="5"/>
        <v>0.44510413449391101</v>
      </c>
      <c r="BO19" s="30">
        <f t="shared" si="5"/>
        <v>0.44510413449391101</v>
      </c>
      <c r="BP19" s="30">
        <f t="shared" si="5"/>
        <v>0.44510413449391101</v>
      </c>
      <c r="BQ19" s="30">
        <f t="shared" si="5"/>
        <v>0.44510413449391101</v>
      </c>
      <c r="BR19" s="30">
        <f t="shared" si="5"/>
        <v>0.44510413449391101</v>
      </c>
      <c r="BS19" s="30">
        <f t="shared" si="5"/>
        <v>0.44510413449391101</v>
      </c>
      <c r="BT19" s="30">
        <f t="shared" si="5"/>
        <v>0.44510413449391101</v>
      </c>
      <c r="BU19" s="30">
        <f t="shared" si="5"/>
        <v>175.4597</v>
      </c>
      <c r="BV19" s="30">
        <f t="shared" si="5"/>
        <v>0</v>
      </c>
      <c r="BW19" s="30">
        <f t="shared" si="5"/>
        <v>0</v>
      </c>
      <c r="BX19" s="30">
        <f t="shared" si="5"/>
        <v>0</v>
      </c>
      <c r="BY19" s="30">
        <f t="shared" si="5"/>
        <v>0</v>
      </c>
      <c r="BZ19" s="30">
        <f t="shared" si="5"/>
        <v>0</v>
      </c>
      <c r="CA19" s="30">
        <f t="shared" si="5"/>
        <v>0</v>
      </c>
      <c r="CB19" s="30">
        <f t="shared" si="5"/>
        <v>0</v>
      </c>
      <c r="CC19" s="30">
        <f t="shared" ref="CC19:EN19" si="6">MAX(CC16:CC18)</f>
        <v>0</v>
      </c>
      <c r="CD19" s="30">
        <f t="shared" si="6"/>
        <v>0</v>
      </c>
      <c r="CE19" s="30">
        <f t="shared" si="6"/>
        <v>0</v>
      </c>
      <c r="CF19" s="30">
        <f t="shared" si="6"/>
        <v>0</v>
      </c>
      <c r="CG19" s="30">
        <f t="shared" si="6"/>
        <v>0</v>
      </c>
      <c r="CH19" s="30">
        <f t="shared" si="6"/>
        <v>0</v>
      </c>
      <c r="CI19" s="30">
        <f t="shared" si="6"/>
        <v>0</v>
      </c>
      <c r="CJ19" s="30">
        <f t="shared" si="6"/>
        <v>0</v>
      </c>
      <c r="CK19" s="30">
        <f t="shared" si="6"/>
        <v>0</v>
      </c>
      <c r="CL19" s="30">
        <f t="shared" si="6"/>
        <v>0</v>
      </c>
      <c r="CM19" s="30">
        <f t="shared" si="6"/>
        <v>0</v>
      </c>
      <c r="CN19" s="30">
        <f t="shared" si="6"/>
        <v>0</v>
      </c>
      <c r="CO19" s="30">
        <f t="shared" si="6"/>
        <v>2.2568999999999999</v>
      </c>
      <c r="CP19" s="30">
        <f t="shared" si="6"/>
        <v>0</v>
      </c>
      <c r="CQ19" s="30">
        <f t="shared" si="6"/>
        <v>0</v>
      </c>
      <c r="CR19" s="30">
        <f t="shared" si="6"/>
        <v>0</v>
      </c>
      <c r="CS19" s="30">
        <f t="shared" si="6"/>
        <v>0</v>
      </c>
      <c r="CT19" s="30">
        <f t="shared" si="6"/>
        <v>0</v>
      </c>
      <c r="CU19" s="30">
        <f t="shared" si="6"/>
        <v>0</v>
      </c>
      <c r="CV19" s="30">
        <f t="shared" si="6"/>
        <v>0</v>
      </c>
      <c r="CW19" s="30">
        <f t="shared" si="6"/>
        <v>0</v>
      </c>
      <c r="CX19" s="30">
        <f t="shared" si="6"/>
        <v>0</v>
      </c>
      <c r="CY19" s="30">
        <f t="shared" si="6"/>
        <v>0</v>
      </c>
      <c r="CZ19" s="30">
        <f t="shared" si="6"/>
        <v>0</v>
      </c>
      <c r="DA19" s="30">
        <f t="shared" si="6"/>
        <v>0</v>
      </c>
      <c r="DB19" s="30">
        <f t="shared" si="6"/>
        <v>0</v>
      </c>
      <c r="DC19" s="30">
        <f t="shared" si="6"/>
        <v>0</v>
      </c>
      <c r="DD19" s="30">
        <f t="shared" si="6"/>
        <v>175.46088515580701</v>
      </c>
      <c r="DE19" s="30">
        <f t="shared" si="6"/>
        <v>152.39992248821599</v>
      </c>
      <c r="DF19" s="30">
        <f t="shared" si="6"/>
        <v>152.39992248821599</v>
      </c>
      <c r="DG19" s="30">
        <f t="shared" si="6"/>
        <v>152.39992248821599</v>
      </c>
      <c r="DH19" s="30">
        <f t="shared" si="6"/>
        <v>152.39992248821599</v>
      </c>
      <c r="DI19" s="30">
        <f t="shared" si="6"/>
        <v>152.39992248821599</v>
      </c>
      <c r="DJ19" s="30">
        <f t="shared" si="6"/>
        <v>152.39992248821599</v>
      </c>
      <c r="DK19" s="30">
        <f t="shared" si="6"/>
        <v>152.39992248821599</v>
      </c>
      <c r="DL19" s="30">
        <f t="shared" si="6"/>
        <v>152.39992248821599</v>
      </c>
      <c r="DM19" s="30">
        <f t="shared" si="6"/>
        <v>152.39992248821599</v>
      </c>
      <c r="DN19" s="30">
        <f t="shared" si="6"/>
        <v>152.39992248821599</v>
      </c>
      <c r="DO19" s="30">
        <f t="shared" si="6"/>
        <v>152.39992248821599</v>
      </c>
      <c r="DP19" s="30">
        <f t="shared" si="6"/>
        <v>152.39992248821599</v>
      </c>
      <c r="DQ19" s="30">
        <f t="shared" si="6"/>
        <v>152.39992248821599</v>
      </c>
      <c r="DR19" s="30">
        <f t="shared" si="6"/>
        <v>152.39992248821599</v>
      </c>
      <c r="DS19" s="30">
        <f t="shared" si="6"/>
        <v>152.39992248821599</v>
      </c>
      <c r="DT19" s="30">
        <f t="shared" si="6"/>
        <v>152.39992248821599</v>
      </c>
      <c r="DU19" s="30">
        <f t="shared" si="6"/>
        <v>17.9635</v>
      </c>
      <c r="DV19" s="30">
        <f t="shared" si="6"/>
        <v>0</v>
      </c>
      <c r="DW19" s="30">
        <f t="shared" si="6"/>
        <v>0</v>
      </c>
      <c r="DX19" s="30">
        <f t="shared" si="6"/>
        <v>0</v>
      </c>
      <c r="DY19" s="30">
        <f t="shared" si="6"/>
        <v>0</v>
      </c>
      <c r="DZ19" s="30">
        <f t="shared" si="6"/>
        <v>0</v>
      </c>
      <c r="EA19" s="30">
        <f t="shared" si="6"/>
        <v>0</v>
      </c>
      <c r="EB19" s="30">
        <f t="shared" si="6"/>
        <v>0</v>
      </c>
      <c r="EC19" s="30">
        <f t="shared" si="6"/>
        <v>0</v>
      </c>
      <c r="ED19" s="30">
        <f t="shared" si="6"/>
        <v>0</v>
      </c>
      <c r="EE19" s="30">
        <f t="shared" si="6"/>
        <v>0</v>
      </c>
      <c r="EF19" s="30">
        <f t="shared" si="6"/>
        <v>0</v>
      </c>
      <c r="EG19" s="30">
        <f t="shared" si="6"/>
        <v>0</v>
      </c>
      <c r="EH19" s="30">
        <f t="shared" si="6"/>
        <v>2.0867</v>
      </c>
      <c r="EI19" s="30">
        <f t="shared" si="6"/>
        <v>0</v>
      </c>
      <c r="EJ19" s="30">
        <f t="shared" si="6"/>
        <v>0</v>
      </c>
      <c r="EK19" s="30">
        <f t="shared" si="6"/>
        <v>0</v>
      </c>
      <c r="EL19" s="30">
        <f t="shared" si="6"/>
        <v>0</v>
      </c>
      <c r="EM19" s="30">
        <f t="shared" si="6"/>
        <v>0</v>
      </c>
      <c r="EN19" s="30">
        <f t="shared" si="6"/>
        <v>0</v>
      </c>
      <c r="EO19" s="30">
        <f t="shared" ref="EO19:EX19" si="7">MAX(EO16:EO18)</f>
        <v>0</v>
      </c>
      <c r="EP19" s="30">
        <f t="shared" si="7"/>
        <v>0</v>
      </c>
      <c r="EQ19" s="30">
        <f t="shared" si="7"/>
        <v>0</v>
      </c>
      <c r="ER19" s="30">
        <f t="shared" si="7"/>
        <v>0</v>
      </c>
      <c r="ES19" s="30">
        <f t="shared" si="7"/>
        <v>0</v>
      </c>
      <c r="ET19" s="30">
        <f t="shared" si="7"/>
        <v>0</v>
      </c>
      <c r="EU19" s="30">
        <f t="shared" si="7"/>
        <v>0</v>
      </c>
      <c r="EV19" s="30">
        <f t="shared" si="7"/>
        <v>0</v>
      </c>
      <c r="EW19" s="30">
        <f t="shared" si="7"/>
        <v>0</v>
      </c>
      <c r="EX19" s="31">
        <f t="shared" si="7"/>
        <v>21.957578898254699</v>
      </c>
    </row>
    <row r="21" spans="1:154">
      <c r="A21" s="9" t="s">
        <v>29</v>
      </c>
      <c r="P21" s="10">
        <v>137</v>
      </c>
      <c r="AB21" s="10">
        <v>137</v>
      </c>
      <c r="AO21" s="10">
        <v>548</v>
      </c>
      <c r="BK21" s="10">
        <v>137</v>
      </c>
      <c r="DD21" s="10">
        <v>82</v>
      </c>
      <c r="EX21" s="10">
        <v>82</v>
      </c>
    </row>
    <row r="22" spans="1:154">
      <c r="K22" s="10" t="e">
        <f>#REF!</f>
        <v>#REF!</v>
      </c>
      <c r="L22" s="10"/>
      <c r="M22" s="10"/>
      <c r="N22" s="10"/>
      <c r="O22" s="10"/>
      <c r="P22" s="10"/>
      <c r="Q22" s="10"/>
      <c r="R22" s="10"/>
      <c r="S22" s="10"/>
      <c r="T22" s="10" t="e">
        <f>#REF!</f>
        <v>#REF!</v>
      </c>
      <c r="U22" s="10"/>
      <c r="V22" s="10"/>
      <c r="W22" s="10"/>
      <c r="X22" s="10"/>
      <c r="Y22" s="10"/>
      <c r="Z22" s="10"/>
      <c r="AA22" s="10"/>
      <c r="AB22" s="10"/>
      <c r="AC22" s="10" t="e">
        <f>#REF!</f>
        <v>#REF!</v>
      </c>
      <c r="AD22" s="10"/>
      <c r="AE22" s="10"/>
      <c r="AF22" s="10"/>
      <c r="AG22" s="10"/>
      <c r="AH22" s="10"/>
      <c r="AI22" s="10"/>
      <c r="AJ22" s="10"/>
      <c r="AK22" s="10"/>
      <c r="AL22" s="10"/>
      <c r="AM22" s="10"/>
      <c r="AN22" s="10"/>
      <c r="AO22" s="10"/>
      <c r="AP22" s="10"/>
      <c r="AQ22" s="10"/>
      <c r="AR22" s="10"/>
      <c r="AS22" s="10"/>
      <c r="AT22" s="10" t="e">
        <f>#REF!</f>
        <v>#REF!</v>
      </c>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t="e">
        <f>#REF!</f>
        <v>#REF!</v>
      </c>
      <c r="DR22" s="10" t="e">
        <f>#REF!</f>
        <v>#REF!</v>
      </c>
    </row>
  </sheetData>
  <mergeCells count="25">
    <mergeCell ref="L10:O10"/>
    <mergeCell ref="A18:H18"/>
    <mergeCell ref="A12:H12"/>
    <mergeCell ref="A13:H13"/>
    <mergeCell ref="A14:H14"/>
    <mergeCell ref="A10:K10"/>
    <mergeCell ref="A16:H16"/>
    <mergeCell ref="A17:H17"/>
    <mergeCell ref="EH6:EW6"/>
    <mergeCell ref="A7:K7"/>
    <mergeCell ref="L7:EX7"/>
    <mergeCell ref="A6:K6"/>
    <mergeCell ref="L6:O6"/>
    <mergeCell ref="P6:AA6"/>
    <mergeCell ref="AB6:AN6"/>
    <mergeCell ref="AO6:BJ6"/>
    <mergeCell ref="BK6:BT6"/>
    <mergeCell ref="BU6:CN6"/>
    <mergeCell ref="CO6:DC6"/>
    <mergeCell ref="DD6:DT6"/>
    <mergeCell ref="A9:K9"/>
    <mergeCell ref="L9:O9"/>
    <mergeCell ref="A8:K8"/>
    <mergeCell ref="L8:O8"/>
    <mergeCell ref="DU6:EG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rchive Attachment" ma:contentTypeID="0x010100C197A7EBA7A3034589E3388F07C92D3700F02A81400EB33C429EC7030F24B2A3D8" ma:contentTypeVersion="9" ma:contentTypeDescription="" ma:contentTypeScope="" ma:versionID="145f4779f1ffab3bd0d0a7c279c646a1">
  <xsd:schema xmlns:xsd="http://www.w3.org/2001/XMLSchema" xmlns:xs="http://www.w3.org/2001/XMLSchema" xmlns:p="http://schemas.microsoft.com/office/2006/metadata/properties" xmlns:ns2="8430d550-c2bd-4ade-ae56-0b82b076c537" xmlns:ns3="http://schemas.microsoft.com/sharepoint/v3/fields" xmlns:ns4="d1269d0e-3d21-492c-95ee-c4f1a377396e" xmlns:ns5="e45da448-bf9c-43e8-8676-7e88d583ded9" targetNamespace="http://schemas.microsoft.com/office/2006/metadata/properties" ma:root="true" ma:fieldsID="ca7ce6f4baead760dbe4f3b8161f7c78" ns2:_="" ns3:_="" ns4:_="" ns5:_="">
    <xsd:import namespace="8430d550-c2bd-4ade-ae56-0b82b076c537"/>
    <xsd:import namespace="http://schemas.microsoft.com/sharepoint/v3/fields"/>
    <xsd:import namespace="d1269d0e-3d21-492c-95ee-c4f1a377396e"/>
    <xsd:import namespace="e45da448-bf9c-43e8-8676-7e88d583ded9"/>
    <xsd:element name="properties">
      <xsd:complexType>
        <xsd:sequence>
          <xsd:element name="documentManagement">
            <xsd:complexType>
              <xsd:all>
                <xsd:element ref="ns2:_dlc_DocId" minOccurs="0"/>
                <xsd:element ref="ns2:_dlc_DocIdUrl" minOccurs="0"/>
                <xsd:element ref="ns2:_dlc_DocIdPersistId" minOccurs="0"/>
                <xsd:element ref="ns2:Response_x0020_Date" minOccurs="0"/>
                <xsd:element ref="ns2:Received_x0020_Date" minOccurs="0"/>
                <xsd:element ref="ns2:Party" minOccurs="0"/>
                <xsd:element ref="ns2:Agency" minOccurs="0"/>
                <xsd:element ref="ns2:Review_x0020_Status" minOccurs="0"/>
                <xsd:element ref="ns3:_Status"/>
                <xsd:element ref="ns2:Question"/>
                <xsd:element ref="ns2:Data_x0020_Request_x0020_Set_x0020_Name" minOccurs="0"/>
                <xsd:element ref="ns2:RimsSpid" minOccurs="0"/>
                <xsd:element ref="ns2:Witness" minOccurs="0"/>
                <xsd:element ref="ns2:Proceeding_x0020_Number" minOccurs="0"/>
                <xsd:element ref="ns2:DR_x0020_360_x0020_Link" minOccurs="0"/>
                <xsd:element ref="ns2:Data_x0020_Request_x0020_Set_x0020_Name1" minOccurs="0"/>
                <xsd:element ref="ns2:Assignee"/>
                <xsd:element ref="ns2:Year" minOccurs="0"/>
                <xsd:element ref="ns4:Party" minOccurs="0"/>
                <xsd:element ref="ns4:Document_x0020_Review_x0020_Status" minOccurs="0"/>
                <xsd:element ref="ns2:Question_x0020_Number"/>
                <xsd:element ref="ns2:Acronym" minOccurs="0"/>
                <xsd:element ref="ns2:HeaderSpid"/>
                <xsd:element ref="ns2:Attorney"/>
                <xsd:element ref="ns4:Volume" minOccurs="0"/>
                <xsd:element ref="ns4:Exhibit" minOccurs="0"/>
                <xsd:element ref="ns4:MarkedForDeletion" minOccurs="0"/>
                <xsd:element ref="ns4:DeletedBy"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0d550-c2bd-4ade-ae56-0b82b076c53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Response_x0020_Date" ma:index="11" nillable="true" ma:displayName="Response Date" ma:format="DateOnly" ma:internalName="Response_x0020_Date">
      <xsd:simpleType>
        <xsd:restriction base="dms:DateTime"/>
      </xsd:simpleType>
    </xsd:element>
    <xsd:element name="Received_x0020_Date" ma:index="12" nillable="true" ma:displayName="Received Date" ma:format="DateOnly" ma:indexed="true" ma:internalName="Received_x0020_Date">
      <xsd:simpleType>
        <xsd:restriction base="dms:DateTime"/>
      </xsd:simpleType>
    </xsd:element>
    <xsd:element name="Party" ma:index="13" nillable="true" ma:displayName="PartyTxt" ma:internalName="Party0">
      <xsd:simpleType>
        <xsd:restriction base="dms:Text">
          <xsd:maxLength value="255"/>
        </xsd:restriction>
      </xsd:simpleType>
    </xsd:element>
    <xsd:element name="Agency" ma:index="14" nillable="true" ma:displayName="Agency" ma:internalName="Agency">
      <xsd:simpleType>
        <xsd:restriction base="dms:Text">
          <xsd:maxLength value="255"/>
        </xsd:restriction>
      </xsd:simpleType>
    </xsd:element>
    <xsd:element name="Review_x0020_Status" ma:index="15" nillable="true" ma:displayName="Review Status" ma:format="Hyperlink" ma:internalName="Review_x0020_Status">
      <xsd:complexType>
        <xsd:complexContent>
          <xsd:extension base="dms:URL">
            <xsd:sequence>
              <xsd:element name="Url" type="dms:ValidUrl" minOccurs="0" nillable="true"/>
              <xsd:element name="Description" type="xsd:string" nillable="true"/>
            </xsd:sequence>
          </xsd:extension>
        </xsd:complexContent>
      </xsd:complexType>
    </xsd:element>
    <xsd:element name="Question" ma:index="17" ma:displayName="Question" ma:internalName="Question">
      <xsd:simpleType>
        <xsd:restriction base="dms:Note"/>
      </xsd:simpleType>
    </xsd:element>
    <xsd:element name="Data_x0020_Request_x0020_Set_x0020_Name" ma:index="18" nillable="true" ma:displayName="Data Request Set" ma:internalName="Data_x0020_Request_x0020_Set_x0020_Name">
      <xsd:simpleType>
        <xsd:restriction base="dms:Text">
          <xsd:maxLength value="255"/>
        </xsd:restriction>
      </xsd:simpleType>
    </xsd:element>
    <xsd:element name="RimsSpid" ma:index="19" nillable="true" ma:displayName="RimsSpid" ma:indexed="true" ma:internalName="RimsSpid">
      <xsd:simpleType>
        <xsd:restriction base="dms:Text">
          <xsd:maxLength value="255"/>
        </xsd:restriction>
      </xsd:simpleType>
    </xsd:element>
    <xsd:element name="Witness" ma:index="20" nillable="true" ma:displayName="Witness" ma:list="UserInfo" ma:SharePointGroup="0" ma:internalName="Witness"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ceeding_x0020_Number" ma:index="21" nillable="true" ma:displayName="Proceeding Number" ma:indexed="true" ma:internalName="Proceeding_x0020_Number">
      <xsd:simpleType>
        <xsd:restriction base="dms:Text">
          <xsd:maxLength value="255"/>
        </xsd:restriction>
      </xsd:simpleType>
    </xsd:element>
    <xsd:element name="DR_x0020_360_x0020_Link" ma:index="22" nillable="true" ma:displayName="DR 360 Link" ma:format="Hyperlink" ma:hidden="true" ma:internalName="DR_x0020_360_x0020_Link">
      <xsd:complexType>
        <xsd:complexContent>
          <xsd:extension base="dms:URL">
            <xsd:sequence>
              <xsd:element name="Url" type="dms:ValidUrl" minOccurs="0" nillable="true"/>
              <xsd:element name="Description" type="xsd:string" nillable="true"/>
            </xsd:sequence>
          </xsd:extension>
        </xsd:complexContent>
      </xsd:complexType>
    </xsd:element>
    <xsd:element name="Data_x0020_Request_x0020_Set_x0020_Name1" ma:index="23" nillable="true" ma:displayName="Data Request Set Name" ma:indexed="true" ma:internalName="Data_x0020_Request_x0020_Set_x0020_Name1">
      <xsd:simpleType>
        <xsd:restriction base="dms:Text">
          <xsd:maxLength value="255"/>
        </xsd:restriction>
      </xsd:simpleType>
    </xsd:element>
    <xsd:element name="Assignee" ma:index="24" ma:displayName="Assignee" ma:indexed="true" ma:list="UserInfo" ma:SharePointGroup="0" ma:internalName="Assigne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Year" ma:index="25" nillable="true" ma:displayName="Year" ma:internalName="Year">
      <xsd:simpleType>
        <xsd:restriction base="dms:Text">
          <xsd:maxLength value="255"/>
        </xsd:restriction>
      </xsd:simpleType>
    </xsd:element>
    <xsd:element name="Question_x0020_Number" ma:index="28" ma:displayName="Question Number" ma:indexed="true" ma:internalName="Question_x0020_Number" ma:readOnly="false">
      <xsd:simpleType>
        <xsd:restriction base="dms:Text">
          <xsd:maxLength value="255"/>
        </xsd:restriction>
      </xsd:simpleType>
    </xsd:element>
    <xsd:element name="Acronym" ma:index="29" nillable="true" ma:displayName="Acronym" ma:internalName="Acronym">
      <xsd:simpleType>
        <xsd:restriction base="dms:Text">
          <xsd:maxLength value="255"/>
        </xsd:restriction>
      </xsd:simpleType>
    </xsd:element>
    <xsd:element name="HeaderSpid" ma:index="30" ma:displayName="HeaderSpid" ma:indexed="true" ma:internalName="HeaderSpid" ma:readOnly="false">
      <xsd:simpleType>
        <xsd:restriction base="dms:Text">
          <xsd:maxLength value="255"/>
        </xsd:restriction>
      </xsd:simpleType>
    </xsd:element>
    <xsd:element name="Attorney" ma:index="31" ma:displayName="Attorney" ma:list="UserInfo" ma:SharePointGroup="0" ma:internalName="Attorney"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6" ma:displayName="Status" ma:format="Dropdown" ma:indexed="true" ma:internalName="_Status">
      <xsd:simpleType>
        <xsd:restriction base="dms:Choice">
          <xsd:enumeration value="(1) New"/>
          <xsd:enumeration value="(2) In Progress"/>
          <xsd:enumeration value="(3) Review"/>
          <xsd:enumeration value="(4) Law Review"/>
          <xsd:enumeration value="(5) Approved For Case Admin"/>
          <xsd:enumeration value="(6) Complete"/>
        </xsd:restriction>
      </xsd:simpleType>
    </xsd:element>
  </xsd:schema>
  <xsd:schema xmlns:xsd="http://www.w3.org/2001/XMLSchema" xmlns:xs="http://www.w3.org/2001/XMLSchema" xmlns:dms="http://schemas.microsoft.com/office/2006/documentManagement/types" xmlns:pc="http://schemas.microsoft.com/office/infopath/2007/PartnerControls" targetNamespace="d1269d0e-3d21-492c-95ee-c4f1a377396e" elementFormDefault="qualified">
    <xsd:import namespace="http://schemas.microsoft.com/office/2006/documentManagement/types"/>
    <xsd:import namespace="http://schemas.microsoft.com/office/infopath/2007/PartnerControls"/>
    <xsd:element name="Party" ma:index="26" nillable="true" ma:displayName="Party" ma:indexed="true" ma:list="{0d6e30c2-f70e-486c-88bb-1fbf684d938e}" ma:internalName="Party" ma:showField="Title" ma:web="8430d550-c2bd-4ade-ae56-0b82b076c537">
      <xsd:simpleType>
        <xsd:restriction base="dms:Lookup"/>
      </xsd:simpleType>
    </xsd:element>
    <xsd:element name="Document_x0020_Review_x0020_Status" ma:index="27" nillable="true" ma:displayName="Document Review Status" ma:hidden="true" ma:indexed="true" ma:internalName="Document_x0020_Review_x0020_Status">
      <xsd:simpleType>
        <xsd:restriction base="dms:Text">
          <xsd:maxLength value="255"/>
        </xsd:restriction>
      </xsd:simpleType>
    </xsd:element>
    <xsd:element name="Volume" ma:index="32" nillable="true" ma:displayName="Volume" ma:internalName="Volume">
      <xsd:simpleType>
        <xsd:restriction base="dms:Text">
          <xsd:maxLength value="255"/>
        </xsd:restriction>
      </xsd:simpleType>
    </xsd:element>
    <xsd:element name="Exhibit" ma:index="33" nillable="true" ma:displayName="Exhibit" ma:internalName="Exhibit">
      <xsd:simpleType>
        <xsd:restriction base="dms:Text">
          <xsd:maxLength value="255"/>
        </xsd:restriction>
      </xsd:simpleType>
    </xsd:element>
    <xsd:element name="MarkedForDeletion" ma:index="34" nillable="true" ma:displayName="Marked For Deletion" ma:default="0" ma:indexed="true" ma:internalName="MarkedForDeletion">
      <xsd:simpleType>
        <xsd:restriction base="dms:Boolean"/>
      </xsd:simpleType>
    </xsd:element>
    <xsd:element name="DeletedBy" ma:index="35" nillable="true" ma:displayName="Submitted By" ma:list="UserInfo" ma:SharePointGroup="0" ma:internalName="DeletedBy"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36" nillable="true" ma:displayName="Image Tags_0" ma:hidden="true" ma:internalName="lcf76f155ced4ddcb4097134ff3c332f">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37" nillable="true" ma:displayName="Taxonomy Catch All Column" ma:hidden="true" ma:list="{65a278c3-a9af-4b00-9d48-f36cd2a1cf94}" ma:internalName="TaxCatchAll" ma:showField="CatchAllData" ma:web="8430d550-c2bd-4ade-ae56-0b82b076c5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axOccurs="1" ma:displayName="Status">
          <xsd:simpleType xmlns:xs="http://www.w3.org/2001/XMLSchema">
            <xsd:restriction base="xsd:string">
              <xsd:minLength value="1"/>
            </xsd:restriction>
          </xsd:simpleType>
        </xsd:element>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1269d0e-3d21-492c-95ee-c4f1a377396e" xsi:nil="true"/>
    <TaxCatchAll xmlns="e45da448-bf9c-43e8-8676-7e88d583ded9" xsi:nil="true"/>
    <Data_x0020_Request_x0020_Set_x0020_Name xmlns="8430d550-c2bd-4ade-ae56-0b82b076c537">ED-SCE-EPL-001</Data_x0020_Request_x0020_Set_x0020_Name>
    <Document_x0020_Review_x0020_Status xmlns="d1269d0e-3d21-492c-95ee-c4f1a377396e">Pending for Case Admin</Document_x0020_Review_x0020_Status>
    <Response_x0020_Date xmlns="8430d550-c2bd-4ade-ae56-0b82b076c537">2023-08-04T23:49:24+00:00</Response_x0020_Date>
    <Acronym xmlns="8430d550-c2bd-4ade-ae56-0b82b076c537">TLRR EPL</Acronym>
    <RimsSpid xmlns="8430d550-c2bd-4ade-ae56-0b82b076c537">22100</RimsSpid>
    <Witness xmlns="8430d550-c2bd-4ade-ae56-0b82b076c537">
      <UserInfo>
        <DisplayName/>
        <AccountId xsi:nil="true"/>
        <AccountType/>
      </UserInfo>
    </Witness>
    <MarkedForDeletion xmlns="d1269d0e-3d21-492c-95ee-c4f1a377396e">false</MarkedForDeletion>
    <_Status xmlns="http://schemas.microsoft.com/sharepoint/v3/fields"/>
    <Data_x0020_Request_x0020_Set_x0020_Name1 xmlns="8430d550-c2bd-4ade-ae56-0b82b076c537">ED-SCE-EPL-001</Data_x0020_Request_x0020_Set_x0020_Name1>
    <Assignee xmlns="8430d550-c2bd-4ade-ae56-0b82b076c537">
      <UserInfo>
        <DisplayName>Danielle Ferralez</DisplayName>
        <AccountId>4362</AccountId>
        <AccountType/>
      </UserInfo>
    </Assignee>
    <Question_x0020_Number xmlns="8430d550-c2bd-4ade-ae56-0b82b076c537">DR1-1</Question_x0020_Number>
    <Attorney xmlns="8430d550-c2bd-4ade-ae56-0b82b076c537">
      <UserInfo>
        <DisplayName>Lauren P. Goschke</DisplayName>
        <AccountId>1283</AccountId>
        <AccountType/>
      </UserInfo>
    </Attorney>
    <Received_x0020_Date xmlns="8430d550-c2bd-4ade-ae56-0b82b076c537">2023-07-13T07:00:00+00:00</Received_x0020_Date>
    <Year xmlns="8430d550-c2bd-4ade-ae56-0b82b076c537" xsi:nil="true"/>
    <HeaderSpid xmlns="8430d550-c2bd-4ade-ae56-0b82b076c537">8307</HeaderSpid>
    <Party xmlns="8430d550-c2bd-4ade-ae56-0b82b076c537" xsi:nil="true"/>
    <Question xmlns="8430d550-c2bd-4ade-ae56-0b82b076c537">Issue: The PEA used an older version of CalEEMod which was updated as part of the deficiency #1 response, and now the updated construction emissions are slightly different from those reported in the PEA and the inputs/assumptions used in CalEEMod differ from the equipment use estimates in the PEA Project Description. The specified issues associated with the CALEEMOD input data as compared to the PEA Table 3.6-1 (Construction Equipment and Workforce) are provided in Attachment 1. 
How to Address: Update the air emissions modeling to address the discrepancies in Attachment 1 or provide justification for the change in equipment use assumptions that apply to the Project Description.</Question>
    <Proceeding_x0020_Number xmlns="8430d550-c2bd-4ade-ae56-0b82b076c537">A.23-04-009</Proceeding_x0020_Number>
    <Volume xmlns="d1269d0e-3d21-492c-95ee-c4f1a377396e" xsi:nil="true"/>
    <Exhibit xmlns="d1269d0e-3d21-492c-95ee-c4f1a377396e" xsi:nil="true"/>
    <Review_x0020_Status xmlns="8430d550-c2bd-4ade-ae56-0b82b076c537">
      <Url>https://edisonintl.sharepoint.com/teams/rcms365/Lists/Data Request Review Tasks/Review%20Task%20View.aspx?QuestionDocID=187369 </Url>
      <Description>Ready for Case Admin</Description>
    </Review_x0020_Status>
    <DR_x0020_360_x0020_Link xmlns="8430d550-c2bd-4ade-ae56-0b82b076c537">
      <Url xsi:nil="true"/>
      <Description xsi:nil="true"/>
    </DR_x0020_360_x0020_Link>
    <DeletedBy xmlns="d1269d0e-3d21-492c-95ee-c4f1a377396e">
      <UserInfo>
        <DisplayName/>
        <AccountId xsi:nil="true"/>
        <AccountType/>
      </UserInfo>
    </DeletedBy>
    <Agency xmlns="8430d550-c2bd-4ade-ae56-0b82b076c537">CPUC</Agency>
    <Party xmlns="d1269d0e-3d21-492c-95ee-c4f1a377396e">40</Party>
    <_dlc_DocId xmlns="8430d550-c2bd-4ade-ae56-0b82b076c537">RCMS365-1419139168-188834</_dlc_DocId>
    <_dlc_DocIdUrl xmlns="8430d550-c2bd-4ade-ae56-0b82b076c537">
      <Url>https://edisonintl.sharepoint.com/teams/rcms365/_layouts/15/DocIdRedir.aspx?ID=RCMS365-1419139168-188834</Url>
      <Description>RCMS365-1419139168-188834</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66D387C-29B6-420F-9C90-E46BD97D48D5}"/>
</file>

<file path=customXml/itemProps2.xml><?xml version="1.0" encoding="utf-8"?>
<ds:datastoreItem xmlns:ds="http://schemas.openxmlformats.org/officeDocument/2006/customXml" ds:itemID="{ECC39073-6436-4B80-9EF4-B123F9BC99C0}"/>
</file>

<file path=customXml/itemProps3.xml><?xml version="1.0" encoding="utf-8"?>
<ds:datastoreItem xmlns:ds="http://schemas.openxmlformats.org/officeDocument/2006/customXml" ds:itemID="{1393288F-8247-437D-9D75-183824D64656}"/>
</file>

<file path=customXml/itemProps4.xml><?xml version="1.0" encoding="utf-8"?>
<ds:datastoreItem xmlns:ds="http://schemas.openxmlformats.org/officeDocument/2006/customXml" ds:itemID="{8BCE9BC8-4840-4E60-B7F5-A96821D176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ED-SCE-EPL-DEF001-DR1-1 Response Appendix B - Emission Summary EPL w heli.xlsx</dc:title>
  <dc:subject/>
  <dc:creator>bchen</dc:creator>
  <cp:keywords/>
  <dc:description/>
  <cp:lastModifiedBy>kendra.jucksch@sce.com</cp:lastModifiedBy>
  <cp:revision/>
  <dcterms:created xsi:type="dcterms:W3CDTF">2018-04-13T18:52:53Z</dcterms:created>
  <dcterms:modified xsi:type="dcterms:W3CDTF">2023-08-03T16:48:08Z</dcterms:modified>
  <cp:category/>
  <cp:contentStatus>(5) Approved For Case Admin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a819928c-ea91-4074-9d31-dd9864610b42</vt:lpwstr>
  </property>
  <property fmtid="{D5CDD505-2E9C-101B-9397-08002B2CF9AE}" pid="3" name="ContentTypeId">
    <vt:lpwstr>0x010100C197A7EBA7A3034589E3388F07C92D3700F02A81400EB33C429EC7030F24B2A3D8</vt:lpwstr>
  </property>
  <property fmtid="{D5CDD505-2E9C-101B-9397-08002B2CF9AE}" pid="4" name="MediaServiceImageTags">
    <vt:lpwstr/>
  </property>
  <property fmtid="{D5CDD505-2E9C-101B-9397-08002B2CF9AE}" pid="5" name="_dlc_DocIdItemGuid">
    <vt:lpwstr>84aad4d2-9782-4152-acce-6193fdb79463</vt:lpwstr>
  </property>
  <property fmtid="{D5CDD505-2E9C-101B-9397-08002B2CF9AE}" pid="6" name="_docset_NoMedatataSyncRequired">
    <vt:lpwstr>False</vt:lpwstr>
  </property>
  <property fmtid="{D5CDD505-2E9C-101B-9397-08002B2CF9AE}" pid="7" name="Classification">
    <vt:lpwstr>Public</vt:lpwstr>
  </property>
  <property fmtid="{D5CDD505-2E9C-101B-9397-08002B2CF9AE}" pid="8" name="Document Type">
    <vt:lpwstr>Attachment</vt:lpwstr>
  </property>
</Properties>
</file>