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W7MRATTELT\Documents\Projects\Archive\CPUC Riverside Transmission Reliability Project\SCE Responses to Data Request 1\"/>
    </mc:Choice>
  </mc:AlternateContent>
  <bookViews>
    <workbookView xWindow="0" yWindow="0" windowWidth="23040" windowHeight="7968" tabRatio="857" firstSheet="14" activeTab="18"/>
  </bookViews>
  <sheets>
    <sheet name="Summary--UNMT" sheetId="51" r:id="rId1"/>
    <sheet name="Summary--MIT" sheetId="52" r:id="rId2"/>
    <sheet name="GHG Summary--UNMT" sheetId="53" r:id="rId3"/>
    <sheet name="GHG Summary--MIT" sheetId="54" r:id="rId4"/>
    <sheet name="UG Hybrid EE I-15 230 kV--UNM" sheetId="47" r:id="rId5"/>
    <sheet name="Paved and Unpaved Roads" sheetId="60" r:id="rId6"/>
    <sheet name="UG Hybrid EE I-15 230 kV--MIT2" sheetId="50" r:id="rId7"/>
    <sheet name="Equip Emis Wildlife Sub--UNMT" sheetId="43" r:id="rId8"/>
    <sheet name="Equip Emis Wildlife Sub--MIT" sheetId="16" r:id="rId9"/>
    <sheet name="DISTRB-RELO--UNMT" sheetId="57" r:id="rId10"/>
    <sheet name="DISTRB-RELO--MIT" sheetId="58" r:id="rId11"/>
    <sheet name="230kV-DistReloFugDstUNMT" sheetId="46" r:id="rId12"/>
    <sheet name="230kV-DistReloFugDst-MIT" sheetId="49" r:id="rId13"/>
    <sheet name="DISTRB-RELO_Equpmt and Duration" sheetId="56" r:id="rId14"/>
    <sheet name="DISTRB-RELO_Disturbance Calcs" sheetId="55" r:id="rId15"/>
    <sheet name="CalEEMod-OFFROAD2011 EFs" sheetId="34" r:id="rId16"/>
    <sheet name="CalEEMod-Tier Emission Factors" sheetId="37" r:id="rId17"/>
    <sheet name="EMFAC2014-SouthCoa-2020" sheetId="59" r:id="rId18"/>
    <sheet name="CalEEMod-Load Factors" sheetId="33" r:id="rId19"/>
  </sheets>
  <externalReferences>
    <externalReference r:id="rId20"/>
  </externalReferences>
  <definedNames>
    <definedName name="_xlnm._FilterDatabase" localSheetId="15" hidden="1">'CalEEMod-OFFROAD2011 EFs'!$B$2:$N$4600</definedName>
    <definedName name="_xlnm._FilterDatabase" localSheetId="16" hidden="1">'CalEEMod-Tier Emission Factors'!$B$1:$I$41</definedName>
    <definedName name="abc" localSheetId="12" hidden="1">{#N/A,#N/A,FALSE,"PM10 Factors";#N/A,#N/A,FALSE,"No Mining";#N/A,#N/A,FALSE,"Basline-PM10";#N/A,#N/A,FALSE,"Proposed PM10";#N/A,#N/A,FALSE,"Basline- M&amp;S";#N/A,#N/A,FALSE,"Projected- M&amp;S";#N/A,#N/A,FALSE,"No Mining Summary";#N/A,#N/A,FALSE,"Existing Summary ";#N/A,#N/A,FALSE,"Proposed Summary";#N/A,#N/A,FALSE,"NEI"}</definedName>
    <definedName name="abc" localSheetId="11" hidden="1">{#N/A,#N/A,FALSE,"PM10 Factors";#N/A,#N/A,FALSE,"No Mining";#N/A,#N/A,FALSE,"Basline-PM10";#N/A,#N/A,FALSE,"Proposed PM10";#N/A,#N/A,FALSE,"Basline- M&amp;S";#N/A,#N/A,FALSE,"Projected- M&amp;S";#N/A,#N/A,FALSE,"No Mining Summary";#N/A,#N/A,FALSE,"Existing Summary ";#N/A,#N/A,FALSE,"Proposed Summary";#N/A,#N/A,FALSE,"NEI"}</definedName>
    <definedName name="abc" localSheetId="10" hidden="1">{#N/A,#N/A,FALSE,"PM10 Factors";#N/A,#N/A,FALSE,"No Mining";#N/A,#N/A,FALSE,"Basline-PM10";#N/A,#N/A,FALSE,"Proposed PM10";#N/A,#N/A,FALSE,"Basline- M&amp;S";#N/A,#N/A,FALSE,"Projected- M&amp;S";#N/A,#N/A,FALSE,"No Mining Summary";#N/A,#N/A,FALSE,"Existing Summary ";#N/A,#N/A,FALSE,"Proposed Summary";#N/A,#N/A,FALSE,"NEI"}</definedName>
    <definedName name="abc" localSheetId="9" hidden="1">{#N/A,#N/A,FALSE,"PM10 Factors";#N/A,#N/A,FALSE,"No Mining";#N/A,#N/A,FALSE,"Basline-PM10";#N/A,#N/A,FALSE,"Proposed PM10";#N/A,#N/A,FALSE,"Basline- M&amp;S";#N/A,#N/A,FALSE,"Projected- M&amp;S";#N/A,#N/A,FALSE,"No Mining Summary";#N/A,#N/A,FALSE,"Existing Summary ";#N/A,#N/A,FALSE,"Proposed Summary";#N/A,#N/A,FALSE,"NEI"}</definedName>
    <definedName name="abc" localSheetId="8" hidden="1">{#N/A,#N/A,FALSE,"PM10 Factors";#N/A,#N/A,FALSE,"No Mining";#N/A,#N/A,FALSE,"Basline-PM10";#N/A,#N/A,FALSE,"Proposed PM10";#N/A,#N/A,FALSE,"Basline- M&amp;S";#N/A,#N/A,FALSE,"Projected- M&amp;S";#N/A,#N/A,FALSE,"No Mining Summary";#N/A,#N/A,FALSE,"Existing Summary ";#N/A,#N/A,FALSE,"Proposed Summary";#N/A,#N/A,FALSE,"NEI"}</definedName>
    <definedName name="abc" localSheetId="7" hidden="1">{#N/A,#N/A,FALSE,"PM10 Factors";#N/A,#N/A,FALSE,"No Mining";#N/A,#N/A,FALSE,"Basline-PM10";#N/A,#N/A,FALSE,"Proposed PM10";#N/A,#N/A,FALSE,"Basline- M&amp;S";#N/A,#N/A,FALSE,"Projected- M&amp;S";#N/A,#N/A,FALSE,"No Mining Summary";#N/A,#N/A,FALSE,"Existing Summary ";#N/A,#N/A,FALSE,"Proposed Summary";#N/A,#N/A,FALSE,"NEI"}</definedName>
    <definedName name="abc" localSheetId="1" hidden="1">{#N/A,#N/A,FALSE,"PM10 Factors";#N/A,#N/A,FALSE,"No Mining";#N/A,#N/A,FALSE,"Basline-PM10";#N/A,#N/A,FALSE,"Proposed PM10";#N/A,#N/A,FALSE,"Basline- M&amp;S";#N/A,#N/A,FALSE,"Projected- M&amp;S";#N/A,#N/A,FALSE,"No Mining Summary";#N/A,#N/A,FALSE,"Existing Summary ";#N/A,#N/A,FALSE,"Proposed Summary";#N/A,#N/A,FALSE,"NEI"}</definedName>
    <definedName name="abc" localSheetId="0" hidden="1">{#N/A,#N/A,FALSE,"PM10 Factors";#N/A,#N/A,FALSE,"No Mining";#N/A,#N/A,FALSE,"Basline-PM10";#N/A,#N/A,FALSE,"Proposed PM10";#N/A,#N/A,FALSE,"Basline- M&amp;S";#N/A,#N/A,FALSE,"Projected- M&amp;S";#N/A,#N/A,FALSE,"No Mining Summary";#N/A,#N/A,FALSE,"Existing Summary ";#N/A,#N/A,FALSE,"Proposed Summary";#N/A,#N/A,FALSE,"NEI"}</definedName>
    <definedName name="abc" localSheetId="6" hidden="1">{#N/A,#N/A,FALSE,"PM10 Factors";#N/A,#N/A,FALSE,"No Mining";#N/A,#N/A,FALSE,"Basline-PM10";#N/A,#N/A,FALSE,"Proposed PM10";#N/A,#N/A,FALSE,"Basline- M&amp;S";#N/A,#N/A,FALSE,"Projected- M&amp;S";#N/A,#N/A,FALSE,"No Mining Summary";#N/A,#N/A,FALSE,"Existing Summary ";#N/A,#N/A,FALSE,"Proposed Summary";#N/A,#N/A,FALSE,"NEI"}</definedName>
    <definedName name="abc" localSheetId="4" hidden="1">{#N/A,#N/A,FALSE,"PM10 Factors";#N/A,#N/A,FALSE,"No Mining";#N/A,#N/A,FALSE,"Basline-PM10";#N/A,#N/A,FALSE,"Proposed PM10";#N/A,#N/A,FALSE,"Basline- M&amp;S";#N/A,#N/A,FALSE,"Projected- M&amp;S";#N/A,#N/A,FALSE,"No Mining Summary";#N/A,#N/A,FALSE,"Existing Summary ";#N/A,#N/A,FALSE,"Proposed Summary";#N/A,#N/A,FALSE,"NEI"}</definedName>
    <definedName name="abc" hidden="1">{#N/A,#N/A,FALSE,"PM10 Factors";#N/A,#N/A,FALSE,"No Mining";#N/A,#N/A,FALSE,"Basline-PM10";#N/A,#N/A,FALSE,"Proposed PM10";#N/A,#N/A,FALSE,"Basline- M&amp;S";#N/A,#N/A,FALSE,"Projected- M&amp;S";#N/A,#N/A,FALSE,"No Mining Summary";#N/A,#N/A,FALSE,"Existing Summary ";#N/A,#N/A,FALSE,"Proposed Summary";#N/A,#N/A,FALSE,"NEI"}</definedName>
    <definedName name="acre" localSheetId="12">#REF!</definedName>
    <definedName name="acre" localSheetId="11">#REF!</definedName>
    <definedName name="acre" localSheetId="10">#REF!</definedName>
    <definedName name="acre" localSheetId="9">#REF!</definedName>
    <definedName name="acre" localSheetId="7">#REF!</definedName>
    <definedName name="acre" localSheetId="3">#REF!</definedName>
    <definedName name="acre" localSheetId="2">#REF!</definedName>
    <definedName name="acre" localSheetId="1">#REF!</definedName>
    <definedName name="acre" localSheetId="0">#REF!</definedName>
    <definedName name="acre" localSheetId="6">#REF!</definedName>
    <definedName name="acre" localSheetId="4">#REF!</definedName>
    <definedName name="acre">#REF!</definedName>
    <definedName name="Concrete" localSheetId="12">#REF!</definedName>
    <definedName name="Concrete" localSheetId="11">#REF!</definedName>
    <definedName name="Concrete" localSheetId="10">#REF!</definedName>
    <definedName name="Concrete" localSheetId="9">#REF!</definedName>
    <definedName name="Concrete" localSheetId="7">#REF!</definedName>
    <definedName name="Concrete" localSheetId="3">#REF!</definedName>
    <definedName name="Concrete" localSheetId="2">#REF!</definedName>
    <definedName name="Concrete" localSheetId="1">#REF!</definedName>
    <definedName name="Concrete" localSheetId="0">#REF!</definedName>
    <definedName name="Concrete" localSheetId="6">#REF!</definedName>
    <definedName name="Concrete" localSheetId="4">#REF!</definedName>
    <definedName name="Concrete">#REF!</definedName>
    <definedName name="crews" localSheetId="12">#REF!</definedName>
    <definedName name="crews" localSheetId="11">#REF!</definedName>
    <definedName name="crews" localSheetId="10">#REF!</definedName>
    <definedName name="crews" localSheetId="9">#REF!</definedName>
    <definedName name="crews" localSheetId="7">#REF!</definedName>
    <definedName name="crews" localSheetId="3">#REF!</definedName>
    <definedName name="crews" localSheetId="2">#REF!</definedName>
    <definedName name="crews" localSheetId="1">#REF!</definedName>
    <definedName name="crews" localSheetId="0">#REF!</definedName>
    <definedName name="crews" localSheetId="6">#REF!</definedName>
    <definedName name="crews" localSheetId="4">#REF!</definedName>
    <definedName name="crews">#REF!</definedName>
    <definedName name="crusher" localSheetId="12">#REF!</definedName>
    <definedName name="crusher" localSheetId="11">#REF!</definedName>
    <definedName name="crusher" localSheetId="10">#REF!</definedName>
    <definedName name="crusher" localSheetId="9">#REF!</definedName>
    <definedName name="crusher" localSheetId="7">#REF!</definedName>
    <definedName name="crusher" localSheetId="3">#REF!</definedName>
    <definedName name="crusher" localSheetId="2">#REF!</definedName>
    <definedName name="crusher" localSheetId="1">#REF!</definedName>
    <definedName name="crusher" localSheetId="0">#REF!</definedName>
    <definedName name="crusher" localSheetId="6">#REF!</definedName>
    <definedName name="crusher" localSheetId="4">#REF!</definedName>
    <definedName name="crusher">#REF!</definedName>
    <definedName name="cubicfeet" localSheetId="12">#REF!</definedName>
    <definedName name="cubicfeet" localSheetId="11">#REF!</definedName>
    <definedName name="cubicfeet" localSheetId="10">#REF!</definedName>
    <definedName name="cubicfeet" localSheetId="9">#REF!</definedName>
    <definedName name="cubicfeet" localSheetId="7">#REF!</definedName>
    <definedName name="cubicfeet" localSheetId="3">#REF!</definedName>
    <definedName name="cubicfeet" localSheetId="2">#REF!</definedName>
    <definedName name="cubicfeet" localSheetId="1">#REF!</definedName>
    <definedName name="cubicfeet" localSheetId="0">#REF!</definedName>
    <definedName name="cubicfeet" localSheetId="6">#REF!</definedName>
    <definedName name="cubicfeet" localSheetId="4">#REF!</definedName>
    <definedName name="cubicfeet">#REF!</definedName>
    <definedName name="foot" localSheetId="12">#REF!</definedName>
    <definedName name="foot" localSheetId="11">#REF!</definedName>
    <definedName name="foot" localSheetId="10">#REF!</definedName>
    <definedName name="foot" localSheetId="9">#REF!</definedName>
    <definedName name="foot" localSheetId="7">#REF!</definedName>
    <definedName name="foot" localSheetId="3">#REF!</definedName>
    <definedName name="foot" localSheetId="2">#REF!</definedName>
    <definedName name="foot" localSheetId="1">#REF!</definedName>
    <definedName name="foot" localSheetId="0">#REF!</definedName>
    <definedName name="foot" localSheetId="6">#REF!</definedName>
    <definedName name="foot" localSheetId="4">#REF!</definedName>
    <definedName name="foot">#REF!</definedName>
    <definedName name="gr_to_lb" localSheetId="12">#REF!</definedName>
    <definedName name="gr_to_lb" localSheetId="11">#REF!</definedName>
    <definedName name="gr_to_lb" localSheetId="10">#REF!</definedName>
    <definedName name="gr_to_lb" localSheetId="9">#REF!</definedName>
    <definedName name="gr_to_lb" localSheetId="7">#REF!</definedName>
    <definedName name="gr_to_lb" localSheetId="3">#REF!</definedName>
    <definedName name="gr_to_lb" localSheetId="2">#REF!</definedName>
    <definedName name="gr_to_lb" localSheetId="1">#REF!</definedName>
    <definedName name="gr_to_lb" localSheetId="0">#REF!</definedName>
    <definedName name="gr_to_lb" localSheetId="6">#REF!</definedName>
    <definedName name="gr_to_lb" localSheetId="4">#REF!</definedName>
    <definedName name="gr_to_lb">#REF!</definedName>
    <definedName name="guillotine_breaker" localSheetId="12">#REF!</definedName>
    <definedName name="guillotine_breaker" localSheetId="11">#REF!</definedName>
    <definedName name="guillotine_breaker" localSheetId="10">#REF!</definedName>
    <definedName name="guillotine_breaker" localSheetId="9">#REF!</definedName>
    <definedName name="guillotine_breaker" localSheetId="7">#REF!</definedName>
    <definedName name="guillotine_breaker" localSheetId="3">#REF!</definedName>
    <definedName name="guillotine_breaker" localSheetId="2">#REF!</definedName>
    <definedName name="guillotine_breaker" localSheetId="1">#REF!</definedName>
    <definedName name="guillotine_breaker" localSheetId="0">#REF!</definedName>
    <definedName name="guillotine_breaker" localSheetId="6">#REF!</definedName>
    <definedName name="guillotine_breaker" localSheetId="4">#REF!</definedName>
    <definedName name="guillotine_breaker">#REF!</definedName>
    <definedName name="mile" localSheetId="12">#REF!</definedName>
    <definedName name="mile" localSheetId="11">#REF!</definedName>
    <definedName name="mile" localSheetId="10">#REF!</definedName>
    <definedName name="mile" localSheetId="9">#REF!</definedName>
    <definedName name="mile" localSheetId="7">#REF!</definedName>
    <definedName name="mile" localSheetId="3">#REF!</definedName>
    <definedName name="mile" localSheetId="2">#REF!</definedName>
    <definedName name="mile" localSheetId="1">#REF!</definedName>
    <definedName name="mile" localSheetId="0">#REF!</definedName>
    <definedName name="mile" localSheetId="6">#REF!</definedName>
    <definedName name="mile" localSheetId="4">#REF!</definedName>
    <definedName name="mile">#REF!</definedName>
    <definedName name="_xlnm.Print_Area" localSheetId="12">'230kV-DistReloFugDst-MIT'!$A$2:$N$44</definedName>
    <definedName name="_xlnm.Print_Area" localSheetId="11">'230kV-DistReloFugDstUNMT'!$A$2:$N$44</definedName>
    <definedName name="_xlnm.Print_Area" localSheetId="14">'DISTRB-RELO_Disturbance Calcs'!$B$2:$K$75</definedName>
    <definedName name="_xlnm.Print_Area" localSheetId="13">'DISTRB-RELO_Equpmt and Duration'!$B$3:$F$18</definedName>
    <definedName name="_xlnm.Print_Area" localSheetId="10">'DISTRB-RELO--MIT'!$A$1:$AW$59</definedName>
    <definedName name="_xlnm.Print_Area" localSheetId="9">'DISTRB-RELO--UNMT'!$A$1:$AW$59</definedName>
    <definedName name="_xlnm.Print_Area" localSheetId="8">'Equip Emis Wildlife Sub--MIT'!$A$1:$AH$92</definedName>
    <definedName name="_xlnm.Print_Area" localSheetId="7">'Equip Emis Wildlife Sub--UNMT'!$A$1:$AH$92</definedName>
    <definedName name="_xlnm.Print_Area" localSheetId="3">'GHG Summary--MIT'!$A$1:$D$5</definedName>
    <definedName name="_xlnm.Print_Area" localSheetId="2">'GHG Summary--UNMT'!$A$1:$D$5</definedName>
    <definedName name="_xlnm.Print_Area" localSheetId="1">'Summary--MIT'!$A$1:$G$9</definedName>
    <definedName name="_xlnm.Print_Area" localSheetId="0">'Summary--UNMT'!$A$1:$G$9</definedName>
    <definedName name="_xlnm.Print_Area" localSheetId="6">'UG Hybrid EE I-15 230 kV--MIT2'!$A$1:$AW$292</definedName>
    <definedName name="_xlnm.Print_Area" localSheetId="4">'UG Hybrid EE I-15 230 kV--UNM'!$A$1:$AW$292</definedName>
    <definedName name="_xlnm.Print_Titles" localSheetId="10">'DISTRB-RELO--MIT'!$A:$H,'DISTRB-RELO--MIT'!$1:$2</definedName>
    <definedName name="_xlnm.Print_Titles" localSheetId="9">'DISTRB-RELO--UNMT'!$A:$H,'DISTRB-RELO--UNMT'!$1:$2</definedName>
    <definedName name="_xlnm.Print_Titles" localSheetId="8">'Equip Emis Wildlife Sub--MIT'!$A:$H,'Equip Emis Wildlife Sub--MIT'!$1:$2</definedName>
    <definedName name="_xlnm.Print_Titles" localSheetId="7">'Equip Emis Wildlife Sub--UNMT'!$A:$H,'Equip Emis Wildlife Sub--UNMT'!$1:$2</definedName>
    <definedName name="_xlnm.Print_Titles" localSheetId="6">'UG Hybrid EE I-15 230 kV--MIT2'!$A:$H,'UG Hybrid EE I-15 230 kV--MIT2'!$1:$2</definedName>
    <definedName name="_xlnm.Print_Titles" localSheetId="4">'UG Hybrid EE I-15 230 kV--UNM'!$A:$H,'UG Hybrid EE I-15 230 kV--UNM'!$1:$2</definedName>
    <definedName name="ton" localSheetId="12">#REF!</definedName>
    <definedName name="ton" localSheetId="11">#REF!</definedName>
    <definedName name="ton" localSheetId="10">#REF!</definedName>
    <definedName name="ton" localSheetId="9">#REF!</definedName>
    <definedName name="ton" localSheetId="7">#REF!</definedName>
    <definedName name="ton" localSheetId="3">#REF!</definedName>
    <definedName name="ton" localSheetId="2">#REF!</definedName>
    <definedName name="ton" localSheetId="1">#REF!</definedName>
    <definedName name="ton" localSheetId="0">#REF!</definedName>
    <definedName name="ton" localSheetId="6">#REF!</definedName>
    <definedName name="ton" localSheetId="4">#REF!</definedName>
    <definedName name="ton">#REF!</definedName>
    <definedName name="work_days" localSheetId="12">#REF!</definedName>
    <definedName name="work_days" localSheetId="11">#REF!</definedName>
    <definedName name="work_days" localSheetId="10">#REF!</definedName>
    <definedName name="work_days" localSheetId="9">#REF!</definedName>
    <definedName name="work_days" localSheetId="7">#REF!</definedName>
    <definedName name="work_days" localSheetId="3">#REF!</definedName>
    <definedName name="work_days" localSheetId="2">#REF!</definedName>
    <definedName name="work_days" localSheetId="1">#REF!</definedName>
    <definedName name="work_days" localSheetId="0">#REF!</definedName>
    <definedName name="work_days" localSheetId="6">#REF!</definedName>
    <definedName name="work_days" localSheetId="4">#REF!</definedName>
    <definedName name="work_days">#REF!</definedName>
    <definedName name="working_day" localSheetId="12">#REF!</definedName>
    <definedName name="working_day" localSheetId="11">#REF!</definedName>
    <definedName name="working_day" localSheetId="10">#REF!</definedName>
    <definedName name="working_day" localSheetId="9">#REF!</definedName>
    <definedName name="working_day" localSheetId="7">#REF!</definedName>
    <definedName name="working_day" localSheetId="3">#REF!</definedName>
    <definedName name="working_day" localSheetId="2">#REF!</definedName>
    <definedName name="working_day" localSheetId="1">#REF!</definedName>
    <definedName name="working_day" localSheetId="0">#REF!</definedName>
    <definedName name="working_day" localSheetId="6">#REF!</definedName>
    <definedName name="working_day" localSheetId="4">#REF!</definedName>
    <definedName name="working_day">#REF!</definedName>
    <definedName name="wrn.Full._.Report." localSheetId="12" hidden="1">{#N/A,#N/A,FALSE,"PM10 Factors";#N/A,#N/A,FALSE,"No Mining";#N/A,#N/A,FALSE,"Basline-PM10";#N/A,#N/A,FALSE,"Proposed PM10";#N/A,#N/A,FALSE,"Basline- M&amp;S";#N/A,#N/A,FALSE,"Projected- M&amp;S";#N/A,#N/A,FALSE,"No Mining Summary";#N/A,#N/A,FALSE,"Existing Summary ";#N/A,#N/A,FALSE,"Proposed Summary";#N/A,#N/A,FALSE,"NEI"}</definedName>
    <definedName name="wrn.Full._.Report." localSheetId="11" hidden="1">{#N/A,#N/A,FALSE,"PM10 Factors";#N/A,#N/A,FALSE,"No Mining";#N/A,#N/A,FALSE,"Basline-PM10";#N/A,#N/A,FALSE,"Proposed PM10";#N/A,#N/A,FALSE,"Basline- M&amp;S";#N/A,#N/A,FALSE,"Projected- M&amp;S";#N/A,#N/A,FALSE,"No Mining Summary";#N/A,#N/A,FALSE,"Existing Summary ";#N/A,#N/A,FALSE,"Proposed Summary";#N/A,#N/A,FALSE,"NEI"}</definedName>
    <definedName name="wrn.Full._.Report." localSheetId="10" hidden="1">{#N/A,#N/A,FALSE,"PM10 Factors";#N/A,#N/A,FALSE,"No Mining";#N/A,#N/A,FALSE,"Basline-PM10";#N/A,#N/A,FALSE,"Proposed PM10";#N/A,#N/A,FALSE,"Basline- M&amp;S";#N/A,#N/A,FALSE,"Projected- M&amp;S";#N/A,#N/A,FALSE,"No Mining Summary";#N/A,#N/A,FALSE,"Existing Summary ";#N/A,#N/A,FALSE,"Proposed Summary";#N/A,#N/A,FALSE,"NEI"}</definedName>
    <definedName name="wrn.Full._.Report." localSheetId="9" hidden="1">{#N/A,#N/A,FALSE,"PM10 Factors";#N/A,#N/A,FALSE,"No Mining";#N/A,#N/A,FALSE,"Basline-PM10";#N/A,#N/A,FALSE,"Proposed PM10";#N/A,#N/A,FALSE,"Basline- M&amp;S";#N/A,#N/A,FALSE,"Projected- M&amp;S";#N/A,#N/A,FALSE,"No Mining Summary";#N/A,#N/A,FALSE,"Existing Summary ";#N/A,#N/A,FALSE,"Proposed Summary";#N/A,#N/A,FALSE,"NEI"}</definedName>
    <definedName name="wrn.Full._.Report." localSheetId="8" hidden="1">{#N/A,#N/A,FALSE,"PM10 Factors";#N/A,#N/A,FALSE,"No Mining";#N/A,#N/A,FALSE,"Basline-PM10";#N/A,#N/A,FALSE,"Proposed PM10";#N/A,#N/A,FALSE,"Basline- M&amp;S";#N/A,#N/A,FALSE,"Projected- M&amp;S";#N/A,#N/A,FALSE,"No Mining Summary";#N/A,#N/A,FALSE,"Existing Summary ";#N/A,#N/A,FALSE,"Proposed Summary";#N/A,#N/A,FALSE,"NEI"}</definedName>
    <definedName name="wrn.Full._.Report." localSheetId="7" hidden="1">{#N/A,#N/A,FALSE,"PM10 Factors";#N/A,#N/A,FALSE,"No Mining";#N/A,#N/A,FALSE,"Basline-PM10";#N/A,#N/A,FALSE,"Proposed PM10";#N/A,#N/A,FALSE,"Basline- M&amp;S";#N/A,#N/A,FALSE,"Projected- M&amp;S";#N/A,#N/A,FALSE,"No Mining Summary";#N/A,#N/A,FALSE,"Existing Summary ";#N/A,#N/A,FALSE,"Proposed Summary";#N/A,#N/A,FALSE,"NEI"}</definedName>
    <definedName name="wrn.Full._.Report." localSheetId="1" hidden="1">{#N/A,#N/A,FALSE,"PM10 Factors";#N/A,#N/A,FALSE,"No Mining";#N/A,#N/A,FALSE,"Basline-PM10";#N/A,#N/A,FALSE,"Proposed PM10";#N/A,#N/A,FALSE,"Basline- M&amp;S";#N/A,#N/A,FALSE,"Projected- M&amp;S";#N/A,#N/A,FALSE,"No Mining Summary";#N/A,#N/A,FALSE,"Existing Summary ";#N/A,#N/A,FALSE,"Proposed Summary";#N/A,#N/A,FALSE,"NEI"}</definedName>
    <definedName name="wrn.Full._.Report." localSheetId="0" hidden="1">{#N/A,#N/A,FALSE,"PM10 Factors";#N/A,#N/A,FALSE,"No Mining";#N/A,#N/A,FALSE,"Basline-PM10";#N/A,#N/A,FALSE,"Proposed PM10";#N/A,#N/A,FALSE,"Basline- M&amp;S";#N/A,#N/A,FALSE,"Projected- M&amp;S";#N/A,#N/A,FALSE,"No Mining Summary";#N/A,#N/A,FALSE,"Existing Summary ";#N/A,#N/A,FALSE,"Proposed Summary";#N/A,#N/A,FALSE,"NEI"}</definedName>
    <definedName name="wrn.Full._.Report." localSheetId="6" hidden="1">{#N/A,#N/A,FALSE,"PM10 Factors";#N/A,#N/A,FALSE,"No Mining";#N/A,#N/A,FALSE,"Basline-PM10";#N/A,#N/A,FALSE,"Proposed PM10";#N/A,#N/A,FALSE,"Basline- M&amp;S";#N/A,#N/A,FALSE,"Projected- M&amp;S";#N/A,#N/A,FALSE,"No Mining Summary";#N/A,#N/A,FALSE,"Existing Summary ";#N/A,#N/A,FALSE,"Proposed Summary";#N/A,#N/A,FALSE,"NEI"}</definedName>
    <definedName name="wrn.Full._.Report." localSheetId="4" hidden="1">{#N/A,#N/A,FALSE,"PM10 Factors";#N/A,#N/A,FALSE,"No Mining";#N/A,#N/A,FALSE,"Basline-PM10";#N/A,#N/A,FALSE,"Proposed PM10";#N/A,#N/A,FALSE,"Basline- M&amp;S";#N/A,#N/A,FALSE,"Projected- M&amp;S";#N/A,#N/A,FALSE,"No Mining Summary";#N/A,#N/A,FALSE,"Existing Summary ";#N/A,#N/A,FALSE,"Proposed Summary";#N/A,#N/A,FALSE,"NEI"}</definedName>
    <definedName name="wrn.Full._.Report." hidden="1">{#N/A,#N/A,FALSE,"PM10 Factors";#N/A,#N/A,FALSE,"No Mining";#N/A,#N/A,FALSE,"Basline-PM10";#N/A,#N/A,FALSE,"Proposed PM10";#N/A,#N/A,FALSE,"Basline- M&amp;S";#N/A,#N/A,FALSE,"Projected- M&amp;S";#N/A,#N/A,FALSE,"No Mining Summary";#N/A,#N/A,FALSE,"Existing Summary ";#N/A,#N/A,FALSE,"Proposed Summary";#N/A,#N/A,FALSE,"NEI"}</definedName>
  </definedNames>
  <calcPr calcId="152511"/>
</workbook>
</file>

<file path=xl/calcChain.xml><?xml version="1.0" encoding="utf-8"?>
<calcChain xmlns="http://schemas.openxmlformats.org/spreadsheetml/2006/main">
  <c r="AU257" i="50" l="1"/>
  <c r="AW257" i="50" s="1"/>
  <c r="AR257" i="50"/>
  <c r="AS257" i="50" s="1"/>
  <c r="AQ257" i="50"/>
  <c r="AO257" i="50"/>
  <c r="AP257" i="50" s="1"/>
  <c r="AN257" i="50"/>
  <c r="AM257" i="50"/>
  <c r="AL257" i="50"/>
  <c r="AU256" i="50"/>
  <c r="AW256" i="50" s="1"/>
  <c r="AR256" i="50"/>
  <c r="AS256" i="50" s="1"/>
  <c r="AQ256" i="50"/>
  <c r="AO256" i="50"/>
  <c r="AP256" i="50" s="1"/>
  <c r="AN256" i="50"/>
  <c r="AM256" i="50"/>
  <c r="AL256" i="50"/>
  <c r="AU255" i="50"/>
  <c r="AR255" i="50"/>
  <c r="AS255" i="50" s="1"/>
  <c r="AO255" i="50"/>
  <c r="AP255" i="50" s="1"/>
  <c r="AQ255" i="50" s="1"/>
  <c r="AM255" i="50"/>
  <c r="AN255" i="50" s="1"/>
  <c r="AL255" i="50"/>
  <c r="AU254" i="50"/>
  <c r="AW254" i="50" s="1"/>
  <c r="AR254" i="50"/>
  <c r="AS254" i="50" s="1"/>
  <c r="AQ254" i="50"/>
  <c r="AP254" i="50"/>
  <c r="AO254" i="50"/>
  <c r="AN254" i="50"/>
  <c r="AM254" i="50"/>
  <c r="AL254" i="50"/>
  <c r="AU253" i="50"/>
  <c r="AW253" i="50" s="1"/>
  <c r="AR253" i="50"/>
  <c r="AS253" i="50" s="1"/>
  <c r="AQ253" i="50"/>
  <c r="AP253" i="50"/>
  <c r="AO253" i="50"/>
  <c r="AN253" i="50"/>
  <c r="AM253" i="50"/>
  <c r="AL253" i="50"/>
  <c r="AU252" i="50"/>
  <c r="AW252" i="50" s="1"/>
  <c r="AR252" i="50"/>
  <c r="AS252" i="50" s="1"/>
  <c r="AQ252" i="50"/>
  <c r="AP252" i="50"/>
  <c r="AO252" i="50"/>
  <c r="AN252" i="50"/>
  <c r="AM252" i="50"/>
  <c r="AL252" i="50"/>
  <c r="AU251" i="50"/>
  <c r="AW251" i="50" s="1"/>
  <c r="AR251" i="50"/>
  <c r="AS251" i="50" s="1"/>
  <c r="AQ251" i="50"/>
  <c r="AP251" i="50"/>
  <c r="AO251" i="50"/>
  <c r="AN251" i="50"/>
  <c r="AM251" i="50"/>
  <c r="AL251" i="50"/>
  <c r="AU250" i="50"/>
  <c r="AR250" i="50"/>
  <c r="AS250" i="50" s="1"/>
  <c r="AQ250" i="50"/>
  <c r="AP250" i="50"/>
  <c r="AO250" i="50"/>
  <c r="AM250" i="50"/>
  <c r="AN250" i="50" s="1"/>
  <c r="AL250" i="50"/>
  <c r="AU249" i="50"/>
  <c r="AR249" i="50"/>
  <c r="AS249" i="50" s="1"/>
  <c r="AQ249" i="50"/>
  <c r="AP249" i="50"/>
  <c r="AO249" i="50"/>
  <c r="AM249" i="50"/>
  <c r="AN249" i="50" s="1"/>
  <c r="AL249" i="50"/>
  <c r="AU257" i="47"/>
  <c r="AW257" i="47" s="1"/>
  <c r="AR257" i="47"/>
  <c r="AS257" i="47" s="1"/>
  <c r="AQ257" i="47"/>
  <c r="AO257" i="47"/>
  <c r="AP257" i="47" s="1"/>
  <c r="AN257" i="47"/>
  <c r="AM257" i="47"/>
  <c r="AL257" i="47"/>
  <c r="AU256" i="47"/>
  <c r="AW256" i="47" s="1"/>
  <c r="AR256" i="47"/>
  <c r="AS256" i="47" s="1"/>
  <c r="AQ256" i="47"/>
  <c r="AO256" i="47"/>
  <c r="AP256" i="47" s="1"/>
  <c r="AN256" i="47"/>
  <c r="AM256" i="47"/>
  <c r="AL256" i="47"/>
  <c r="AU255" i="47"/>
  <c r="AR255" i="47"/>
  <c r="AS255" i="47" s="1"/>
  <c r="AO255" i="47"/>
  <c r="AP255" i="47" s="1"/>
  <c r="AQ255" i="47" s="1"/>
  <c r="AM255" i="47"/>
  <c r="AN255" i="47" s="1"/>
  <c r="AL255" i="47"/>
  <c r="AU254" i="47"/>
  <c r="AW254" i="47" s="1"/>
  <c r="AR254" i="47"/>
  <c r="AS254" i="47" s="1"/>
  <c r="AQ254" i="47"/>
  <c r="AO254" i="47"/>
  <c r="AP254" i="47" s="1"/>
  <c r="AN254" i="47"/>
  <c r="AM254" i="47"/>
  <c r="AL254" i="47"/>
  <c r="AU253" i="47"/>
  <c r="AW253" i="47" s="1"/>
  <c r="AR253" i="47"/>
  <c r="AS253" i="47" s="1"/>
  <c r="AQ253" i="47"/>
  <c r="AO253" i="47"/>
  <c r="AP253" i="47" s="1"/>
  <c r="AN253" i="47"/>
  <c r="AM253" i="47"/>
  <c r="AL253" i="47"/>
  <c r="AU252" i="47"/>
  <c r="AW252" i="47" s="1"/>
  <c r="AR252" i="47"/>
  <c r="AS252" i="47" s="1"/>
  <c r="AQ252" i="47"/>
  <c r="AO252" i="47"/>
  <c r="AP252" i="47" s="1"/>
  <c r="AN252" i="47"/>
  <c r="AM252" i="47"/>
  <c r="AL252" i="47"/>
  <c r="AU251" i="47"/>
  <c r="AW251" i="47" s="1"/>
  <c r="AR251" i="47"/>
  <c r="AS251" i="47" s="1"/>
  <c r="AQ251" i="47"/>
  <c r="AO251" i="47"/>
  <c r="AP251" i="47" s="1"/>
  <c r="AN251" i="47"/>
  <c r="AM251" i="47"/>
  <c r="AL251" i="47"/>
  <c r="AU250" i="47"/>
  <c r="AR250" i="47"/>
  <c r="AS250" i="47" s="1"/>
  <c r="AO250" i="47"/>
  <c r="AP250" i="47" s="1"/>
  <c r="AQ250" i="47" s="1"/>
  <c r="AM250" i="47"/>
  <c r="AN250" i="47" s="1"/>
  <c r="AL250" i="47"/>
  <c r="AU249" i="47"/>
  <c r="AR249" i="47"/>
  <c r="AS249" i="47" s="1"/>
  <c r="AO249" i="47"/>
  <c r="AP249" i="47" s="1"/>
  <c r="AQ249" i="47" s="1"/>
  <c r="AM249" i="47"/>
  <c r="AN249" i="47" s="1"/>
  <c r="AL249" i="47"/>
  <c r="AF257" i="47"/>
  <c r="AE257" i="47"/>
  <c r="AA257" i="47"/>
  <c r="AB257" i="47" s="1"/>
  <c r="X257" i="47"/>
  <c r="Y257" i="47" s="1"/>
  <c r="Z257" i="47" s="1"/>
  <c r="R257" i="47"/>
  <c r="S257" i="47" s="1"/>
  <c r="O257" i="47"/>
  <c r="P257" i="47" s="1"/>
  <c r="Q257" i="47" s="1"/>
  <c r="L257" i="47"/>
  <c r="M257" i="47" s="1"/>
  <c r="I257" i="47"/>
  <c r="J257" i="47" s="1"/>
  <c r="K257" i="47" s="1"/>
  <c r="AF256" i="47"/>
  <c r="AE256" i="47"/>
  <c r="AA256" i="47"/>
  <c r="AB256" i="47" s="1"/>
  <c r="X256" i="47"/>
  <c r="Y256" i="47" s="1"/>
  <c r="Z256" i="47" s="1"/>
  <c r="R256" i="47"/>
  <c r="S256" i="47" s="1"/>
  <c r="O256" i="47"/>
  <c r="P256" i="47" s="1"/>
  <c r="Q256" i="47" s="1"/>
  <c r="L256" i="47"/>
  <c r="M256" i="47" s="1"/>
  <c r="N256" i="47" s="1"/>
  <c r="I256" i="47"/>
  <c r="J256" i="47" s="1"/>
  <c r="K256" i="47" s="1"/>
  <c r="AF255" i="47"/>
  <c r="AE255" i="47"/>
  <c r="AF254" i="47"/>
  <c r="AE254" i="47"/>
  <c r="AA254" i="47"/>
  <c r="AB254" i="47" s="1"/>
  <c r="X254" i="47"/>
  <c r="Y254" i="47" s="1"/>
  <c r="Z254" i="47" s="1"/>
  <c r="R254" i="47"/>
  <c r="S254" i="47" s="1"/>
  <c r="O254" i="47"/>
  <c r="P254" i="47" s="1"/>
  <c r="Q254" i="47" s="1"/>
  <c r="L254" i="47"/>
  <c r="M254" i="47" s="1"/>
  <c r="N254" i="47" s="1"/>
  <c r="I254" i="47"/>
  <c r="J254" i="47" s="1"/>
  <c r="K254" i="47" s="1"/>
  <c r="AF253" i="47"/>
  <c r="AE253" i="47"/>
  <c r="AF252" i="47"/>
  <c r="AE252" i="47"/>
  <c r="AA252" i="47"/>
  <c r="AB252" i="47" s="1"/>
  <c r="X252" i="47"/>
  <c r="Y252" i="47" s="1"/>
  <c r="Z252" i="47" s="1"/>
  <c r="R252" i="47"/>
  <c r="S252" i="47" s="1"/>
  <c r="O252" i="47"/>
  <c r="P252" i="47" s="1"/>
  <c r="Q252" i="47" s="1"/>
  <c r="L252" i="47"/>
  <c r="M252" i="47" s="1"/>
  <c r="N252" i="47" s="1"/>
  <c r="I252" i="47"/>
  <c r="J252" i="47" s="1"/>
  <c r="K252" i="47" s="1"/>
  <c r="AF251" i="47"/>
  <c r="AE251" i="47"/>
  <c r="AA251" i="47"/>
  <c r="AB251" i="47" s="1"/>
  <c r="X251" i="47"/>
  <c r="Y251" i="47" s="1"/>
  <c r="Z251" i="47" s="1"/>
  <c r="R251" i="47"/>
  <c r="S251" i="47" s="1"/>
  <c r="O251" i="47"/>
  <c r="P251" i="47" s="1"/>
  <c r="Q251" i="47" s="1"/>
  <c r="L251" i="47"/>
  <c r="M251" i="47" s="1"/>
  <c r="N251" i="47" s="1"/>
  <c r="I251" i="47"/>
  <c r="J251" i="47" s="1"/>
  <c r="K251" i="47" s="1"/>
  <c r="AF250" i="47"/>
  <c r="AE250" i="47"/>
  <c r="AF249" i="47"/>
  <c r="AE249" i="47"/>
  <c r="AU258" i="47"/>
  <c r="AO258" i="47"/>
  <c r="AF258" i="47"/>
  <c r="AE258" i="47"/>
  <c r="AV249" i="50" l="1"/>
  <c r="AW249" i="50" s="1"/>
  <c r="AV250" i="50"/>
  <c r="AW250" i="50" s="1"/>
  <c r="AV251" i="50"/>
  <c r="AV253" i="50"/>
  <c r="AT249" i="50"/>
  <c r="AT250" i="50"/>
  <c r="AT251" i="50"/>
  <c r="AT252" i="50"/>
  <c r="AT253" i="50"/>
  <c r="AT254" i="50"/>
  <c r="AT255" i="50"/>
  <c r="AT256" i="50"/>
  <c r="AT257" i="50"/>
  <c r="AV252" i="50"/>
  <c r="AV254" i="50"/>
  <c r="AV255" i="50"/>
  <c r="AW255" i="50" s="1"/>
  <c r="AV256" i="50"/>
  <c r="AV257" i="50"/>
  <c r="AV249" i="47"/>
  <c r="AW249" i="47" s="1"/>
  <c r="AV251" i="47"/>
  <c r="AV253" i="47"/>
  <c r="AV254" i="47"/>
  <c r="AV256" i="47"/>
  <c r="AT249" i="47"/>
  <c r="AT250" i="47"/>
  <c r="AT251" i="47"/>
  <c r="AT252" i="47"/>
  <c r="AT253" i="47"/>
  <c r="AT254" i="47"/>
  <c r="AT255" i="47"/>
  <c r="AT256" i="47"/>
  <c r="AT257" i="47"/>
  <c r="AV250" i="47"/>
  <c r="AW250" i="47" s="1"/>
  <c r="AV252" i="47"/>
  <c r="AV255" i="47"/>
  <c r="AW255" i="47" s="1"/>
  <c r="AV257" i="47"/>
  <c r="T251" i="47"/>
  <c r="V251" i="47"/>
  <c r="W251" i="47" s="1"/>
  <c r="AC256" i="47"/>
  <c r="AG256" i="47"/>
  <c r="AH256" i="47" s="1"/>
  <c r="T252" i="47"/>
  <c r="V252" i="47"/>
  <c r="W252" i="47" s="1"/>
  <c r="AC254" i="47"/>
  <c r="AG254" i="47"/>
  <c r="AH254" i="47" s="1"/>
  <c r="T257" i="47"/>
  <c r="V257" i="47"/>
  <c r="W257" i="47" s="1"/>
  <c r="AC252" i="47"/>
  <c r="AG252" i="47"/>
  <c r="AH252" i="47" s="1"/>
  <c r="T254" i="47"/>
  <c r="V254" i="47"/>
  <c r="W254" i="47" s="1"/>
  <c r="N257" i="47"/>
  <c r="AC257" i="47"/>
  <c r="AG257" i="47"/>
  <c r="AH257" i="47" s="1"/>
  <c r="AC251" i="47"/>
  <c r="AG251" i="47"/>
  <c r="AH251" i="47" s="1"/>
  <c r="T256" i="47"/>
  <c r="V256" i="47"/>
  <c r="W256" i="47" s="1"/>
  <c r="AA257" i="50"/>
  <c r="AB257" i="50" s="1"/>
  <c r="X257" i="50"/>
  <c r="Y257" i="50" s="1"/>
  <c r="Z257" i="50" s="1"/>
  <c r="R257" i="50"/>
  <c r="O257" i="50"/>
  <c r="P257" i="50" s="1"/>
  <c r="Q257" i="50" s="1"/>
  <c r="L257" i="50"/>
  <c r="M257" i="50" s="1"/>
  <c r="N257" i="50" s="1"/>
  <c r="I257" i="50"/>
  <c r="J257" i="50" s="1"/>
  <c r="K257" i="50" s="1"/>
  <c r="AA256" i="50"/>
  <c r="AB256" i="50" s="1"/>
  <c r="X256" i="50"/>
  <c r="Y256" i="50" s="1"/>
  <c r="Z256" i="50" s="1"/>
  <c r="R256" i="50"/>
  <c r="S256" i="50" s="1"/>
  <c r="T256" i="50" s="1"/>
  <c r="O256" i="50"/>
  <c r="P256" i="50" s="1"/>
  <c r="Q256" i="50" s="1"/>
  <c r="L256" i="50"/>
  <c r="M256" i="50" s="1"/>
  <c r="N256" i="50" s="1"/>
  <c r="I256" i="50"/>
  <c r="J256" i="50" s="1"/>
  <c r="K256" i="50" s="1"/>
  <c r="AA252" i="50"/>
  <c r="X252" i="50"/>
  <c r="R252" i="50"/>
  <c r="O252" i="50"/>
  <c r="L252" i="50"/>
  <c r="I252" i="50"/>
  <c r="AA251" i="50"/>
  <c r="AB251" i="50" s="1"/>
  <c r="X251" i="50"/>
  <c r="Y251" i="50" s="1"/>
  <c r="Z251" i="50" s="1"/>
  <c r="R251" i="50"/>
  <c r="S251" i="50" s="1"/>
  <c r="O251" i="50"/>
  <c r="P251" i="50" s="1"/>
  <c r="L251" i="50"/>
  <c r="M251" i="50" s="1"/>
  <c r="N251" i="50" s="1"/>
  <c r="I251" i="50"/>
  <c r="J251" i="50" s="1"/>
  <c r="AU258" i="50"/>
  <c r="AO258" i="50"/>
  <c r="AE257" i="50"/>
  <c r="AF257" i="50" s="1"/>
  <c r="S257" i="50"/>
  <c r="T257" i="50" s="1"/>
  <c r="AE256" i="50"/>
  <c r="AF256" i="50" s="1"/>
  <c r="AE255" i="50"/>
  <c r="AF255" i="50" s="1"/>
  <c r="AE254" i="50"/>
  <c r="AF254" i="50" s="1"/>
  <c r="AE253" i="50"/>
  <c r="AF253" i="50" s="1"/>
  <c r="AE252" i="50"/>
  <c r="AF252" i="50" s="1"/>
  <c r="AB252" i="50"/>
  <c r="Y252" i="50"/>
  <c r="Z252" i="50" s="1"/>
  <c r="S252" i="50"/>
  <c r="P252" i="50"/>
  <c r="Q252" i="50" s="1"/>
  <c r="M252" i="50"/>
  <c r="N252" i="50" s="1"/>
  <c r="J252" i="50"/>
  <c r="K252" i="50" s="1"/>
  <c r="AE251" i="50"/>
  <c r="AE250" i="50"/>
  <c r="AF250" i="50" s="1"/>
  <c r="AE249" i="50"/>
  <c r="AF249" i="50" s="1"/>
  <c r="I15" i="49"/>
  <c r="J15" i="49" s="1"/>
  <c r="H15" i="49"/>
  <c r="G15" i="49"/>
  <c r="H15" i="46"/>
  <c r="I15" i="46" s="1"/>
  <c r="J15" i="46" s="1"/>
  <c r="G15" i="46"/>
  <c r="AF261" i="47"/>
  <c r="AE261" i="47"/>
  <c r="AO248" i="47"/>
  <c r="AQ248" i="47" s="1"/>
  <c r="AL248" i="47"/>
  <c r="AM248" i="47" s="1"/>
  <c r="AP247" i="47"/>
  <c r="AO247" i="47"/>
  <c r="AQ247" i="47" s="1"/>
  <c r="AL247" i="47"/>
  <c r="AN247" i="47" s="1"/>
  <c r="AM247" i="47" l="1"/>
  <c r="K251" i="50"/>
  <c r="Q251" i="50"/>
  <c r="AF251" i="50"/>
  <c r="V257" i="50"/>
  <c r="W257" i="50" s="1"/>
  <c r="AC256" i="50"/>
  <c r="AG256" i="50"/>
  <c r="AH256" i="50" s="1"/>
  <c r="AG251" i="50"/>
  <c r="AC251" i="50"/>
  <c r="V256" i="50"/>
  <c r="W256" i="50" s="1"/>
  <c r="AG252" i="50"/>
  <c r="AH252" i="50" s="1"/>
  <c r="AC252" i="50"/>
  <c r="V252" i="50"/>
  <c r="W252" i="50" s="1"/>
  <c r="T252" i="50"/>
  <c r="V251" i="50"/>
  <c r="T251" i="50"/>
  <c r="AC257" i="50"/>
  <c r="AG257" i="50"/>
  <c r="AH257" i="50" s="1"/>
  <c r="AP248" i="47"/>
  <c r="AN248" i="47"/>
  <c r="W251" i="50" l="1"/>
  <c r="AH251" i="50"/>
  <c r="F7" i="52" l="1"/>
  <c r="E7" i="52"/>
  <c r="G7" i="52"/>
  <c r="D7" i="52"/>
  <c r="C7" i="52"/>
  <c r="B7" i="52"/>
  <c r="F7" i="51" l="1"/>
  <c r="E7" i="51"/>
  <c r="G7" i="51"/>
  <c r="D7" i="51"/>
  <c r="C7" i="51"/>
  <c r="B7" i="51"/>
  <c r="N10" i="52" l="1"/>
  <c r="R10" i="52" s="1"/>
  <c r="AM43" i="52" s="1"/>
  <c r="N10" i="51"/>
  <c r="R10" i="51" s="1"/>
  <c r="M10" i="52"/>
  <c r="Q10" i="52" s="1"/>
  <c r="AL43" i="52" s="1"/>
  <c r="M10" i="51"/>
  <c r="Q10" i="51" s="1"/>
  <c r="AL51" i="51" l="1"/>
  <c r="AL43" i="51"/>
  <c r="AM51" i="51"/>
  <c r="AM43" i="51"/>
  <c r="AL51" i="52"/>
  <c r="AM51" i="52"/>
  <c r="K69" i="55" l="1"/>
  <c r="K67" i="55"/>
  <c r="I66" i="55"/>
  <c r="J66" i="55" s="1"/>
  <c r="K64" i="55"/>
  <c r="I63" i="55"/>
  <c r="J63" i="55" s="1"/>
  <c r="F61" i="55"/>
  <c r="K61" i="55" s="1"/>
  <c r="H60" i="55"/>
  <c r="I60" i="55" s="1"/>
  <c r="J60" i="55" s="1"/>
  <c r="F60" i="55"/>
  <c r="B14" i="53" l="1"/>
  <c r="M9" i="49" l="1"/>
  <c r="L37" i="60" l="1"/>
  <c r="I15" i="60"/>
  <c r="I12" i="60"/>
  <c r="I10" i="60"/>
  <c r="E15" i="60"/>
  <c r="E12" i="60"/>
  <c r="E10" i="60"/>
  <c r="L9" i="49"/>
  <c r="N9" i="46" l="1"/>
  <c r="AW63" i="58"/>
  <c r="AU63" i="58"/>
  <c r="AX62" i="58"/>
  <c r="AW62" i="58"/>
  <c r="AV62" i="58"/>
  <c r="AU62" i="58"/>
  <c r="AX61" i="58"/>
  <c r="AW61" i="58"/>
  <c r="AV61" i="58"/>
  <c r="AU61" i="58"/>
  <c r="AN63" i="58"/>
  <c r="AM63" i="58"/>
  <c r="AN62" i="58"/>
  <c r="AM62" i="58"/>
  <c r="AN61" i="58"/>
  <c r="AM61" i="58"/>
  <c r="AW63" i="57"/>
  <c r="AU63" i="57"/>
  <c r="AW62" i="57"/>
  <c r="AU62" i="57"/>
  <c r="AX61" i="57"/>
  <c r="AW61" i="57"/>
  <c r="AV61" i="57"/>
  <c r="AU61" i="57"/>
  <c r="AN63" i="57"/>
  <c r="AM63" i="57"/>
  <c r="AN62" i="57"/>
  <c r="AM62" i="57"/>
  <c r="AN61" i="57"/>
  <c r="AM61" i="57"/>
  <c r="AW87" i="16"/>
  <c r="AU87" i="16"/>
  <c r="AW86" i="16"/>
  <c r="AV86" i="16"/>
  <c r="AU86" i="16"/>
  <c r="AW85" i="16"/>
  <c r="AV85" i="16"/>
  <c r="AU85" i="16"/>
  <c r="AN87" i="16"/>
  <c r="AM87" i="16"/>
  <c r="AN86" i="16"/>
  <c r="AM86" i="16"/>
  <c r="AN85" i="16"/>
  <c r="AM85" i="16"/>
  <c r="AW87" i="43"/>
  <c r="AU87" i="43"/>
  <c r="AW86" i="43"/>
  <c r="AU86" i="43"/>
  <c r="AW85" i="43"/>
  <c r="AV85" i="43"/>
  <c r="AU85" i="43"/>
  <c r="AN87" i="43"/>
  <c r="AM87" i="43"/>
  <c r="AN86" i="43"/>
  <c r="AM86" i="43"/>
  <c r="AN85" i="43"/>
  <c r="AM85" i="43"/>
  <c r="AW296" i="50"/>
  <c r="AU296" i="50"/>
  <c r="AX295" i="50"/>
  <c r="AW295" i="50"/>
  <c r="AV295" i="50"/>
  <c r="AU295" i="50"/>
  <c r="AX294" i="50"/>
  <c r="AW294" i="50"/>
  <c r="AV294" i="50"/>
  <c r="AU294" i="50"/>
  <c r="AN296" i="50"/>
  <c r="AM296" i="50"/>
  <c r="AN295" i="50"/>
  <c r="AM295" i="50"/>
  <c r="AN294" i="50"/>
  <c r="AM294" i="50"/>
  <c r="AW313" i="47"/>
  <c r="AU313" i="47"/>
  <c r="AW312" i="47"/>
  <c r="AU312" i="47"/>
  <c r="AX311" i="47"/>
  <c r="AW311" i="47"/>
  <c r="AV311" i="47"/>
  <c r="AU311" i="47"/>
  <c r="AN313" i="47"/>
  <c r="AM313" i="47"/>
  <c r="AN312" i="47"/>
  <c r="AM312" i="47"/>
  <c r="AN311" i="47"/>
  <c r="AM311" i="47"/>
  <c r="N38" i="60"/>
  <c r="AX62" i="57" s="1"/>
  <c r="N37" i="60"/>
  <c r="AX85" i="16" s="1"/>
  <c r="M38" i="60"/>
  <c r="M37" i="60"/>
  <c r="L38" i="60"/>
  <c r="AV62" i="57" s="1"/>
  <c r="K38" i="60"/>
  <c r="K37" i="60"/>
  <c r="D38" i="60"/>
  <c r="D37" i="60"/>
  <c r="C38" i="60"/>
  <c r="C37" i="60"/>
  <c r="M39" i="60"/>
  <c r="L39" i="60"/>
  <c r="AV313" i="47" s="1"/>
  <c r="C39" i="60"/>
  <c r="N39" i="60"/>
  <c r="AX63" i="58" s="1"/>
  <c r="K39" i="60"/>
  <c r="D39" i="60"/>
  <c r="AX313" i="47" l="1"/>
  <c r="AX87" i="43"/>
  <c r="AX87" i="16"/>
  <c r="AX63" i="57"/>
  <c r="AX312" i="47"/>
  <c r="AX296" i="50"/>
  <c r="AX86" i="43"/>
  <c r="AX86" i="16"/>
  <c r="AX85" i="43"/>
  <c r="AV87" i="16"/>
  <c r="AV63" i="58"/>
  <c r="AV312" i="47"/>
  <c r="AV86" i="43"/>
  <c r="AV87" i="43"/>
  <c r="AV63" i="57"/>
  <c r="AV296" i="50"/>
  <c r="H4" i="46"/>
  <c r="AR7" i="43" l="1"/>
  <c r="AS7" i="43" s="1"/>
  <c r="G13" i="60"/>
  <c r="G11" i="60"/>
  <c r="G10" i="60" s="1"/>
  <c r="C13" i="60"/>
  <c r="C11" i="60"/>
  <c r="C10" i="60" s="1"/>
  <c r="C15" i="60"/>
  <c r="G15" i="60"/>
  <c r="G12" i="60"/>
  <c r="C12" i="60"/>
  <c r="G7" i="60"/>
  <c r="G5" i="60"/>
  <c r="C7" i="60"/>
  <c r="C5" i="60"/>
  <c r="G8" i="60"/>
  <c r="G6" i="60"/>
  <c r="C8" i="60"/>
  <c r="C6" i="60"/>
  <c r="C16" i="60"/>
  <c r="M9" i="46" l="1"/>
  <c r="L10" i="49" l="1"/>
  <c r="L5" i="49" l="1"/>
  <c r="L10" i="46" l="1"/>
  <c r="N9" i="49" l="1"/>
  <c r="H4" i="49" s="1"/>
  <c r="I4" i="49" s="1"/>
  <c r="I4" i="46"/>
  <c r="L9" i="46"/>
  <c r="F48" i="55"/>
  <c r="F49" i="55"/>
  <c r="F6" i="55"/>
  <c r="I6" i="55" s="1"/>
  <c r="J6" i="55" s="1"/>
  <c r="L6" i="49" l="1"/>
  <c r="K52" i="55" l="1"/>
  <c r="I51" i="55"/>
  <c r="J51" i="55" s="1"/>
  <c r="K49" i="55"/>
  <c r="H48" i="55"/>
  <c r="I48" i="55" l="1"/>
  <c r="J48" i="55" s="1"/>
  <c r="G13" i="49"/>
  <c r="B13" i="54" l="1"/>
  <c r="J61" i="59" l="1"/>
  <c r="J144" i="50" l="1"/>
  <c r="I74" i="47"/>
  <c r="AN66" i="58" l="1"/>
  <c r="AN66" i="57"/>
  <c r="AN90" i="16"/>
  <c r="AN90" i="43"/>
  <c r="AN299" i="50"/>
  <c r="AN316" i="47"/>
  <c r="G16" i="60"/>
  <c r="AL7" i="43" l="1"/>
  <c r="G29" i="49" l="1"/>
  <c r="G23" i="49"/>
  <c r="H5" i="49"/>
  <c r="H6" i="49" s="1"/>
  <c r="H7" i="49" s="1"/>
  <c r="H8" i="49" s="1"/>
  <c r="H9" i="49" s="1"/>
  <c r="H10" i="49" s="1"/>
  <c r="H11" i="49" s="1"/>
  <c r="H12" i="49" s="1"/>
  <c r="H13" i="49" s="1"/>
  <c r="G29" i="46"/>
  <c r="G23" i="46"/>
  <c r="H5" i="46"/>
  <c r="H6" i="46" l="1"/>
  <c r="I5" i="46"/>
  <c r="H14" i="49"/>
  <c r="I13" i="49"/>
  <c r="L6" i="46"/>
  <c r="H7" i="46" l="1"/>
  <c r="I6" i="46"/>
  <c r="H8" i="46" l="1"/>
  <c r="I7" i="46"/>
  <c r="G13" i="46"/>
  <c r="H9" i="46" l="1"/>
  <c r="I8" i="46"/>
  <c r="AU25" i="58"/>
  <c r="AU24" i="58"/>
  <c r="AU23" i="58"/>
  <c r="AU22" i="58"/>
  <c r="AU21" i="58"/>
  <c r="AU20" i="58"/>
  <c r="AU19" i="58"/>
  <c r="AU18" i="58"/>
  <c r="AU13" i="58"/>
  <c r="AU12" i="58"/>
  <c r="AU11" i="58"/>
  <c r="AU10" i="58"/>
  <c r="AU8" i="58"/>
  <c r="AU6" i="58"/>
  <c r="AR25" i="58"/>
  <c r="AR24" i="58"/>
  <c r="AR23" i="58"/>
  <c r="AR22" i="58"/>
  <c r="AR21" i="58"/>
  <c r="AR20" i="58"/>
  <c r="AR19" i="58"/>
  <c r="AR18" i="58"/>
  <c r="AR13" i="58"/>
  <c r="AR11" i="58"/>
  <c r="AR12" i="58"/>
  <c r="AR10" i="58"/>
  <c r="AR8" i="58"/>
  <c r="AR6" i="58"/>
  <c r="AR7" i="16"/>
  <c r="AO7" i="16"/>
  <c r="AR61" i="43"/>
  <c r="AR60" i="43"/>
  <c r="AR66" i="43"/>
  <c r="AS66" i="43" s="1"/>
  <c r="AR55" i="43"/>
  <c r="AR54" i="43"/>
  <c r="AR53" i="43"/>
  <c r="AR46" i="43"/>
  <c r="AR45" i="43"/>
  <c r="AR44" i="43"/>
  <c r="AR37" i="43"/>
  <c r="AR36" i="43"/>
  <c r="AR35" i="43"/>
  <c r="AR34" i="43"/>
  <c r="AR27" i="43"/>
  <c r="AR26" i="43"/>
  <c r="AR25" i="43"/>
  <c r="AR24" i="43"/>
  <c r="AR23" i="43"/>
  <c r="AR22" i="43"/>
  <c r="AR21" i="43"/>
  <c r="AR14" i="43"/>
  <c r="AR9" i="43"/>
  <c r="AR8" i="43"/>
  <c r="AU66" i="43"/>
  <c r="AU55" i="43"/>
  <c r="AU54" i="43"/>
  <c r="AU53" i="43"/>
  <c r="AU46" i="43"/>
  <c r="AU45" i="43"/>
  <c r="AU44" i="43"/>
  <c r="AU37" i="43"/>
  <c r="AU36" i="43"/>
  <c r="AU35" i="43"/>
  <c r="AU34" i="43"/>
  <c r="AU27" i="43"/>
  <c r="AU26" i="43"/>
  <c r="AU25" i="43"/>
  <c r="AU24" i="43"/>
  <c r="AU23" i="43"/>
  <c r="AU22" i="43"/>
  <c r="AU21" i="43"/>
  <c r="AU14" i="43"/>
  <c r="AU9" i="43"/>
  <c r="AU8" i="43"/>
  <c r="AU7" i="43"/>
  <c r="AR7" i="50"/>
  <c r="AR14" i="50"/>
  <c r="AR26" i="50"/>
  <c r="AR37" i="50"/>
  <c r="AR34" i="50"/>
  <c r="AR33" i="50"/>
  <c r="AR31" i="50"/>
  <c r="AR25" i="50"/>
  <c r="AR23" i="50"/>
  <c r="AR19" i="50"/>
  <c r="AR12" i="50"/>
  <c r="AR6" i="50"/>
  <c r="AR36" i="50"/>
  <c r="AR6" i="47"/>
  <c r="AL6" i="47"/>
  <c r="AM6" i="47" s="1"/>
  <c r="AL142" i="47"/>
  <c r="AM142" i="47" s="1"/>
  <c r="Y61" i="59"/>
  <c r="H10" i="46" l="1"/>
  <c r="I9" i="46"/>
  <c r="X24" i="59"/>
  <c r="J19" i="59"/>
  <c r="H11" i="46" l="1"/>
  <c r="I10" i="46"/>
  <c r="F83" i="52"/>
  <c r="E83" i="52"/>
  <c r="H12" i="46" l="1"/>
  <c r="I11" i="46"/>
  <c r="AJ13" i="58"/>
  <c r="AO13" i="57"/>
  <c r="AU13" i="57"/>
  <c r="AV13" i="57" s="1"/>
  <c r="AR13" i="57"/>
  <c r="AL13" i="57"/>
  <c r="AS25" i="58"/>
  <c r="AO25" i="58"/>
  <c r="AL25" i="58"/>
  <c r="AO24" i="58"/>
  <c r="AL24" i="58"/>
  <c r="AS23" i="58"/>
  <c r="AO23" i="58"/>
  <c r="AP23" i="58" s="1"/>
  <c r="AL23" i="58"/>
  <c r="AM23" i="58" s="1"/>
  <c r="AO22" i="58"/>
  <c r="AL22" i="58"/>
  <c r="AO21" i="58"/>
  <c r="AP21" i="58" s="1"/>
  <c r="AL21" i="58"/>
  <c r="AO20" i="58"/>
  <c r="AP20" i="58" s="1"/>
  <c r="AL20" i="58"/>
  <c r="AS19" i="58"/>
  <c r="AO19" i="58"/>
  <c r="AP19" i="58" s="1"/>
  <c r="AL19" i="58"/>
  <c r="AO18" i="58"/>
  <c r="AL18" i="58"/>
  <c r="AS13" i="58"/>
  <c r="AO13" i="58"/>
  <c r="AP13" i="58" s="1"/>
  <c r="AL13" i="58"/>
  <c r="AO12" i="58"/>
  <c r="AL12" i="58"/>
  <c r="AO11" i="58"/>
  <c r="AP11" i="58" s="1"/>
  <c r="AL11" i="58"/>
  <c r="AO10" i="58"/>
  <c r="AL10" i="58"/>
  <c r="AS8" i="58"/>
  <c r="AO8" i="58"/>
  <c r="AP8" i="58" s="1"/>
  <c r="AL8" i="58"/>
  <c r="AE8" i="58"/>
  <c r="AO6" i="58"/>
  <c r="AP6" i="58" s="1"/>
  <c r="AL6" i="58"/>
  <c r="AU8" i="57"/>
  <c r="AR8" i="57"/>
  <c r="AO8" i="57"/>
  <c r="AL8" i="57"/>
  <c r="A95" i="51"/>
  <c r="A92" i="51"/>
  <c r="AE8" i="57"/>
  <c r="X139" i="50"/>
  <c r="R139" i="50"/>
  <c r="L139" i="50"/>
  <c r="I139" i="50"/>
  <c r="AA43" i="16"/>
  <c r="O43" i="16"/>
  <c r="AA43" i="43"/>
  <c r="X43" i="43"/>
  <c r="R43" i="43"/>
  <c r="O43" i="43"/>
  <c r="L43" i="43"/>
  <c r="I43" i="43"/>
  <c r="AA42" i="43"/>
  <c r="X42" i="43"/>
  <c r="R42" i="43"/>
  <c r="O42" i="43"/>
  <c r="L42" i="43"/>
  <c r="I42" i="43"/>
  <c r="AA42" i="16"/>
  <c r="X42" i="16"/>
  <c r="R42" i="16"/>
  <c r="O42" i="16"/>
  <c r="L42" i="16"/>
  <c r="I42" i="16"/>
  <c r="AA32" i="16"/>
  <c r="O32" i="16"/>
  <c r="AA32" i="43"/>
  <c r="X32" i="43"/>
  <c r="R32" i="43"/>
  <c r="O32" i="43"/>
  <c r="L32" i="43"/>
  <c r="I32" i="43"/>
  <c r="AA20" i="43"/>
  <c r="X20" i="43"/>
  <c r="R20" i="43"/>
  <c r="O20" i="43"/>
  <c r="L20" i="43"/>
  <c r="I20" i="43"/>
  <c r="AA20" i="16"/>
  <c r="O20" i="16"/>
  <c r="AA19" i="16"/>
  <c r="O19" i="16"/>
  <c r="AA19" i="43"/>
  <c r="X19" i="43"/>
  <c r="R19" i="43"/>
  <c r="O19" i="43"/>
  <c r="L19" i="43"/>
  <c r="I19" i="43"/>
  <c r="AA18" i="16"/>
  <c r="O18" i="16"/>
  <c r="AA18" i="43"/>
  <c r="X18" i="43"/>
  <c r="R18" i="43"/>
  <c r="O18" i="43"/>
  <c r="L18" i="43"/>
  <c r="I18" i="43"/>
  <c r="AA6" i="16"/>
  <c r="O6" i="16"/>
  <c r="O9" i="58"/>
  <c r="AA9" i="58"/>
  <c r="O7" i="58"/>
  <c r="AA7" i="58"/>
  <c r="O236" i="50"/>
  <c r="O228" i="50"/>
  <c r="O227" i="50"/>
  <c r="O225" i="50"/>
  <c r="O201" i="50"/>
  <c r="O190" i="50"/>
  <c r="O166" i="50"/>
  <c r="O163" i="50"/>
  <c r="O253" i="50" s="1"/>
  <c r="P253" i="50" s="1"/>
  <c r="O141" i="50"/>
  <c r="O139" i="50"/>
  <c r="O138" i="50"/>
  <c r="O136" i="50"/>
  <c r="O135" i="50"/>
  <c r="O134" i="50"/>
  <c r="O74" i="50"/>
  <c r="O73" i="50"/>
  <c r="O65" i="50"/>
  <c r="O45" i="50"/>
  <c r="O35" i="50"/>
  <c r="O32" i="50"/>
  <c r="O24" i="50"/>
  <c r="O22" i="50"/>
  <c r="O21" i="50"/>
  <c r="O20" i="50"/>
  <c r="O254" i="50" s="1"/>
  <c r="P254" i="50" s="1"/>
  <c r="Q254" i="50" s="1"/>
  <c r="O13" i="50"/>
  <c r="AA6" i="43"/>
  <c r="X6" i="43"/>
  <c r="R6" i="43"/>
  <c r="O6" i="43"/>
  <c r="L6" i="43"/>
  <c r="I6" i="43"/>
  <c r="AA9" i="57"/>
  <c r="X9" i="57"/>
  <c r="R9" i="57"/>
  <c r="O9" i="57"/>
  <c r="L9" i="57"/>
  <c r="I9" i="57"/>
  <c r="AA7" i="57"/>
  <c r="X7" i="57"/>
  <c r="R7" i="57"/>
  <c r="O7" i="57"/>
  <c r="L7" i="57"/>
  <c r="I7" i="57"/>
  <c r="AA138" i="50"/>
  <c r="AA136" i="50"/>
  <c r="AA135" i="50"/>
  <c r="AA134" i="50"/>
  <c r="AA236" i="50"/>
  <c r="AA228" i="50"/>
  <c r="AA227" i="50"/>
  <c r="AA225" i="50"/>
  <c r="AA201" i="50"/>
  <c r="AA190" i="50"/>
  <c r="AA166" i="50"/>
  <c r="AA163" i="50"/>
  <c r="AA253" i="50" s="1"/>
  <c r="AB253" i="50" s="1"/>
  <c r="AA141" i="50"/>
  <c r="AA139" i="50"/>
  <c r="AA74" i="50"/>
  <c r="AA73" i="50"/>
  <c r="AA65" i="50"/>
  <c r="AA45" i="50"/>
  <c r="AA35" i="50"/>
  <c r="AA32" i="50"/>
  <c r="AA24" i="50"/>
  <c r="AA22" i="50"/>
  <c r="AA21" i="50"/>
  <c r="AA20" i="50"/>
  <c r="AA254" i="50" s="1"/>
  <c r="AB254" i="50" s="1"/>
  <c r="AA13" i="50"/>
  <c r="AA236" i="47"/>
  <c r="X236" i="47"/>
  <c r="R236" i="47"/>
  <c r="O236" i="47"/>
  <c r="L236" i="47"/>
  <c r="I236" i="47"/>
  <c r="AA228" i="47"/>
  <c r="X228" i="47"/>
  <c r="R228" i="47"/>
  <c r="O228" i="47"/>
  <c r="L228" i="47"/>
  <c r="I228" i="47"/>
  <c r="AA227" i="47"/>
  <c r="X227" i="47"/>
  <c r="R227" i="47"/>
  <c r="O227" i="47"/>
  <c r="L227" i="47"/>
  <c r="I227" i="47"/>
  <c r="AA225" i="47"/>
  <c r="X225" i="47"/>
  <c r="R225" i="47"/>
  <c r="O225" i="47"/>
  <c r="L225" i="47"/>
  <c r="I225" i="47"/>
  <c r="AA201" i="47"/>
  <c r="X201" i="47"/>
  <c r="R201" i="47"/>
  <c r="O201" i="47"/>
  <c r="L201" i="47"/>
  <c r="I201" i="47"/>
  <c r="AA190" i="47"/>
  <c r="X190" i="47"/>
  <c r="R190" i="47"/>
  <c r="O190" i="47"/>
  <c r="L190" i="47"/>
  <c r="I190" i="47"/>
  <c r="AA166" i="47"/>
  <c r="X166" i="47"/>
  <c r="R166" i="47"/>
  <c r="O166" i="47"/>
  <c r="L166" i="47"/>
  <c r="I166" i="47"/>
  <c r="AA163" i="47"/>
  <c r="AA253" i="47" s="1"/>
  <c r="AB253" i="47" s="1"/>
  <c r="X163" i="47"/>
  <c r="X253" i="47" s="1"/>
  <c r="Y253" i="47" s="1"/>
  <c r="Z253" i="47" s="1"/>
  <c r="R163" i="47"/>
  <c r="R253" i="47" s="1"/>
  <c r="S253" i="47" s="1"/>
  <c r="O163" i="47"/>
  <c r="O253" i="47" s="1"/>
  <c r="P253" i="47" s="1"/>
  <c r="Q253" i="47" s="1"/>
  <c r="L163" i="47"/>
  <c r="L253" i="47" s="1"/>
  <c r="M253" i="47" s="1"/>
  <c r="N253" i="47" s="1"/>
  <c r="I163" i="47"/>
  <c r="I253" i="47" s="1"/>
  <c r="J253" i="47" s="1"/>
  <c r="K253" i="47" s="1"/>
  <c r="AA141" i="47"/>
  <c r="X141" i="47"/>
  <c r="R141" i="47"/>
  <c r="O141" i="47"/>
  <c r="L141" i="47"/>
  <c r="I141" i="47"/>
  <c r="AA139" i="47"/>
  <c r="X139" i="47"/>
  <c r="R139" i="47"/>
  <c r="O139" i="47"/>
  <c r="L139" i="47"/>
  <c r="I139" i="47"/>
  <c r="AA138" i="47"/>
  <c r="X138" i="47"/>
  <c r="R138" i="47"/>
  <c r="O138" i="47"/>
  <c r="L138" i="47"/>
  <c r="I138" i="47"/>
  <c r="AA136" i="47"/>
  <c r="X136" i="47"/>
  <c r="R136" i="47"/>
  <c r="O136" i="47"/>
  <c r="L136" i="47"/>
  <c r="I136" i="47"/>
  <c r="AA135" i="47"/>
  <c r="X135" i="47"/>
  <c r="R135" i="47"/>
  <c r="O135" i="47"/>
  <c r="L135" i="47"/>
  <c r="I135" i="47"/>
  <c r="AA134" i="47"/>
  <c r="X134" i="47"/>
  <c r="R134" i="47"/>
  <c r="O134" i="47"/>
  <c r="L134" i="47"/>
  <c r="I134" i="47"/>
  <c r="AA74" i="47"/>
  <c r="X74" i="47"/>
  <c r="R74" i="47"/>
  <c r="O74" i="47"/>
  <c r="L74" i="47"/>
  <c r="AA73" i="47"/>
  <c r="X73" i="47"/>
  <c r="R73" i="47"/>
  <c r="O73" i="47"/>
  <c r="L73" i="47"/>
  <c r="I73" i="47"/>
  <c r="AA65" i="47"/>
  <c r="X65" i="47"/>
  <c r="R65" i="47"/>
  <c r="O65" i="47"/>
  <c r="L65" i="47"/>
  <c r="I65" i="47"/>
  <c r="AA45" i="47"/>
  <c r="AA83" i="47" s="1"/>
  <c r="X45" i="47"/>
  <c r="X83" i="47" s="1"/>
  <c r="R45" i="47"/>
  <c r="R83" i="47" s="1"/>
  <c r="O45" i="47"/>
  <c r="O83" i="47" s="1"/>
  <c r="L45" i="47"/>
  <c r="L83" i="47" s="1"/>
  <c r="I45" i="47"/>
  <c r="AA35" i="47"/>
  <c r="X35" i="47"/>
  <c r="R35" i="47"/>
  <c r="O35" i="47"/>
  <c r="L35" i="47"/>
  <c r="I35" i="47"/>
  <c r="AA32" i="47"/>
  <c r="X32" i="47"/>
  <c r="R32" i="47"/>
  <c r="O32" i="47"/>
  <c r="L32" i="47"/>
  <c r="I32" i="47"/>
  <c r="AA24" i="47"/>
  <c r="X24" i="47"/>
  <c r="R24" i="47"/>
  <c r="O24" i="47"/>
  <c r="L24" i="47"/>
  <c r="I24" i="47"/>
  <c r="AA22" i="47"/>
  <c r="X22" i="47"/>
  <c r="R22" i="47"/>
  <c r="O22" i="47"/>
  <c r="L22" i="47"/>
  <c r="I22" i="47"/>
  <c r="AA21" i="47"/>
  <c r="X21" i="47"/>
  <c r="R21" i="47"/>
  <c r="O21" i="47"/>
  <c r="L21" i="47"/>
  <c r="I21" i="47"/>
  <c r="AA20" i="47"/>
  <c r="X20" i="47"/>
  <c r="R20" i="47"/>
  <c r="O20" i="47"/>
  <c r="L20" i="47"/>
  <c r="I20" i="47"/>
  <c r="AA13" i="47"/>
  <c r="X13" i="47"/>
  <c r="R13" i="47"/>
  <c r="O13" i="47"/>
  <c r="L13" i="47"/>
  <c r="I13" i="47"/>
  <c r="AC253" i="47" l="1"/>
  <c r="AG253" i="47"/>
  <c r="AH253" i="47" s="1"/>
  <c r="T253" i="47"/>
  <c r="V253" i="47"/>
  <c r="W253" i="47" s="1"/>
  <c r="Q253" i="50"/>
  <c r="AG254" i="50"/>
  <c r="AH254" i="50" s="1"/>
  <c r="AC254" i="50"/>
  <c r="AG253" i="50"/>
  <c r="AC253" i="50"/>
  <c r="H13" i="46"/>
  <c r="I12" i="46"/>
  <c r="AP18" i="58"/>
  <c r="AP22" i="58"/>
  <c r="AP24" i="58"/>
  <c r="AP12" i="58"/>
  <c r="AM24" i="58"/>
  <c r="AS13" i="57"/>
  <c r="AV25" i="58"/>
  <c r="AS24" i="58"/>
  <c r="AV24" i="58"/>
  <c r="AV23" i="58"/>
  <c r="AS22" i="58"/>
  <c r="AM22" i="58"/>
  <c r="AV22" i="58"/>
  <c r="AM21" i="58"/>
  <c r="AV21" i="58"/>
  <c r="AS21" i="58"/>
  <c r="AS20" i="58"/>
  <c r="AM20" i="58"/>
  <c r="AV20" i="58"/>
  <c r="AM19" i="58"/>
  <c r="AV19" i="58"/>
  <c r="AS18" i="58"/>
  <c r="AM18" i="58"/>
  <c r="AV18" i="58"/>
  <c r="AM13" i="58"/>
  <c r="AV13" i="58"/>
  <c r="AS12" i="58"/>
  <c r="AM12" i="58"/>
  <c r="AV12" i="58"/>
  <c r="AM11" i="58"/>
  <c r="AS11" i="58"/>
  <c r="AV11" i="58"/>
  <c r="AP10" i="58"/>
  <c r="AM10" i="58"/>
  <c r="AS10" i="58"/>
  <c r="AV10" i="58"/>
  <c r="AM8" i="58"/>
  <c r="AV8" i="58"/>
  <c r="AS6" i="58"/>
  <c r="AM6" i="58"/>
  <c r="AV6" i="58"/>
  <c r="AS8" i="57"/>
  <c r="AP8" i="57"/>
  <c r="AM8" i="57"/>
  <c r="AV8" i="57"/>
  <c r="A90" i="51"/>
  <c r="A89" i="51"/>
  <c r="A90" i="52"/>
  <c r="A89" i="52"/>
  <c r="AH253" i="50" l="1"/>
  <c r="H14" i="46"/>
  <c r="I13" i="46"/>
  <c r="B238" i="50"/>
  <c r="B235" i="50"/>
  <c r="B119" i="50"/>
  <c r="B110" i="50"/>
  <c r="B101" i="50"/>
  <c r="B152" i="50" s="1"/>
  <c r="B82" i="50"/>
  <c r="B140" i="50" s="1"/>
  <c r="B72" i="50"/>
  <c r="B64" i="50"/>
  <c r="B63" i="50"/>
  <c r="E56" i="50"/>
  <c r="E55" i="50"/>
  <c r="B44" i="50"/>
  <c r="E14" i="50"/>
  <c r="AE145" i="50"/>
  <c r="AF145" i="50" s="1"/>
  <c r="K144" i="50"/>
  <c r="AE144" i="50"/>
  <c r="AF144" i="50" s="1"/>
  <c r="AB144" i="50"/>
  <c r="AC144" i="50" s="1"/>
  <c r="Y144" i="50"/>
  <c r="Z144" i="50" s="1"/>
  <c r="S144" i="50"/>
  <c r="T144" i="50" s="1"/>
  <c r="P144" i="50"/>
  <c r="Q144" i="50" s="1"/>
  <c r="M144" i="50"/>
  <c r="N144" i="50" s="1"/>
  <c r="AP17" i="58"/>
  <c r="AQ16" i="58"/>
  <c r="AP16" i="58"/>
  <c r="AQ15" i="58"/>
  <c r="AO27" i="58"/>
  <c r="AQ27" i="58" s="1"/>
  <c r="AL27" i="58"/>
  <c r="AN27" i="58" s="1"/>
  <c r="AU9" i="58"/>
  <c r="AW9" i="58" s="1"/>
  <c r="AR9" i="58"/>
  <c r="AT9" i="58" s="1"/>
  <c r="AO9" i="58"/>
  <c r="AQ9" i="58" s="1"/>
  <c r="AL9" i="58"/>
  <c r="AU7" i="58"/>
  <c r="AR7" i="58"/>
  <c r="AO7" i="58"/>
  <c r="AL7" i="58"/>
  <c r="AM7" i="58" s="1"/>
  <c r="AO5" i="58"/>
  <c r="AQ5" i="58" s="1"/>
  <c r="AL5" i="58"/>
  <c r="AP5" i="58" s="1"/>
  <c r="AO4" i="58"/>
  <c r="AQ4" i="58" s="1"/>
  <c r="AL4" i="58"/>
  <c r="AN4" i="58" s="1"/>
  <c r="AQ17" i="58"/>
  <c r="AW7" i="58"/>
  <c r="AN7" i="58"/>
  <c r="H29" i="46"/>
  <c r="I23" i="46"/>
  <c r="F23" i="46"/>
  <c r="J23" i="46" s="1"/>
  <c r="H29" i="49"/>
  <c r="K21" i="59"/>
  <c r="L21" i="59"/>
  <c r="M21" i="59"/>
  <c r="N21" i="59"/>
  <c r="O21" i="59"/>
  <c r="P21" i="59"/>
  <c r="R21" i="59"/>
  <c r="S21" i="59"/>
  <c r="T21" i="59"/>
  <c r="V21" i="59"/>
  <c r="J21" i="59"/>
  <c r="X9" i="58"/>
  <c r="X7" i="58"/>
  <c r="R9" i="58"/>
  <c r="R7" i="58"/>
  <c r="L9" i="58"/>
  <c r="L7" i="58"/>
  <c r="I9" i="58"/>
  <c r="I7" i="58"/>
  <c r="AJ25" i="58"/>
  <c r="AE25" i="58"/>
  <c r="AE24" i="58"/>
  <c r="AE23" i="58"/>
  <c r="AE22" i="58"/>
  <c r="AE21" i="58"/>
  <c r="AE19" i="58"/>
  <c r="F19" i="58"/>
  <c r="F20" i="58" s="1"/>
  <c r="AE20" i="58" s="1"/>
  <c r="AE18" i="58"/>
  <c r="F18" i="58"/>
  <c r="E18" i="58"/>
  <c r="AE13" i="58"/>
  <c r="AE12" i="58"/>
  <c r="AE11" i="58"/>
  <c r="AE10" i="58"/>
  <c r="AN9" i="58"/>
  <c r="AJ9" i="58"/>
  <c r="AP7" i="58"/>
  <c r="AJ7" i="58"/>
  <c r="AE6" i="58"/>
  <c r="F6" i="58"/>
  <c r="F7" i="58" s="1"/>
  <c r="E6" i="58"/>
  <c r="G12" i="46"/>
  <c r="AU145" i="47"/>
  <c r="AR145" i="47"/>
  <c r="AO145" i="47"/>
  <c r="AL145" i="47"/>
  <c r="AM145" i="47" s="1"/>
  <c r="AB144" i="47"/>
  <c r="AE145" i="47"/>
  <c r="AF145" i="47" s="1"/>
  <c r="AE144" i="47"/>
  <c r="AF144" i="47" s="1"/>
  <c r="Y144" i="47"/>
  <c r="Z144" i="47" s="1"/>
  <c r="S144" i="47"/>
  <c r="T144" i="47" s="1"/>
  <c r="M144" i="47"/>
  <c r="N144" i="47" s="1"/>
  <c r="E19" i="58" l="1"/>
  <c r="AQ18" i="58"/>
  <c r="AW18" i="58"/>
  <c r="AN18" i="58"/>
  <c r="AT18" i="58"/>
  <c r="I29" i="49"/>
  <c r="AP25" i="58"/>
  <c r="AM25" i="58"/>
  <c r="AF18" i="58"/>
  <c r="E7" i="58"/>
  <c r="E9" i="58" s="1"/>
  <c r="E10" i="58" s="1"/>
  <c r="E8" i="58"/>
  <c r="AQ6" i="58"/>
  <c r="AN6" i="58"/>
  <c r="AT6" i="58"/>
  <c r="AW6" i="58"/>
  <c r="AM17" i="58"/>
  <c r="AN17" i="58"/>
  <c r="AG144" i="50"/>
  <c r="AH144" i="50" s="1"/>
  <c r="V144" i="50"/>
  <c r="W144" i="50" s="1"/>
  <c r="L23" i="46"/>
  <c r="N23" i="46" s="1"/>
  <c r="K23" i="46"/>
  <c r="E23" i="46"/>
  <c r="AM9" i="58"/>
  <c r="AM14" i="58" s="1"/>
  <c r="AP27" i="58"/>
  <c r="AM16" i="58"/>
  <c r="AN16" i="58"/>
  <c r="AN5" i="58"/>
  <c r="E20" i="58"/>
  <c r="AQ7" i="58"/>
  <c r="AM5" i="58"/>
  <c r="AV7" i="58"/>
  <c r="AV9" i="58"/>
  <c r="AM27" i="58"/>
  <c r="F21" i="58"/>
  <c r="F22" i="58" s="1"/>
  <c r="F23" i="58" s="1"/>
  <c r="F24" i="58" s="1"/>
  <c r="M7" i="58"/>
  <c r="AT7" i="58"/>
  <c r="AS7" i="58"/>
  <c r="AP9" i="58"/>
  <c r="AM15" i="58"/>
  <c r="AP15" i="58"/>
  <c r="AM4" i="58"/>
  <c r="AN15" i="58"/>
  <c r="Y7" i="58"/>
  <c r="F9" i="58"/>
  <c r="M9" i="58" s="1"/>
  <c r="AS9" i="58"/>
  <c r="AF19" i="58"/>
  <c r="AE26" i="58"/>
  <c r="AB7" i="58"/>
  <c r="S7" i="58"/>
  <c r="V7" i="58" s="1"/>
  <c r="J7" i="58"/>
  <c r="AP4" i="58"/>
  <c r="AF6" i="58"/>
  <c r="P7" i="58"/>
  <c r="AE7" i="58"/>
  <c r="AN145" i="47"/>
  <c r="AV145" i="47"/>
  <c r="AW145" i="47" s="1"/>
  <c r="AP145" i="47"/>
  <c r="AQ145" i="47" s="1"/>
  <c r="AS145" i="47"/>
  <c r="AT145" i="47" s="1"/>
  <c r="V144" i="47"/>
  <c r="W144" i="47" s="1"/>
  <c r="AC144" i="47"/>
  <c r="AG144" i="47"/>
  <c r="AH144" i="47" s="1"/>
  <c r="E11" i="58" l="1"/>
  <c r="AW10" i="58"/>
  <c r="AT10" i="58"/>
  <c r="AQ10" i="58"/>
  <c r="AN10" i="58"/>
  <c r="AS14" i="58"/>
  <c r="N7" i="58"/>
  <c r="E21" i="58"/>
  <c r="AQ20" i="58"/>
  <c r="AW20" i="58"/>
  <c r="AN20" i="58"/>
  <c r="AT20" i="58"/>
  <c r="AF8" i="58"/>
  <c r="AT8" i="58"/>
  <c r="AQ8" i="58"/>
  <c r="AN8" i="58"/>
  <c r="AW8" i="58"/>
  <c r="AT19" i="58"/>
  <c r="AQ19" i="58"/>
  <c r="AW19" i="58"/>
  <c r="AN19" i="58"/>
  <c r="AF10" i="58"/>
  <c r="AP14" i="58"/>
  <c r="AV14" i="58"/>
  <c r="AF7" i="58"/>
  <c r="Q7" i="58"/>
  <c r="K7" i="58"/>
  <c r="Z7" i="58"/>
  <c r="AM26" i="58"/>
  <c r="AS26" i="58"/>
  <c r="AP26" i="58"/>
  <c r="AV26" i="58"/>
  <c r="K25" i="46"/>
  <c r="E80" i="51" s="1"/>
  <c r="M23" i="46"/>
  <c r="M25" i="46" s="1"/>
  <c r="F80" i="51" s="1"/>
  <c r="AF20" i="58"/>
  <c r="AF21" i="58"/>
  <c r="W7" i="58"/>
  <c r="T7" i="58"/>
  <c r="F10" i="58"/>
  <c r="F11" i="58" s="1"/>
  <c r="F12" i="58" s="1"/>
  <c r="AB9" i="58"/>
  <c r="S9" i="58"/>
  <c r="V9" i="58" s="1"/>
  <c r="J9" i="58"/>
  <c r="K9" i="58" s="1"/>
  <c r="N9" i="58"/>
  <c r="P9" i="58"/>
  <c r="Q9" i="58" s="1"/>
  <c r="AE9" i="58"/>
  <c r="Y9" i="58"/>
  <c r="Z9" i="58" s="1"/>
  <c r="AC7" i="58"/>
  <c r="AG7" i="58"/>
  <c r="AH7" i="58" s="1"/>
  <c r="E12" i="58"/>
  <c r="AF11" i="58"/>
  <c r="AQ12" i="58" l="1"/>
  <c r="AW12" i="58"/>
  <c r="AN12" i="58"/>
  <c r="AT12" i="58"/>
  <c r="E22" i="58"/>
  <c r="AQ21" i="58"/>
  <c r="AW21" i="58"/>
  <c r="AT21" i="58"/>
  <c r="AN21" i="58"/>
  <c r="AQ11" i="58"/>
  <c r="AW11" i="58"/>
  <c r="AT11" i="58"/>
  <c r="AN11" i="58"/>
  <c r="AS28" i="58"/>
  <c r="AS30" i="58"/>
  <c r="E85" i="52" s="1"/>
  <c r="AV28" i="58"/>
  <c r="AV30" i="58"/>
  <c r="F85" i="52" s="1"/>
  <c r="AP28" i="58"/>
  <c r="AP30" i="58"/>
  <c r="F84" i="52" s="1"/>
  <c r="AM28" i="58"/>
  <c r="AM30" i="58"/>
  <c r="E84" i="52" s="1"/>
  <c r="AF9" i="58"/>
  <c r="AE14" i="58"/>
  <c r="AE28" i="58" s="1"/>
  <c r="AF12" i="58"/>
  <c r="E13" i="58"/>
  <c r="T9" i="58"/>
  <c r="W9" i="58"/>
  <c r="AG9" i="58"/>
  <c r="AC9" i="58"/>
  <c r="AF22" i="58" l="1"/>
  <c r="AT22" i="58"/>
  <c r="AQ22" i="58"/>
  <c r="AW22" i="58"/>
  <c r="AN22" i="58"/>
  <c r="E23" i="58"/>
  <c r="AT13" i="58"/>
  <c r="AQ13" i="58"/>
  <c r="AQ14" i="58" s="1"/>
  <c r="AN13" i="58"/>
  <c r="AN14" i="58" s="1"/>
  <c r="AW13" i="58"/>
  <c r="AW14" i="58" s="1"/>
  <c r="AT14" i="58"/>
  <c r="AF13" i="58"/>
  <c r="AF14" i="58" s="1"/>
  <c r="AH9" i="58"/>
  <c r="E24" i="58" l="1"/>
  <c r="AT23" i="58"/>
  <c r="AQ23" i="58"/>
  <c r="AN23" i="58"/>
  <c r="AW23" i="58"/>
  <c r="AF23" i="58"/>
  <c r="AU143" i="47"/>
  <c r="AR143" i="47"/>
  <c r="AS143" i="47" s="1"/>
  <c r="AT143" i="47" s="1"/>
  <c r="AO143" i="47"/>
  <c r="AL143" i="47"/>
  <c r="AM143" i="47" s="1"/>
  <c r="AE143" i="47"/>
  <c r="AF143" i="47" s="1"/>
  <c r="J144" i="47"/>
  <c r="K144" i="47" s="1"/>
  <c r="AT24" i="58" l="1"/>
  <c r="AQ24" i="58"/>
  <c r="AW24" i="58"/>
  <c r="AN24" i="58"/>
  <c r="E25" i="58"/>
  <c r="AF24" i="58"/>
  <c r="AP143" i="47"/>
  <c r="AQ143" i="47" s="1"/>
  <c r="AN143" i="47"/>
  <c r="AV143" i="47"/>
  <c r="AW143" i="47" s="1"/>
  <c r="AT25" i="58" l="1"/>
  <c r="AT26" i="58" s="1"/>
  <c r="AT28" i="58" s="1"/>
  <c r="AW25" i="58"/>
  <c r="AW26" i="58" s="1"/>
  <c r="AW28" i="58" s="1"/>
  <c r="AQ25" i="58"/>
  <c r="AQ26" i="58" s="1"/>
  <c r="AQ28" i="58" s="1"/>
  <c r="AN25" i="58"/>
  <c r="AN26" i="58" s="1"/>
  <c r="AN28" i="58" s="1"/>
  <c r="AF25" i="58"/>
  <c r="AF26" i="58" s="1"/>
  <c r="AF28" i="58" s="1"/>
  <c r="AU20" i="57" l="1"/>
  <c r="AR20" i="57"/>
  <c r="AS20" i="57" s="1"/>
  <c r="AT20" i="57" s="1"/>
  <c r="AO20" i="57"/>
  <c r="AP20" i="57" s="1"/>
  <c r="AQ20" i="57" s="1"/>
  <c r="AL20" i="57"/>
  <c r="AM20" i="57" s="1"/>
  <c r="AU21" i="57"/>
  <c r="AR21" i="57"/>
  <c r="AS21" i="57" s="1"/>
  <c r="AO21" i="57"/>
  <c r="AP21" i="57" s="1"/>
  <c r="AQ21" i="57" s="1"/>
  <c r="AL21" i="57"/>
  <c r="AM21" i="57" s="1"/>
  <c r="AE21" i="57"/>
  <c r="I13" i="57"/>
  <c r="I25" i="57" s="1"/>
  <c r="AU24" i="57"/>
  <c r="AR24" i="57"/>
  <c r="AS24" i="57" s="1"/>
  <c r="AO24" i="57"/>
  <c r="AP24" i="57" s="1"/>
  <c r="AL24" i="57"/>
  <c r="AE24" i="57"/>
  <c r="AU23" i="57"/>
  <c r="AR23" i="57"/>
  <c r="AS23" i="57" s="1"/>
  <c r="AO23" i="57"/>
  <c r="AP23" i="57" s="1"/>
  <c r="AL23" i="57"/>
  <c r="AM23" i="57" s="1"/>
  <c r="AE23" i="57"/>
  <c r="X6" i="57"/>
  <c r="X18" i="57" s="1"/>
  <c r="Y18" i="57" s="1"/>
  <c r="R6" i="57"/>
  <c r="R18" i="57" s="1"/>
  <c r="S18" i="57" s="1"/>
  <c r="L6" i="57"/>
  <c r="L18" i="57" s="1"/>
  <c r="M18" i="57" s="1"/>
  <c r="I7" i="50"/>
  <c r="X6" i="50"/>
  <c r="X249" i="50" s="1"/>
  <c r="Y249" i="50" s="1"/>
  <c r="R6" i="50"/>
  <c r="R249" i="50" s="1"/>
  <c r="S249" i="50" s="1"/>
  <c r="L6" i="50"/>
  <c r="L249" i="50" s="1"/>
  <c r="M249" i="50" s="1"/>
  <c r="I7" i="47"/>
  <c r="X6" i="47"/>
  <c r="X249" i="47" s="1"/>
  <c r="Y249" i="47" s="1"/>
  <c r="R6" i="47"/>
  <c r="R249" i="47" s="1"/>
  <c r="S249" i="47" s="1"/>
  <c r="L6" i="47"/>
  <c r="L249" i="47" s="1"/>
  <c r="M249" i="47" s="1"/>
  <c r="AH61" i="59"/>
  <c r="AF61" i="59"/>
  <c r="V61" i="59"/>
  <c r="U61" i="59"/>
  <c r="T61" i="59"/>
  <c r="S61" i="59"/>
  <c r="R61" i="59"/>
  <c r="P61" i="59"/>
  <c r="O61" i="59"/>
  <c r="N61" i="59"/>
  <c r="M61" i="59"/>
  <c r="L61" i="59"/>
  <c r="K61" i="59"/>
  <c r="AJ67" i="59"/>
  <c r="AH67" i="59"/>
  <c r="AG67" i="59"/>
  <c r="AF67" i="59"/>
  <c r="AD67" i="59"/>
  <c r="AC67" i="59"/>
  <c r="AB67" i="59"/>
  <c r="AA67" i="59"/>
  <c r="Z67" i="59"/>
  <c r="Y67" i="59"/>
  <c r="X67" i="59"/>
  <c r="U67" i="59"/>
  <c r="AI67" i="59" s="1"/>
  <c r="Q67" i="59"/>
  <c r="AE67" i="59" s="1"/>
  <c r="AJ66" i="59"/>
  <c r="AH66" i="59"/>
  <c r="AG66" i="59"/>
  <c r="AF66" i="59"/>
  <c r="AD66" i="59"/>
  <c r="AC66" i="59"/>
  <c r="AB66" i="59"/>
  <c r="AA66" i="59"/>
  <c r="Z66" i="59"/>
  <c r="Y66" i="59"/>
  <c r="X66" i="59"/>
  <c r="U66" i="59"/>
  <c r="AI66" i="59" s="1"/>
  <c r="Q66" i="59"/>
  <c r="AE66" i="59" s="1"/>
  <c r="AJ65" i="59"/>
  <c r="AH65" i="59"/>
  <c r="AG65" i="59"/>
  <c r="AF65" i="59"/>
  <c r="AD65" i="59"/>
  <c r="AC65" i="59"/>
  <c r="AB65" i="59"/>
  <c r="AA65" i="59"/>
  <c r="Z65" i="59"/>
  <c r="Y65" i="59"/>
  <c r="X65" i="59"/>
  <c r="U65" i="59"/>
  <c r="AI65" i="59" s="1"/>
  <c r="Q65" i="59"/>
  <c r="AE65" i="59" s="1"/>
  <c r="AJ64" i="59"/>
  <c r="AH64" i="59"/>
  <c r="AG64" i="59"/>
  <c r="AF64" i="59"/>
  <c r="AD64" i="59"/>
  <c r="AC64" i="59"/>
  <c r="AB64" i="59"/>
  <c r="AA64" i="59"/>
  <c r="Z64" i="59"/>
  <c r="Y64" i="59"/>
  <c r="X64" i="59"/>
  <c r="U64" i="59"/>
  <c r="AI64" i="59" s="1"/>
  <c r="Q64" i="59"/>
  <c r="AE64" i="59" s="1"/>
  <c r="AJ63" i="59"/>
  <c r="AH63" i="59"/>
  <c r="AG63" i="59"/>
  <c r="AF63" i="59"/>
  <c r="AD63" i="59"/>
  <c r="AC63" i="59"/>
  <c r="AB63" i="59"/>
  <c r="AA63" i="59"/>
  <c r="Z63" i="59"/>
  <c r="Y63" i="59"/>
  <c r="X63" i="59"/>
  <c r="U63" i="59"/>
  <c r="AI63" i="59" s="1"/>
  <c r="Q63" i="59"/>
  <c r="AE63" i="59" s="1"/>
  <c r="AJ60" i="59"/>
  <c r="AJ61" i="59" s="1"/>
  <c r="AH60" i="59"/>
  <c r="AG60" i="59"/>
  <c r="AG61" i="59" s="1"/>
  <c r="AF60" i="59"/>
  <c r="AD60" i="59"/>
  <c r="AD61" i="59" s="1"/>
  <c r="AC60" i="59"/>
  <c r="AC61" i="59" s="1"/>
  <c r="AB60" i="59"/>
  <c r="AB61" i="59" s="1"/>
  <c r="AA60" i="59"/>
  <c r="AA61" i="59" s="1"/>
  <c r="Z60" i="59"/>
  <c r="Z61" i="59" s="1"/>
  <c r="Y60" i="59"/>
  <c r="X60" i="59"/>
  <c r="X61" i="59" s="1"/>
  <c r="U60" i="59"/>
  <c r="AI60" i="59" s="1"/>
  <c r="AI61" i="59" s="1"/>
  <c r="Q60" i="59"/>
  <c r="AE60" i="59" s="1"/>
  <c r="AE61" i="59" s="1"/>
  <c r="AJ59" i="59"/>
  <c r="AH59" i="59"/>
  <c r="AG59" i="59"/>
  <c r="AF59" i="59"/>
  <c r="AD59" i="59"/>
  <c r="AC59" i="59"/>
  <c r="AB59" i="59"/>
  <c r="AA59" i="59"/>
  <c r="Z59" i="59"/>
  <c r="Y59" i="59"/>
  <c r="X59" i="59"/>
  <c r="U59" i="59"/>
  <c r="AI59" i="59" s="1"/>
  <c r="Q59" i="59"/>
  <c r="AE59" i="59" s="1"/>
  <c r="AJ58" i="59"/>
  <c r="AH58" i="59"/>
  <c r="AG58" i="59"/>
  <c r="AF58" i="59"/>
  <c r="AD58" i="59"/>
  <c r="AC58" i="59"/>
  <c r="AB58" i="59"/>
  <c r="AA58" i="59"/>
  <c r="Z58" i="59"/>
  <c r="Y58" i="59"/>
  <c r="X58" i="59"/>
  <c r="U58" i="59"/>
  <c r="AI58" i="59" s="1"/>
  <c r="Q58" i="59"/>
  <c r="AE58" i="59" s="1"/>
  <c r="AJ57" i="59"/>
  <c r="AH57" i="59"/>
  <c r="AG57" i="59"/>
  <c r="AF57" i="59"/>
  <c r="AD57" i="59"/>
  <c r="AC57" i="59"/>
  <c r="AB57" i="59"/>
  <c r="AA57" i="59"/>
  <c r="Z57" i="59"/>
  <c r="Y57" i="59"/>
  <c r="X57" i="59"/>
  <c r="U57" i="59"/>
  <c r="AI57" i="59" s="1"/>
  <c r="Q57" i="59"/>
  <c r="AE57" i="59" s="1"/>
  <c r="AJ56" i="59"/>
  <c r="AH56" i="59"/>
  <c r="AG56" i="59"/>
  <c r="AF56" i="59"/>
  <c r="AD56" i="59"/>
  <c r="AC56" i="59"/>
  <c r="AB56" i="59"/>
  <c r="AA56" i="59"/>
  <c r="Z56" i="59"/>
  <c r="Y56" i="59"/>
  <c r="X56" i="59"/>
  <c r="U56" i="59"/>
  <c r="AI56" i="59" s="1"/>
  <c r="Q56" i="59"/>
  <c r="AE56" i="59" s="1"/>
  <c r="AJ55" i="59"/>
  <c r="AH55" i="59"/>
  <c r="AG55" i="59"/>
  <c r="AF55" i="59"/>
  <c r="AD55" i="59"/>
  <c r="AC55" i="59"/>
  <c r="AB55" i="59"/>
  <c r="AA55" i="59"/>
  <c r="Z55" i="59"/>
  <c r="Y55" i="59"/>
  <c r="X55" i="59"/>
  <c r="U55" i="59"/>
  <c r="AI55" i="59" s="1"/>
  <c r="Q55" i="59"/>
  <c r="AE55" i="59" s="1"/>
  <c r="AJ54" i="59"/>
  <c r="AH54" i="59"/>
  <c r="AG54" i="59"/>
  <c r="AF54" i="59"/>
  <c r="AD54" i="59"/>
  <c r="AC54" i="59"/>
  <c r="AB54" i="59"/>
  <c r="AA54" i="59"/>
  <c r="Z54" i="59"/>
  <c r="Y54" i="59"/>
  <c r="X54" i="59"/>
  <c r="U54" i="59"/>
  <c r="AI54" i="59" s="1"/>
  <c r="Q54" i="59"/>
  <c r="AE54" i="59" s="1"/>
  <c r="AJ53" i="59"/>
  <c r="AH53" i="59"/>
  <c r="AG53" i="59"/>
  <c r="AF53" i="59"/>
  <c r="AD53" i="59"/>
  <c r="AC53" i="59"/>
  <c r="AB53" i="59"/>
  <c r="AA53" i="59"/>
  <c r="Z53" i="59"/>
  <c r="Y53" i="59"/>
  <c r="X53" i="59"/>
  <c r="U53" i="59"/>
  <c r="AI53" i="59" s="1"/>
  <c r="Q53" i="59"/>
  <c r="AE53" i="59" s="1"/>
  <c r="AJ52" i="59"/>
  <c r="AH52" i="59"/>
  <c r="AG52" i="59"/>
  <c r="AF52" i="59"/>
  <c r="AD52" i="59"/>
  <c r="AC52" i="59"/>
  <c r="AB52" i="59"/>
  <c r="AA52" i="59"/>
  <c r="Z52" i="59"/>
  <c r="Y52" i="59"/>
  <c r="X52" i="59"/>
  <c r="U52" i="59"/>
  <c r="AI52" i="59" s="1"/>
  <c r="Q52" i="59"/>
  <c r="AE52" i="59" s="1"/>
  <c r="AJ51" i="59"/>
  <c r="AH51" i="59"/>
  <c r="AG51" i="59"/>
  <c r="AF51" i="59"/>
  <c r="AD51" i="59"/>
  <c r="AC51" i="59"/>
  <c r="AB51" i="59"/>
  <c r="AA51" i="59"/>
  <c r="Z51" i="59"/>
  <c r="Y51" i="59"/>
  <c r="X51" i="59"/>
  <c r="U51" i="59"/>
  <c r="AI51" i="59" s="1"/>
  <c r="Q51" i="59"/>
  <c r="AE51" i="59" s="1"/>
  <c r="AJ50" i="59"/>
  <c r="AI50" i="59"/>
  <c r="AH50" i="59"/>
  <c r="AG50" i="59"/>
  <c r="AF50" i="59"/>
  <c r="AD50" i="59"/>
  <c r="AC50" i="59"/>
  <c r="AB50" i="59"/>
  <c r="AA50" i="59"/>
  <c r="Z50" i="59"/>
  <c r="Y50" i="59"/>
  <c r="X50" i="59"/>
  <c r="U50" i="59"/>
  <c r="Q50" i="59"/>
  <c r="AE50" i="59" s="1"/>
  <c r="AJ49" i="59"/>
  <c r="AH49" i="59"/>
  <c r="AG49" i="59"/>
  <c r="AF49" i="59"/>
  <c r="AD49" i="59"/>
  <c r="AC49" i="59"/>
  <c r="AB49" i="59"/>
  <c r="AA49" i="59"/>
  <c r="Z49" i="59"/>
  <c r="Y49" i="59"/>
  <c r="X49" i="59"/>
  <c r="U49" i="59"/>
  <c r="AI49" i="59" s="1"/>
  <c r="Q49" i="59"/>
  <c r="AE49" i="59" s="1"/>
  <c r="AJ48" i="59"/>
  <c r="AH48" i="59"/>
  <c r="AG48" i="59"/>
  <c r="AF48" i="59"/>
  <c r="AD48" i="59"/>
  <c r="AC48" i="59"/>
  <c r="AB48" i="59"/>
  <c r="AA48" i="59"/>
  <c r="Z48" i="59"/>
  <c r="Y48" i="59"/>
  <c r="X48" i="59"/>
  <c r="U48" i="59"/>
  <c r="AI48" i="59" s="1"/>
  <c r="Q48" i="59"/>
  <c r="AE48" i="59" s="1"/>
  <c r="AJ47" i="59"/>
  <c r="AH47" i="59"/>
  <c r="AG47" i="59"/>
  <c r="AF47" i="59"/>
  <c r="AD47" i="59"/>
  <c r="AC47" i="59"/>
  <c r="AB47" i="59"/>
  <c r="AA47" i="59"/>
  <c r="Z47" i="59"/>
  <c r="Y47" i="59"/>
  <c r="X47" i="59"/>
  <c r="U47" i="59"/>
  <c r="AI47" i="59" s="1"/>
  <c r="Q47" i="59"/>
  <c r="AE47" i="59" s="1"/>
  <c r="AJ46" i="59"/>
  <c r="AH46" i="59"/>
  <c r="AG46" i="59"/>
  <c r="AF46" i="59"/>
  <c r="AD46" i="59"/>
  <c r="AC46" i="59"/>
  <c r="AB46" i="59"/>
  <c r="AA46" i="59"/>
  <c r="Z46" i="59"/>
  <c r="Y46" i="59"/>
  <c r="X46" i="59"/>
  <c r="U46" i="59"/>
  <c r="AI46" i="59" s="1"/>
  <c r="Q46" i="59"/>
  <c r="AE46" i="59" s="1"/>
  <c r="AJ45" i="59"/>
  <c r="AH45" i="59"/>
  <c r="AG45" i="59"/>
  <c r="AF45" i="59"/>
  <c r="AD45" i="59"/>
  <c r="AC45" i="59"/>
  <c r="AB45" i="59"/>
  <c r="AA45" i="59"/>
  <c r="Z45" i="59"/>
  <c r="Y45" i="59"/>
  <c r="X45" i="59"/>
  <c r="U45" i="59"/>
  <c r="AI45" i="59" s="1"/>
  <c r="Q45" i="59"/>
  <c r="AE45" i="59" s="1"/>
  <c r="AJ44" i="59"/>
  <c r="AH44" i="59"/>
  <c r="AG44" i="59"/>
  <c r="AF44" i="59"/>
  <c r="AD44" i="59"/>
  <c r="AC44" i="59"/>
  <c r="AB44" i="59"/>
  <c r="AA44" i="59"/>
  <c r="Z44" i="59"/>
  <c r="Y44" i="59"/>
  <c r="X44" i="59"/>
  <c r="U44" i="59"/>
  <c r="AI44" i="59" s="1"/>
  <c r="Q44" i="59"/>
  <c r="AE44" i="59" s="1"/>
  <c r="AJ43" i="59"/>
  <c r="AH43" i="59"/>
  <c r="AG43" i="59"/>
  <c r="AF43" i="59"/>
  <c r="AD43" i="59"/>
  <c r="AC43" i="59"/>
  <c r="AB43" i="59"/>
  <c r="AA43" i="59"/>
  <c r="Z43" i="59"/>
  <c r="Y43" i="59"/>
  <c r="X43" i="59"/>
  <c r="U43" i="59"/>
  <c r="AI43" i="59" s="1"/>
  <c r="Q43" i="59"/>
  <c r="AE43" i="59" s="1"/>
  <c r="AJ42" i="59"/>
  <c r="AI42" i="59"/>
  <c r="AH42" i="59"/>
  <c r="AG42" i="59"/>
  <c r="AF42" i="59"/>
  <c r="AD42" i="59"/>
  <c r="AC42" i="59"/>
  <c r="AB42" i="59"/>
  <c r="AA42" i="59"/>
  <c r="Z42" i="59"/>
  <c r="Y42" i="59"/>
  <c r="X42" i="59"/>
  <c r="U42" i="59"/>
  <c r="Q42" i="59"/>
  <c r="AE42" i="59" s="1"/>
  <c r="AJ41" i="59"/>
  <c r="AH41" i="59"/>
  <c r="AG41" i="59"/>
  <c r="AF41" i="59"/>
  <c r="AD41" i="59"/>
  <c r="AC41" i="59"/>
  <c r="AB41" i="59"/>
  <c r="AA41" i="59"/>
  <c r="Z41" i="59"/>
  <c r="Y41" i="59"/>
  <c r="X41" i="59"/>
  <c r="U41" i="59"/>
  <c r="AI41" i="59" s="1"/>
  <c r="Q41" i="59"/>
  <c r="AE41" i="59" s="1"/>
  <c r="AJ40" i="59"/>
  <c r="AH40" i="59"/>
  <c r="AG40" i="59"/>
  <c r="AF40" i="59"/>
  <c r="AD40" i="59"/>
  <c r="AC40" i="59"/>
  <c r="AB40" i="59"/>
  <c r="AA40" i="59"/>
  <c r="Z40" i="59"/>
  <c r="Y40" i="59"/>
  <c r="X40" i="59"/>
  <c r="U40" i="59"/>
  <c r="AI40" i="59" s="1"/>
  <c r="Q40" i="59"/>
  <c r="AE40" i="59" s="1"/>
  <c r="AJ39" i="59"/>
  <c r="AH39" i="59"/>
  <c r="AG39" i="59"/>
  <c r="AF39" i="59"/>
  <c r="AD39" i="59"/>
  <c r="AC39" i="59"/>
  <c r="AB39" i="59"/>
  <c r="AA39" i="59"/>
  <c r="Z39" i="59"/>
  <c r="Y39" i="59"/>
  <c r="X39" i="59"/>
  <c r="U39" i="59"/>
  <c r="AI39" i="59" s="1"/>
  <c r="Q39" i="59"/>
  <c r="AE39" i="59" s="1"/>
  <c r="AJ38" i="59"/>
  <c r="AH38" i="59"/>
  <c r="AG38" i="59"/>
  <c r="AF38" i="59"/>
  <c r="AD38" i="59"/>
  <c r="AC38" i="59"/>
  <c r="AB38" i="59"/>
  <c r="AA38" i="59"/>
  <c r="Z38" i="59"/>
  <c r="Y38" i="59"/>
  <c r="X38" i="59"/>
  <c r="U38" i="59"/>
  <c r="AI38" i="59" s="1"/>
  <c r="Q38" i="59"/>
  <c r="AE38" i="59" s="1"/>
  <c r="AJ37" i="59"/>
  <c r="AI37" i="59"/>
  <c r="AH37" i="59"/>
  <c r="AG37" i="59"/>
  <c r="AF37" i="59"/>
  <c r="AD37" i="59"/>
  <c r="AC37" i="59"/>
  <c r="AB37" i="59"/>
  <c r="AA37" i="59"/>
  <c r="Z37" i="59"/>
  <c r="Y37" i="59"/>
  <c r="X37" i="59"/>
  <c r="U37" i="59"/>
  <c r="Q37" i="59"/>
  <c r="AE37" i="59" s="1"/>
  <c r="AJ36" i="59"/>
  <c r="AI36" i="59"/>
  <c r="AH36" i="59"/>
  <c r="AG36" i="59"/>
  <c r="AF36" i="59"/>
  <c r="AD36" i="59"/>
  <c r="AC36" i="59"/>
  <c r="AB36" i="59"/>
  <c r="AA36" i="59"/>
  <c r="Z36" i="59"/>
  <c r="Y36" i="59"/>
  <c r="X36" i="59"/>
  <c r="U36" i="59"/>
  <c r="Q36" i="59"/>
  <c r="AE36" i="59" s="1"/>
  <c r="AJ35" i="59"/>
  <c r="AI35" i="59"/>
  <c r="AH35" i="59"/>
  <c r="AG35" i="59"/>
  <c r="AF35" i="59"/>
  <c r="AD35" i="59"/>
  <c r="AC35" i="59"/>
  <c r="AB35" i="59"/>
  <c r="AA35" i="59"/>
  <c r="Z35" i="59"/>
  <c r="Y35" i="59"/>
  <c r="X35" i="59"/>
  <c r="U35" i="59"/>
  <c r="Q35" i="59"/>
  <c r="AE35" i="59" s="1"/>
  <c r="AJ34" i="59"/>
  <c r="AH34" i="59"/>
  <c r="AG34" i="59"/>
  <c r="AF34" i="59"/>
  <c r="AD34" i="59"/>
  <c r="AC34" i="59"/>
  <c r="AB34" i="59"/>
  <c r="AA34" i="59"/>
  <c r="Z34" i="59"/>
  <c r="Y34" i="59"/>
  <c r="X34" i="59"/>
  <c r="U34" i="59"/>
  <c r="AI34" i="59" s="1"/>
  <c r="Q34" i="59"/>
  <c r="AE34" i="59" s="1"/>
  <c r="AJ33" i="59"/>
  <c r="AH33" i="59"/>
  <c r="AG33" i="59"/>
  <c r="AF33" i="59"/>
  <c r="AD33" i="59"/>
  <c r="AC33" i="59"/>
  <c r="AB33" i="59"/>
  <c r="AA33" i="59"/>
  <c r="Z33" i="59"/>
  <c r="Y33" i="59"/>
  <c r="X33" i="59"/>
  <c r="U33" i="59"/>
  <c r="AI33" i="59" s="1"/>
  <c r="Q33" i="59"/>
  <c r="AE33" i="59" s="1"/>
  <c r="AJ32" i="59"/>
  <c r="AH32" i="59"/>
  <c r="AG32" i="59"/>
  <c r="AF32" i="59"/>
  <c r="AD32" i="59"/>
  <c r="AC32" i="59"/>
  <c r="AB32" i="59"/>
  <c r="AA32" i="59"/>
  <c r="Z32" i="59"/>
  <c r="Y32" i="59"/>
  <c r="X32" i="59"/>
  <c r="U32" i="59"/>
  <c r="AI32" i="59" s="1"/>
  <c r="Q32" i="59"/>
  <c r="AE32" i="59" s="1"/>
  <c r="AJ31" i="59"/>
  <c r="AH31" i="59"/>
  <c r="AG31" i="59"/>
  <c r="AF31" i="59"/>
  <c r="AD31" i="59"/>
  <c r="AC31" i="59"/>
  <c r="AB31" i="59"/>
  <c r="AA31" i="59"/>
  <c r="Z31" i="59"/>
  <c r="Y31" i="59"/>
  <c r="X31" i="59"/>
  <c r="U31" i="59"/>
  <c r="AI31" i="59" s="1"/>
  <c r="Q31" i="59"/>
  <c r="AE31" i="59" s="1"/>
  <c r="AJ30" i="59"/>
  <c r="AH30" i="59"/>
  <c r="AG30" i="59"/>
  <c r="AF30" i="59"/>
  <c r="AD30" i="59"/>
  <c r="AC30" i="59"/>
  <c r="AB30" i="59"/>
  <c r="AA30" i="59"/>
  <c r="Z30" i="59"/>
  <c r="Y30" i="59"/>
  <c r="X30" i="59"/>
  <c r="U30" i="59"/>
  <c r="AI30" i="59" s="1"/>
  <c r="Q30" i="59"/>
  <c r="AE30" i="59" s="1"/>
  <c r="AJ29" i="59"/>
  <c r="AH29" i="59"/>
  <c r="AG29" i="59"/>
  <c r="AF29" i="59"/>
  <c r="AD29" i="59"/>
  <c r="AC29" i="59"/>
  <c r="AB29" i="59"/>
  <c r="AA29" i="59"/>
  <c r="Z29" i="59"/>
  <c r="Y29" i="59"/>
  <c r="X29" i="59"/>
  <c r="U29" i="59"/>
  <c r="AI29" i="59" s="1"/>
  <c r="Q29" i="59"/>
  <c r="AE29" i="59" s="1"/>
  <c r="AJ28" i="59"/>
  <c r="AH28" i="59"/>
  <c r="AG28" i="59"/>
  <c r="AF28" i="59"/>
  <c r="AD28" i="59"/>
  <c r="AC28" i="59"/>
  <c r="AB28" i="59"/>
  <c r="AA28" i="59"/>
  <c r="Z28" i="59"/>
  <c r="Y28" i="59"/>
  <c r="X28" i="59"/>
  <c r="U28" i="59"/>
  <c r="AI28" i="59" s="1"/>
  <c r="Q28" i="59"/>
  <c r="AE28" i="59" s="1"/>
  <c r="AJ27" i="59"/>
  <c r="AH27" i="59"/>
  <c r="AG27" i="59"/>
  <c r="AF27" i="59"/>
  <c r="AD27" i="59"/>
  <c r="AC27" i="59"/>
  <c r="AB27" i="59"/>
  <c r="AA27" i="59"/>
  <c r="Z27" i="59"/>
  <c r="Y27" i="59"/>
  <c r="X27" i="59"/>
  <c r="U27" i="59"/>
  <c r="AI27" i="59" s="1"/>
  <c r="Q27" i="59"/>
  <c r="AE27" i="59" s="1"/>
  <c r="AJ26" i="59"/>
  <c r="AH26" i="59"/>
  <c r="AG26" i="59"/>
  <c r="AF26" i="59"/>
  <c r="AD26" i="59"/>
  <c r="AC26" i="59"/>
  <c r="AB26" i="59"/>
  <c r="AA26" i="59"/>
  <c r="Z26" i="59"/>
  <c r="Y26" i="59"/>
  <c r="X26" i="59"/>
  <c r="U26" i="59"/>
  <c r="AI26" i="59" s="1"/>
  <c r="Q26" i="59"/>
  <c r="AE26" i="59" s="1"/>
  <c r="AJ25" i="59"/>
  <c r="O13" i="58" s="1"/>
  <c r="AH25" i="59"/>
  <c r="AG25" i="59"/>
  <c r="AF25" i="59"/>
  <c r="AD25" i="59"/>
  <c r="AC25" i="59"/>
  <c r="AB25" i="59"/>
  <c r="AA25" i="59"/>
  <c r="AA13" i="58" s="1"/>
  <c r="Z25" i="59"/>
  <c r="L13" i="58" s="1"/>
  <c r="Y25" i="59"/>
  <c r="I13" i="58" s="1"/>
  <c r="X25" i="59"/>
  <c r="X13" i="58" s="1"/>
  <c r="U25" i="59"/>
  <c r="AI25" i="59" s="1"/>
  <c r="U13" i="58" s="1"/>
  <c r="Q25" i="59"/>
  <c r="AE25" i="59" s="1"/>
  <c r="AJ24" i="59"/>
  <c r="O6" i="58" s="1"/>
  <c r="AH24" i="59"/>
  <c r="AG24" i="59"/>
  <c r="AF24" i="59"/>
  <c r="AD24" i="59"/>
  <c r="AC24" i="59"/>
  <c r="AB24" i="59"/>
  <c r="AA24" i="59"/>
  <c r="AA6" i="58" s="1"/>
  <c r="Z24" i="59"/>
  <c r="L6" i="58" s="1"/>
  <c r="Y24" i="59"/>
  <c r="I6" i="58" s="1"/>
  <c r="X6" i="58"/>
  <c r="U24" i="59"/>
  <c r="AI24" i="59" s="1"/>
  <c r="U6" i="58" s="1"/>
  <c r="Q24" i="59"/>
  <c r="AE24" i="59" s="1"/>
  <c r="R6" i="58" s="1"/>
  <c r="AD19" i="59"/>
  <c r="V19" i="59"/>
  <c r="AJ19" i="59" s="1"/>
  <c r="T19" i="59"/>
  <c r="AH19" i="59" s="1"/>
  <c r="S19" i="59"/>
  <c r="AG19" i="59" s="1"/>
  <c r="R19" i="59"/>
  <c r="AF19" i="59" s="1"/>
  <c r="P19" i="59"/>
  <c r="O19" i="59"/>
  <c r="AC19" i="59" s="1"/>
  <c r="N19" i="59"/>
  <c r="AB19" i="59" s="1"/>
  <c r="M19" i="59"/>
  <c r="AA19" i="59" s="1"/>
  <c r="AA7" i="50" s="1"/>
  <c r="L19" i="59"/>
  <c r="Z19" i="59" s="1"/>
  <c r="L7" i="50" s="1"/>
  <c r="K19" i="59"/>
  <c r="Y19" i="59" s="1"/>
  <c r="X19" i="59"/>
  <c r="AJ18" i="59"/>
  <c r="AH18" i="59"/>
  <c r="AG18" i="59"/>
  <c r="AF18" i="59"/>
  <c r="AD18" i="59"/>
  <c r="AC18" i="59"/>
  <c r="AB18" i="59"/>
  <c r="AA18" i="59"/>
  <c r="Z18" i="59"/>
  <c r="Y18" i="59"/>
  <c r="X18" i="59"/>
  <c r="U18" i="59"/>
  <c r="AI18" i="59" s="1"/>
  <c r="Q18" i="59"/>
  <c r="AE18" i="59" s="1"/>
  <c r="AJ17" i="59"/>
  <c r="AJ21" i="59" s="1"/>
  <c r="AH17" i="59"/>
  <c r="AH21" i="59" s="1"/>
  <c r="AG17" i="59"/>
  <c r="AG21" i="59" s="1"/>
  <c r="AF17" i="59"/>
  <c r="AF21" i="59" s="1"/>
  <c r="AD17" i="59"/>
  <c r="AD21" i="59" s="1"/>
  <c r="AC17" i="59"/>
  <c r="AC21" i="59" s="1"/>
  <c r="AB17" i="59"/>
  <c r="AB21" i="59" s="1"/>
  <c r="AA17" i="59"/>
  <c r="AA21" i="59" s="1"/>
  <c r="Z17" i="59"/>
  <c r="Z21" i="59" s="1"/>
  <c r="Y17" i="59"/>
  <c r="Y21" i="59" s="1"/>
  <c r="X17" i="59"/>
  <c r="X21" i="59" s="1"/>
  <c r="U17" i="59"/>
  <c r="Q17" i="59"/>
  <c r="AJ16" i="59"/>
  <c r="AH16" i="59"/>
  <c r="AG16" i="59"/>
  <c r="AF16" i="59"/>
  <c r="AD16" i="59"/>
  <c r="AC16" i="59"/>
  <c r="AB16" i="59"/>
  <c r="AA16" i="59"/>
  <c r="Z16" i="59"/>
  <c r="Y16" i="59"/>
  <c r="X16" i="59"/>
  <c r="U16" i="59"/>
  <c r="AI16" i="59" s="1"/>
  <c r="Q16" i="59"/>
  <c r="Q19" i="59" s="1"/>
  <c r="AE19" i="59" s="1"/>
  <c r="AJ15" i="59"/>
  <c r="AH15" i="59"/>
  <c r="AG15" i="59"/>
  <c r="AF15" i="59"/>
  <c r="AD15" i="59"/>
  <c r="AC15" i="59"/>
  <c r="AB15" i="59"/>
  <c r="AA15" i="59"/>
  <c r="Z15" i="59"/>
  <c r="Y15" i="59"/>
  <c r="X15" i="59"/>
  <c r="U15" i="59"/>
  <c r="AI15" i="59" s="1"/>
  <c r="Q15" i="59"/>
  <c r="AE15" i="59" s="1"/>
  <c r="AJ14" i="59"/>
  <c r="AH14" i="59"/>
  <c r="AG14" i="59"/>
  <c r="AF14" i="59"/>
  <c r="AD14" i="59"/>
  <c r="AC14" i="59"/>
  <c r="AB14" i="59"/>
  <c r="AA14" i="59"/>
  <c r="Z14" i="59"/>
  <c r="Y14" i="59"/>
  <c r="X14" i="59"/>
  <c r="U14" i="59"/>
  <c r="AI14" i="59" s="1"/>
  <c r="Q14" i="59"/>
  <c r="AE14" i="59" s="1"/>
  <c r="AJ13" i="59"/>
  <c r="AH13" i="59"/>
  <c r="AG13" i="59"/>
  <c r="AF13" i="59"/>
  <c r="AE13" i="59"/>
  <c r="AD13" i="59"/>
  <c r="AC13" i="59"/>
  <c r="AB13" i="59"/>
  <c r="AA13" i="59"/>
  <c r="Z13" i="59"/>
  <c r="Y13" i="59"/>
  <c r="X13" i="59"/>
  <c r="U13" i="59"/>
  <c r="AI13" i="59" s="1"/>
  <c r="Q13" i="59"/>
  <c r="AJ12" i="59"/>
  <c r="AH12" i="59"/>
  <c r="AG12" i="59"/>
  <c r="AF12" i="59"/>
  <c r="AD12" i="59"/>
  <c r="AC12" i="59"/>
  <c r="AB12" i="59"/>
  <c r="AA12" i="59"/>
  <c r="Z12" i="59"/>
  <c r="Y12" i="59"/>
  <c r="X12" i="59"/>
  <c r="U12" i="59"/>
  <c r="AI12" i="59" s="1"/>
  <c r="Q12" i="59"/>
  <c r="AE12" i="59" s="1"/>
  <c r="AJ11" i="59"/>
  <c r="AI11" i="59"/>
  <c r="AH11" i="59"/>
  <c r="AG11" i="59"/>
  <c r="AF11" i="59"/>
  <c r="AD11" i="59"/>
  <c r="AC11" i="59"/>
  <c r="AB11" i="59"/>
  <c r="AA11" i="59"/>
  <c r="Z11" i="59"/>
  <c r="Y11" i="59"/>
  <c r="X11" i="59"/>
  <c r="U11" i="59"/>
  <c r="Q11" i="59"/>
  <c r="AE11" i="59" s="1"/>
  <c r="AJ10" i="59"/>
  <c r="AH10" i="59"/>
  <c r="AG10" i="59"/>
  <c r="AF10" i="59"/>
  <c r="AD10" i="59"/>
  <c r="AC10" i="59"/>
  <c r="AB10" i="59"/>
  <c r="AA10" i="59"/>
  <c r="Z10" i="59"/>
  <c r="Y10" i="59"/>
  <c r="X10" i="59"/>
  <c r="U10" i="59"/>
  <c r="AI10" i="59" s="1"/>
  <c r="Q10" i="59"/>
  <c r="AE10" i="59" s="1"/>
  <c r="AU10" i="57"/>
  <c r="AR10" i="57"/>
  <c r="AS10" i="57" s="1"/>
  <c r="AO10" i="57"/>
  <c r="AP10" i="57" s="1"/>
  <c r="AL10" i="57"/>
  <c r="AE10" i="57"/>
  <c r="F19" i="57"/>
  <c r="F20" i="57" s="1"/>
  <c r="F21" i="57" s="1"/>
  <c r="F22" i="57" s="1"/>
  <c r="F23" i="57" s="1"/>
  <c r="F24" i="57" s="1"/>
  <c r="F18" i="57"/>
  <c r="E18" i="57"/>
  <c r="E19" i="57" s="1"/>
  <c r="E20" i="57" s="1"/>
  <c r="E21" i="57" s="1"/>
  <c r="E22" i="57" s="1"/>
  <c r="E23" i="57" s="1"/>
  <c r="AU12" i="57"/>
  <c r="AR12" i="57"/>
  <c r="AO12" i="57"/>
  <c r="AP12" i="57" s="1"/>
  <c r="AL12" i="57"/>
  <c r="AM12" i="57" s="1"/>
  <c r="AE12" i="57"/>
  <c r="AJ13" i="57"/>
  <c r="AE13" i="57"/>
  <c r="AU9" i="57"/>
  <c r="AW9" i="57" s="1"/>
  <c r="AR9" i="57"/>
  <c r="AS9" i="57" s="1"/>
  <c r="AO9" i="57"/>
  <c r="AP9" i="57" s="1"/>
  <c r="AL9" i="57"/>
  <c r="AN9" i="57" s="1"/>
  <c r="AJ9" i="57"/>
  <c r="F6" i="57"/>
  <c r="F7" i="57" s="1"/>
  <c r="E6" i="57"/>
  <c r="E7" i="57" s="1"/>
  <c r="E8" i="57" s="1"/>
  <c r="AO27" i="57"/>
  <c r="AQ27" i="57" s="1"/>
  <c r="AL27" i="57"/>
  <c r="AN27" i="57" s="1"/>
  <c r="AU26" i="57"/>
  <c r="AO26" i="57"/>
  <c r="AU25" i="57"/>
  <c r="AV25" i="57" s="1"/>
  <c r="AR25" i="57"/>
  <c r="AS25" i="57" s="1"/>
  <c r="AO25" i="57"/>
  <c r="AL25" i="57"/>
  <c r="AJ25" i="57"/>
  <c r="AE25" i="57"/>
  <c r="AU22" i="57"/>
  <c r="AV22" i="57" s="1"/>
  <c r="AR22" i="57"/>
  <c r="AO22" i="57"/>
  <c r="AL22" i="57"/>
  <c r="AM22" i="57" s="1"/>
  <c r="AE22" i="57"/>
  <c r="AU19" i="57"/>
  <c r="AV19" i="57" s="1"/>
  <c r="AR19" i="57"/>
  <c r="AS19" i="57" s="1"/>
  <c r="AO19" i="57"/>
  <c r="AL19" i="57"/>
  <c r="AM19" i="57" s="1"/>
  <c r="AE19" i="57"/>
  <c r="AU18" i="57"/>
  <c r="AV18" i="57" s="1"/>
  <c r="AR18" i="57"/>
  <c r="AO18" i="57"/>
  <c r="AP18" i="57" s="1"/>
  <c r="AL18" i="57"/>
  <c r="AE18" i="57"/>
  <c r="AO17" i="57"/>
  <c r="AQ17" i="57" s="1"/>
  <c r="AL17" i="57"/>
  <c r="AN17" i="57" s="1"/>
  <c r="AO16" i="57"/>
  <c r="AQ16" i="57" s="1"/>
  <c r="AL16" i="57"/>
  <c r="AN16" i="57" s="1"/>
  <c r="AO15" i="57"/>
  <c r="AQ15" i="57" s="1"/>
  <c r="AL15" i="57"/>
  <c r="AN15" i="57" s="1"/>
  <c r="AU14" i="57"/>
  <c r="AO14" i="57"/>
  <c r="AU11" i="57"/>
  <c r="AV11" i="57" s="1"/>
  <c r="AR11" i="57"/>
  <c r="AO11" i="57"/>
  <c r="AL11" i="57"/>
  <c r="AE11" i="57"/>
  <c r="AU7" i="57"/>
  <c r="AW7" i="57" s="1"/>
  <c r="AR7" i="57"/>
  <c r="AO7" i="57"/>
  <c r="AL7" i="57"/>
  <c r="AN7" i="57" s="1"/>
  <c r="AJ7" i="57"/>
  <c r="AU6" i="57"/>
  <c r="AR6" i="57"/>
  <c r="AS6" i="57" s="1"/>
  <c r="AO6" i="57"/>
  <c r="AP6" i="57" s="1"/>
  <c r="AL6" i="57"/>
  <c r="AM6" i="57" s="1"/>
  <c r="AE6" i="57"/>
  <c r="AO5" i="57"/>
  <c r="AQ5" i="57" s="1"/>
  <c r="AL5" i="57"/>
  <c r="AO4" i="57"/>
  <c r="AQ4" i="57" s="1"/>
  <c r="AL4" i="57"/>
  <c r="AP4" i="57" s="1"/>
  <c r="N249" i="50" l="1"/>
  <c r="T249" i="50"/>
  <c r="Z249" i="50"/>
  <c r="N249" i="47"/>
  <c r="T249" i="47"/>
  <c r="V249" i="47"/>
  <c r="Z249" i="47"/>
  <c r="L7" i="16"/>
  <c r="L7" i="43"/>
  <c r="L11" i="58"/>
  <c r="L23" i="50"/>
  <c r="L23" i="47"/>
  <c r="L11" i="57"/>
  <c r="U7" i="16"/>
  <c r="U11" i="58"/>
  <c r="U7" i="43"/>
  <c r="U23" i="50"/>
  <c r="U23" i="47"/>
  <c r="U143" i="47" s="1"/>
  <c r="U11" i="57"/>
  <c r="U22" i="57" s="1"/>
  <c r="V22" i="57" s="1"/>
  <c r="W22" i="57" s="1"/>
  <c r="AA7" i="16"/>
  <c r="AA7" i="43"/>
  <c r="AA11" i="58"/>
  <c r="AA11" i="57"/>
  <c r="AB11" i="57" s="1"/>
  <c r="AG11" i="57" s="1"/>
  <c r="AA23" i="50"/>
  <c r="AA23" i="47"/>
  <c r="O7" i="16"/>
  <c r="O7" i="43"/>
  <c r="O11" i="58"/>
  <c r="O11" i="57"/>
  <c r="O23" i="50"/>
  <c r="O23" i="47"/>
  <c r="X7" i="16"/>
  <c r="X7" i="43"/>
  <c r="X11" i="58"/>
  <c r="X23" i="50"/>
  <c r="X23" i="47"/>
  <c r="X11" i="57"/>
  <c r="R13" i="58"/>
  <c r="R13" i="57"/>
  <c r="S13" i="57" s="1"/>
  <c r="R7" i="16"/>
  <c r="R7" i="43"/>
  <c r="R11" i="58"/>
  <c r="R11" i="57"/>
  <c r="R23" i="50"/>
  <c r="R23" i="47"/>
  <c r="I7" i="16"/>
  <c r="I7" i="43"/>
  <c r="I11" i="58"/>
  <c r="I23" i="50"/>
  <c r="I23" i="47"/>
  <c r="I11" i="57"/>
  <c r="R9" i="16"/>
  <c r="R9" i="43"/>
  <c r="I8" i="16"/>
  <c r="I8" i="43"/>
  <c r="X9" i="43"/>
  <c r="X9" i="16"/>
  <c r="I18" i="58"/>
  <c r="J18" i="58" s="1"/>
  <c r="J6" i="58"/>
  <c r="X25" i="58"/>
  <c r="Y25" i="58" s="1"/>
  <c r="Z25" i="58" s="1"/>
  <c r="Y13" i="58"/>
  <c r="Z13" i="58" s="1"/>
  <c r="L13" i="57"/>
  <c r="M13" i="57" s="1"/>
  <c r="X13" i="57"/>
  <c r="Y13" i="57" s="1"/>
  <c r="AP13" i="57"/>
  <c r="AM13" i="57"/>
  <c r="AE17" i="59"/>
  <c r="AE21" i="59" s="1"/>
  <c r="Q21" i="59"/>
  <c r="L8" i="16"/>
  <c r="L8" i="43"/>
  <c r="O8" i="43"/>
  <c r="O8" i="16"/>
  <c r="I9" i="16"/>
  <c r="I9" i="43"/>
  <c r="R18" i="58"/>
  <c r="S18" i="58" s="1"/>
  <c r="S6" i="58"/>
  <c r="M6" i="58"/>
  <c r="L18" i="58"/>
  <c r="M18" i="58" s="1"/>
  <c r="P6" i="58"/>
  <c r="O18" i="58"/>
  <c r="P18" i="58" s="1"/>
  <c r="I25" i="58"/>
  <c r="J25" i="58" s="1"/>
  <c r="K25" i="58" s="1"/>
  <c r="J13" i="58"/>
  <c r="K13" i="58" s="1"/>
  <c r="I6" i="47"/>
  <c r="I249" i="47" s="1"/>
  <c r="J249" i="47" s="1"/>
  <c r="U6" i="47"/>
  <c r="L7" i="47"/>
  <c r="AA7" i="47"/>
  <c r="I6" i="50"/>
  <c r="I249" i="50" s="1"/>
  <c r="J249" i="50" s="1"/>
  <c r="U6" i="50"/>
  <c r="U249" i="50" s="1"/>
  <c r="V249" i="50" s="1"/>
  <c r="I6" i="57"/>
  <c r="U6" i="57"/>
  <c r="U18" i="57" s="1"/>
  <c r="V18" i="57" s="1"/>
  <c r="O13" i="57"/>
  <c r="P13" i="57" s="1"/>
  <c r="AA13" i="57"/>
  <c r="AB13" i="57" s="1"/>
  <c r="AN21" i="57"/>
  <c r="AT21" i="57"/>
  <c r="AI17" i="59"/>
  <c r="AI21" i="59" s="1"/>
  <c r="U21" i="59"/>
  <c r="O9" i="16"/>
  <c r="O9" i="43"/>
  <c r="AA18" i="58"/>
  <c r="AB18" i="58" s="1"/>
  <c r="AB6" i="58"/>
  <c r="L25" i="58"/>
  <c r="M25" i="58" s="1"/>
  <c r="N25" i="58" s="1"/>
  <c r="M13" i="58"/>
  <c r="N13" i="58" s="1"/>
  <c r="F9" i="57"/>
  <c r="J9" i="57" s="1"/>
  <c r="J7" i="57"/>
  <c r="AA8" i="43"/>
  <c r="AA8" i="16"/>
  <c r="L9" i="16"/>
  <c r="L9" i="43"/>
  <c r="V6" i="58"/>
  <c r="U18" i="58"/>
  <c r="V18" i="58" s="1"/>
  <c r="Q61" i="59"/>
  <c r="O7" i="47"/>
  <c r="O7" i="50"/>
  <c r="E9" i="57"/>
  <c r="E10" i="57" s="1"/>
  <c r="E11" i="57" s="1"/>
  <c r="E12" i="57" s="1"/>
  <c r="E13" i="57" s="1"/>
  <c r="AF8" i="57"/>
  <c r="AT8" i="57"/>
  <c r="AN8" i="57"/>
  <c r="AQ8" i="57"/>
  <c r="AW8" i="57"/>
  <c r="X8" i="16"/>
  <c r="X8" i="43"/>
  <c r="AA9" i="16"/>
  <c r="AA9" i="43"/>
  <c r="X18" i="58"/>
  <c r="Y18" i="58" s="1"/>
  <c r="Y6" i="58"/>
  <c r="U25" i="58"/>
  <c r="V25" i="58" s="1"/>
  <c r="W25" i="58" s="1"/>
  <c r="V13" i="58"/>
  <c r="W13" i="58" s="1"/>
  <c r="AB13" i="58"/>
  <c r="AA25" i="58"/>
  <c r="AB25" i="58" s="1"/>
  <c r="O25" i="58"/>
  <c r="P25" i="58" s="1"/>
  <c r="Q25" i="58" s="1"/>
  <c r="P13" i="58"/>
  <c r="Q13" i="58" s="1"/>
  <c r="O6" i="47"/>
  <c r="O249" i="47" s="1"/>
  <c r="P249" i="47" s="1"/>
  <c r="AA6" i="47"/>
  <c r="AA249" i="47" s="1"/>
  <c r="AB249" i="47" s="1"/>
  <c r="R7" i="47"/>
  <c r="O6" i="50"/>
  <c r="O249" i="50" s="1"/>
  <c r="P249" i="50" s="1"/>
  <c r="AA6" i="50"/>
  <c r="AA249" i="50" s="1"/>
  <c r="AB249" i="50" s="1"/>
  <c r="R7" i="50"/>
  <c r="O6" i="57"/>
  <c r="O18" i="57" s="1"/>
  <c r="P18" i="57" s="1"/>
  <c r="AA6" i="57"/>
  <c r="AA18" i="57" s="1"/>
  <c r="AB18" i="57" s="1"/>
  <c r="U13" i="57"/>
  <c r="U25" i="57" s="1"/>
  <c r="R21" i="57"/>
  <c r="S21" i="57" s="1"/>
  <c r="T21" i="57" s="1"/>
  <c r="X21" i="57"/>
  <c r="Y21" i="57" s="1"/>
  <c r="Z21" i="57" s="1"/>
  <c r="O20" i="57"/>
  <c r="P20" i="57" s="1"/>
  <c r="Q20" i="57" s="1"/>
  <c r="L20" i="57"/>
  <c r="M20" i="57" s="1"/>
  <c r="N20" i="57" s="1"/>
  <c r="AE20" i="57"/>
  <c r="AF20" i="57" s="1"/>
  <c r="AF21" i="57"/>
  <c r="X7" i="50"/>
  <c r="X7" i="47"/>
  <c r="AN20" i="57"/>
  <c r="AV20" i="57"/>
  <c r="AW20" i="57" s="1"/>
  <c r="AV21" i="57"/>
  <c r="AW21" i="57" s="1"/>
  <c r="AN23" i="57"/>
  <c r="X23" i="57"/>
  <c r="Y23" i="57" s="1"/>
  <c r="Z23" i="57" s="1"/>
  <c r="X24" i="57"/>
  <c r="Y24" i="57" s="1"/>
  <c r="L23" i="57"/>
  <c r="M23" i="57" s="1"/>
  <c r="N23" i="57" s="1"/>
  <c r="L24" i="57"/>
  <c r="M24" i="57" s="1"/>
  <c r="U12" i="57"/>
  <c r="X22" i="57"/>
  <c r="I22" i="57"/>
  <c r="J22" i="57" s="1"/>
  <c r="K22" i="57" s="1"/>
  <c r="L22" i="57"/>
  <c r="M22" i="57" s="1"/>
  <c r="N22" i="57" s="1"/>
  <c r="O12" i="57"/>
  <c r="AQ23" i="57"/>
  <c r="X10" i="57"/>
  <c r="Y10" i="57" s="1"/>
  <c r="R23" i="57"/>
  <c r="S23" i="57" s="1"/>
  <c r="T23" i="57" s="1"/>
  <c r="AF23" i="57"/>
  <c r="AA23" i="57"/>
  <c r="AB23" i="57" s="1"/>
  <c r="AG23" i="57" s="1"/>
  <c r="AH23" i="57" s="1"/>
  <c r="O22" i="57"/>
  <c r="P22" i="57" s="1"/>
  <c r="Q22" i="57" s="1"/>
  <c r="AT23" i="57"/>
  <c r="O24" i="57"/>
  <c r="P24" i="57" s="1"/>
  <c r="O23" i="57"/>
  <c r="P23" i="57" s="1"/>
  <c r="Q23" i="57" s="1"/>
  <c r="AM24" i="57"/>
  <c r="AV24" i="57"/>
  <c r="AV23" i="57"/>
  <c r="AW23" i="57" s="1"/>
  <c r="E24" i="57"/>
  <c r="AF18" i="57"/>
  <c r="AW18" i="57"/>
  <c r="J13" i="57"/>
  <c r="AT9" i="57"/>
  <c r="O10" i="57"/>
  <c r="P10" i="57" s="1"/>
  <c r="AE16" i="59"/>
  <c r="U19" i="59"/>
  <c r="AI19" i="59" s="1"/>
  <c r="AM10" i="57"/>
  <c r="AV10" i="57"/>
  <c r="F10" i="57"/>
  <c r="AF22" i="57"/>
  <c r="L25" i="57"/>
  <c r="M25" i="57" s="1"/>
  <c r="AF19" i="57"/>
  <c r="AM25" i="57"/>
  <c r="AN19" i="57"/>
  <c r="V13" i="57"/>
  <c r="AA25" i="57"/>
  <c r="AB25" i="57" s="1"/>
  <c r="AQ6" i="57"/>
  <c r="S9" i="57"/>
  <c r="V9" i="57" s="1"/>
  <c r="W9" i="57" s="1"/>
  <c r="AQ9" i="57"/>
  <c r="Y9" i="57"/>
  <c r="Z9" i="57" s="1"/>
  <c r="AS12" i="57"/>
  <c r="AV12" i="57"/>
  <c r="AG13" i="57"/>
  <c r="AB9" i="57"/>
  <c r="AC9" i="57" s="1"/>
  <c r="AM9" i="57"/>
  <c r="AV9" i="57"/>
  <c r="P7" i="57"/>
  <c r="Q7" i="57" s="1"/>
  <c r="S7" i="57"/>
  <c r="T7" i="57" s="1"/>
  <c r="AQ18" i="57"/>
  <c r="Y11" i="57"/>
  <c r="AS11" i="57"/>
  <c r="AP17" i="57"/>
  <c r="Y22" i="57"/>
  <c r="Z22" i="57" s="1"/>
  <c r="Y7" i="57"/>
  <c r="Z7" i="57" s="1"/>
  <c r="AB7" i="57"/>
  <c r="AE7" i="57"/>
  <c r="AF7" i="57" s="1"/>
  <c r="AS18" i="57"/>
  <c r="AT18" i="57" s="1"/>
  <c r="P6" i="57"/>
  <c r="Q6" i="57" s="1"/>
  <c r="T18" i="57"/>
  <c r="AF6" i="57"/>
  <c r="M7" i="57"/>
  <c r="N7" i="57" s="1"/>
  <c r="AV7" i="57"/>
  <c r="W18" i="57"/>
  <c r="AT7" i="57"/>
  <c r="AS7" i="57"/>
  <c r="AM11" i="57"/>
  <c r="J25" i="57"/>
  <c r="AM17" i="57"/>
  <c r="AN22" i="57"/>
  <c r="AM4" i="57"/>
  <c r="AN4" i="57"/>
  <c r="AQ7" i="57"/>
  <c r="AP7" i="57"/>
  <c r="AV6" i="57"/>
  <c r="L19" i="57"/>
  <c r="M19" i="57" s="1"/>
  <c r="N19" i="57" s="1"/>
  <c r="AM18" i="57"/>
  <c r="AS22" i="57"/>
  <c r="AT22" i="57" s="1"/>
  <c r="K7" i="57"/>
  <c r="M11" i="57"/>
  <c r="AP15" i="57"/>
  <c r="AM15" i="57"/>
  <c r="AW22" i="57"/>
  <c r="AN5" i="57"/>
  <c r="AM5" i="57"/>
  <c r="O19" i="57"/>
  <c r="P19" i="57" s="1"/>
  <c r="Q19" i="57" s="1"/>
  <c r="P11" i="57"/>
  <c r="S6" i="57"/>
  <c r="AP11" i="57"/>
  <c r="AT19" i="57"/>
  <c r="AN6" i="57"/>
  <c r="AP16" i="57"/>
  <c r="AM16" i="57"/>
  <c r="AP27" i="57"/>
  <c r="AM27" i="57"/>
  <c r="AP5" i="57"/>
  <c r="Y6" i="57"/>
  <c r="V25" i="57"/>
  <c r="AB6" i="57"/>
  <c r="AT6" i="57"/>
  <c r="AM7" i="57"/>
  <c r="AW19" i="57"/>
  <c r="AP19" i="57"/>
  <c r="AQ19" i="57" s="1"/>
  <c r="AP25" i="57"/>
  <c r="AP22" i="57"/>
  <c r="AQ22" i="57" s="1"/>
  <c r="M6" i="57"/>
  <c r="V6" i="57"/>
  <c r="W249" i="50" l="1"/>
  <c r="Q249" i="50"/>
  <c r="K249" i="50"/>
  <c r="R250" i="47"/>
  <c r="S250" i="47" s="1"/>
  <c r="R255" i="47"/>
  <c r="S255" i="47" s="1"/>
  <c r="AA255" i="47"/>
  <c r="AB255" i="47" s="1"/>
  <c r="AA250" i="47"/>
  <c r="AB250" i="47" s="1"/>
  <c r="AC249" i="47"/>
  <c r="AG249" i="47"/>
  <c r="X250" i="47"/>
  <c r="Y250" i="47" s="1"/>
  <c r="X255" i="47"/>
  <c r="Y255" i="47" s="1"/>
  <c r="Z255" i="47" s="1"/>
  <c r="L250" i="47"/>
  <c r="M250" i="47" s="1"/>
  <c r="L255" i="47"/>
  <c r="M255" i="47" s="1"/>
  <c r="N255" i="47" s="1"/>
  <c r="W249" i="47"/>
  <c r="Q249" i="47"/>
  <c r="O255" i="47"/>
  <c r="P255" i="47" s="1"/>
  <c r="Q255" i="47" s="1"/>
  <c r="O250" i="47"/>
  <c r="P250" i="47" s="1"/>
  <c r="Q250" i="47" s="1"/>
  <c r="K249" i="47"/>
  <c r="I255" i="47"/>
  <c r="J255" i="47" s="1"/>
  <c r="K255" i="47" s="1"/>
  <c r="I250" i="47"/>
  <c r="J250" i="47" s="1"/>
  <c r="K250" i="47" s="1"/>
  <c r="AC249" i="50"/>
  <c r="AG249" i="50"/>
  <c r="X145" i="50"/>
  <c r="Y145" i="50" s="1"/>
  <c r="Z145" i="50" s="1"/>
  <c r="X250" i="50"/>
  <c r="Y250" i="50" s="1"/>
  <c r="X255" i="50"/>
  <c r="Y255" i="50" s="1"/>
  <c r="Z255" i="50" s="1"/>
  <c r="L145" i="50"/>
  <c r="M145" i="50" s="1"/>
  <c r="O7" i="52" s="1"/>
  <c r="S7" i="52" s="1"/>
  <c r="AN44" i="52" s="1"/>
  <c r="AN52" i="52" s="1"/>
  <c r="L250" i="50"/>
  <c r="M250" i="50" s="1"/>
  <c r="L255" i="50"/>
  <c r="M255" i="50" s="1"/>
  <c r="N255" i="50" s="1"/>
  <c r="O145" i="50"/>
  <c r="P145" i="50" s="1"/>
  <c r="Q145" i="50" s="1"/>
  <c r="O250" i="50"/>
  <c r="P250" i="50" s="1"/>
  <c r="Q250" i="50" s="1"/>
  <c r="O255" i="50"/>
  <c r="P255" i="50" s="1"/>
  <c r="I143" i="50"/>
  <c r="I255" i="50"/>
  <c r="J255" i="50" s="1"/>
  <c r="K255" i="50" s="1"/>
  <c r="I250" i="50"/>
  <c r="J250" i="50" s="1"/>
  <c r="K250" i="50" s="1"/>
  <c r="U145" i="50"/>
  <c r="V145" i="50" s="1"/>
  <c r="W145" i="50" s="1"/>
  <c r="U250" i="50"/>
  <c r="U255" i="50"/>
  <c r="V255" i="50" s="1"/>
  <c r="W255" i="50" s="1"/>
  <c r="R145" i="50"/>
  <c r="S145" i="50" s="1"/>
  <c r="T145" i="50" s="1"/>
  <c r="R255" i="50"/>
  <c r="S255" i="50" s="1"/>
  <c r="T255" i="50" s="1"/>
  <c r="R250" i="50"/>
  <c r="S250" i="50" s="1"/>
  <c r="AA145" i="50"/>
  <c r="AB145" i="50" s="1"/>
  <c r="AC145" i="50" s="1"/>
  <c r="AA255" i="50"/>
  <c r="AB255" i="50" s="1"/>
  <c r="AA250" i="50"/>
  <c r="AB250" i="50" s="1"/>
  <c r="N145" i="50"/>
  <c r="J6" i="47"/>
  <c r="K6" i="47" s="1"/>
  <c r="AA143" i="47"/>
  <c r="AB143" i="47" s="1"/>
  <c r="R143" i="47"/>
  <c r="S143" i="47" s="1"/>
  <c r="X145" i="47"/>
  <c r="Y145" i="47" s="1"/>
  <c r="Z145" i="47" s="1"/>
  <c r="X143" i="47"/>
  <c r="Y143" i="47" s="1"/>
  <c r="Z143" i="47" s="1"/>
  <c r="L143" i="47"/>
  <c r="M143" i="47" s="1"/>
  <c r="N143" i="47" s="1"/>
  <c r="O143" i="47"/>
  <c r="P143" i="47" s="1"/>
  <c r="Q143" i="47" s="1"/>
  <c r="AS14" i="57"/>
  <c r="AV14" i="57"/>
  <c r="AM14" i="57"/>
  <c r="AP26" i="57"/>
  <c r="K9" i="57"/>
  <c r="U8" i="16"/>
  <c r="U8" i="43"/>
  <c r="T18" i="58"/>
  <c r="I12" i="57"/>
  <c r="J12" i="57" s="1"/>
  <c r="K12" i="57" s="1"/>
  <c r="J11" i="57"/>
  <c r="K11" i="57" s="1"/>
  <c r="I8" i="57"/>
  <c r="J8" i="57" s="1"/>
  <c r="K8" i="57" s="1"/>
  <c r="I10" i="57"/>
  <c r="J10" i="57" s="1"/>
  <c r="K10" i="57" s="1"/>
  <c r="I20" i="57"/>
  <c r="J20" i="57" s="1"/>
  <c r="K20" i="57" s="1"/>
  <c r="I19" i="57"/>
  <c r="J19" i="57" s="1"/>
  <c r="K19" i="57" s="1"/>
  <c r="R20" i="57"/>
  <c r="S20" i="57" s="1"/>
  <c r="T20" i="57" s="1"/>
  <c r="R8" i="57"/>
  <c r="S8" i="57" s="1"/>
  <c r="T8" i="57" s="1"/>
  <c r="U19" i="57"/>
  <c r="V19" i="57" s="1"/>
  <c r="W19" i="57" s="1"/>
  <c r="P9" i="57"/>
  <c r="Q9" i="57" s="1"/>
  <c r="X25" i="57"/>
  <c r="Y25" i="57" s="1"/>
  <c r="AW10" i="57"/>
  <c r="U9" i="16"/>
  <c r="U9" i="43"/>
  <c r="U7" i="50"/>
  <c r="U7" i="47"/>
  <c r="R22" i="57"/>
  <c r="S22" i="57" s="1"/>
  <c r="T22" i="57" s="1"/>
  <c r="R24" i="57"/>
  <c r="S24" i="57" s="1"/>
  <c r="T24" i="57" s="1"/>
  <c r="R10" i="57"/>
  <c r="S10" i="57" s="1"/>
  <c r="T10" i="57" s="1"/>
  <c r="I21" i="57"/>
  <c r="J21" i="57" s="1"/>
  <c r="K21" i="57" s="1"/>
  <c r="AG25" i="58"/>
  <c r="AH25" i="58" s="1"/>
  <c r="AC25" i="58"/>
  <c r="Z6" i="58"/>
  <c r="W6" i="58"/>
  <c r="N18" i="58"/>
  <c r="AN13" i="57"/>
  <c r="K18" i="58"/>
  <c r="I34" i="47"/>
  <c r="I191" i="47"/>
  <c r="I145" i="47"/>
  <c r="J145" i="47" s="1"/>
  <c r="R10" i="58"/>
  <c r="S10" i="58" s="1"/>
  <c r="T10" i="58" s="1"/>
  <c r="S11" i="58"/>
  <c r="T11" i="58" s="1"/>
  <c r="R23" i="58"/>
  <c r="S23" i="58" s="1"/>
  <c r="T23" i="58" s="1"/>
  <c r="R22" i="58"/>
  <c r="S22" i="58" s="1"/>
  <c r="T22" i="58" s="1"/>
  <c r="R12" i="58"/>
  <c r="S12" i="58" s="1"/>
  <c r="T12" i="58" s="1"/>
  <c r="R8" i="58"/>
  <c r="S8" i="58" s="1"/>
  <c r="T8" i="58" s="1"/>
  <c r="R20" i="58"/>
  <c r="S20" i="58" s="1"/>
  <c r="T20" i="58" s="1"/>
  <c r="R21" i="58"/>
  <c r="S21" i="58" s="1"/>
  <c r="T21" i="58" s="1"/>
  <c r="R19" i="58"/>
  <c r="S19" i="58" s="1"/>
  <c r="T19" i="58" s="1"/>
  <c r="R24" i="58"/>
  <c r="S24" i="58" s="1"/>
  <c r="T24" i="58" s="1"/>
  <c r="R25" i="58"/>
  <c r="S25" i="58" s="1"/>
  <c r="T25" i="58" s="1"/>
  <c r="S13" i="58"/>
  <c r="T13" i="58" s="1"/>
  <c r="X21" i="58"/>
  <c r="Y21" i="58" s="1"/>
  <c r="Z21" i="58" s="1"/>
  <c r="X8" i="58"/>
  <c r="Y8" i="58" s="1"/>
  <c r="Z8" i="58" s="1"/>
  <c r="Z14" i="58" s="1"/>
  <c r="X23" i="58"/>
  <c r="Y23" i="58" s="1"/>
  <c r="Z23" i="58" s="1"/>
  <c r="X10" i="58"/>
  <c r="Y10" i="58" s="1"/>
  <c r="Z10" i="58" s="1"/>
  <c r="X20" i="58"/>
  <c r="Y20" i="58" s="1"/>
  <c r="Z20" i="58" s="1"/>
  <c r="X24" i="58"/>
  <c r="Y24" i="58" s="1"/>
  <c r="Z24" i="58" s="1"/>
  <c r="X19" i="58"/>
  <c r="Y19" i="58" s="1"/>
  <c r="Z19" i="58" s="1"/>
  <c r="X12" i="58"/>
  <c r="Y12" i="58" s="1"/>
  <c r="Z12" i="58" s="1"/>
  <c r="Y11" i="58"/>
  <c r="Z11" i="58" s="1"/>
  <c r="X22" i="58"/>
  <c r="Y22" i="58" s="1"/>
  <c r="Z22" i="58" s="1"/>
  <c r="AA12" i="58"/>
  <c r="AB12" i="58" s="1"/>
  <c r="AA8" i="58"/>
  <c r="AB8" i="58" s="1"/>
  <c r="AA21" i="58"/>
  <c r="AB21" i="58" s="1"/>
  <c r="AB11" i="58"/>
  <c r="AA22" i="58"/>
  <c r="AB22" i="58" s="1"/>
  <c r="AA23" i="58"/>
  <c r="AB23" i="58" s="1"/>
  <c r="AA20" i="58"/>
  <c r="AB20" i="58" s="1"/>
  <c r="AA24" i="58"/>
  <c r="AB24" i="58" s="1"/>
  <c r="AB26" i="58" s="1"/>
  <c r="AA19" i="58"/>
  <c r="AB19" i="58" s="1"/>
  <c r="AA10" i="58"/>
  <c r="AB10" i="58" s="1"/>
  <c r="U145" i="47"/>
  <c r="V145" i="47" s="1"/>
  <c r="L8" i="58"/>
  <c r="M8" i="58" s="1"/>
  <c r="N8" i="58" s="1"/>
  <c r="L10" i="58"/>
  <c r="M10" i="58" s="1"/>
  <c r="N10" i="58" s="1"/>
  <c r="L19" i="58"/>
  <c r="M19" i="58" s="1"/>
  <c r="N19" i="58" s="1"/>
  <c r="L24" i="58"/>
  <c r="M24" i="58" s="1"/>
  <c r="N24" i="58" s="1"/>
  <c r="L22" i="58"/>
  <c r="M22" i="58" s="1"/>
  <c r="N22" i="58" s="1"/>
  <c r="L20" i="58"/>
  <c r="M20" i="58" s="1"/>
  <c r="N20" i="58" s="1"/>
  <c r="L12" i="58"/>
  <c r="M12" i="58" s="1"/>
  <c r="N12" i="58" s="1"/>
  <c r="L23" i="58"/>
  <c r="M23" i="58" s="1"/>
  <c r="N23" i="58" s="1"/>
  <c r="L21" i="58"/>
  <c r="M21" i="58" s="1"/>
  <c r="N21" i="58" s="1"/>
  <c r="M11" i="58"/>
  <c r="N11" i="58" s="1"/>
  <c r="W18" i="58"/>
  <c r="AC18" i="58"/>
  <c r="AG18" i="58"/>
  <c r="R8" i="43"/>
  <c r="R8" i="16"/>
  <c r="AA20" i="57"/>
  <c r="AB20" i="57" s="1"/>
  <c r="AC20" i="57" s="1"/>
  <c r="AA8" i="57"/>
  <c r="AB8" i="57" s="1"/>
  <c r="AA21" i="57"/>
  <c r="AB21" i="57" s="1"/>
  <c r="AA10" i="57"/>
  <c r="AB10" i="57" s="1"/>
  <c r="U21" i="57"/>
  <c r="V21" i="57" s="1"/>
  <c r="W21" i="57" s="1"/>
  <c r="U8" i="57"/>
  <c r="V8" i="57" s="1"/>
  <c r="W8" i="57" s="1"/>
  <c r="R19" i="57"/>
  <c r="S19" i="57" s="1"/>
  <c r="T19" i="57" s="1"/>
  <c r="AA19" i="57"/>
  <c r="AB19" i="57" s="1"/>
  <c r="AG19" i="57" s="1"/>
  <c r="AH19" i="57" s="1"/>
  <c r="S11" i="57"/>
  <c r="V11" i="57"/>
  <c r="O25" i="57"/>
  <c r="P25" i="57" s="1"/>
  <c r="P26" i="57" s="1"/>
  <c r="AM26" i="57"/>
  <c r="AM30" i="57" s="1"/>
  <c r="E84" i="51" s="1"/>
  <c r="AN10" i="57"/>
  <c r="R12" i="57"/>
  <c r="AT10" i="57"/>
  <c r="U23" i="57"/>
  <c r="V23" i="57" s="1"/>
  <c r="W23" i="57" s="1"/>
  <c r="Z10" i="57"/>
  <c r="U10" i="57"/>
  <c r="V10" i="57" s="1"/>
  <c r="W10" i="57" s="1"/>
  <c r="AA12" i="57"/>
  <c r="AG13" i="58"/>
  <c r="AH13" i="58" s="1"/>
  <c r="AC13" i="58"/>
  <c r="Z18" i="58"/>
  <c r="Y26" i="58"/>
  <c r="AV26" i="57"/>
  <c r="J6" i="57"/>
  <c r="K6" i="57" s="1"/>
  <c r="I18" i="57"/>
  <c r="J18" i="57" s="1"/>
  <c r="N6" i="58"/>
  <c r="N14" i="58" s="1"/>
  <c r="M14" i="58"/>
  <c r="B96" i="52" s="1"/>
  <c r="AQ13" i="57"/>
  <c r="I145" i="50"/>
  <c r="J145" i="50" s="1"/>
  <c r="I142" i="50"/>
  <c r="I25" i="50"/>
  <c r="X12" i="57"/>
  <c r="Y12" i="57" s="1"/>
  <c r="X8" i="57"/>
  <c r="Y8" i="57" s="1"/>
  <c r="Z8" i="57" s="1"/>
  <c r="X19" i="57"/>
  <c r="Y19" i="57" s="1"/>
  <c r="Z19" i="57" s="1"/>
  <c r="X20" i="57"/>
  <c r="Y20" i="57" s="1"/>
  <c r="Z20" i="57" s="1"/>
  <c r="O21" i="57"/>
  <c r="P21" i="57" s="1"/>
  <c r="Q21" i="57" s="1"/>
  <c r="O8" i="57"/>
  <c r="P8" i="57" s="1"/>
  <c r="Q8" i="57" s="1"/>
  <c r="AA142" i="47"/>
  <c r="AA145" i="47"/>
  <c r="AB145" i="47" s="1"/>
  <c r="L21" i="57"/>
  <c r="M21" i="57" s="1"/>
  <c r="N21" i="57" s="1"/>
  <c r="L8" i="57"/>
  <c r="M8" i="57" s="1"/>
  <c r="N8" i="57" s="1"/>
  <c r="L12" i="57"/>
  <c r="M12" i="57" s="1"/>
  <c r="L10" i="57"/>
  <c r="M10" i="57" s="1"/>
  <c r="N10" i="57" s="1"/>
  <c r="AW13" i="57"/>
  <c r="AT13" i="57"/>
  <c r="Q6" i="58"/>
  <c r="K6" i="58"/>
  <c r="K14" i="58" s="1"/>
  <c r="U23" i="58"/>
  <c r="V23" i="58" s="1"/>
  <c r="W23" i="58" s="1"/>
  <c r="U12" i="58"/>
  <c r="V11" i="58"/>
  <c r="W11" i="58" s="1"/>
  <c r="U22" i="58"/>
  <c r="V22" i="58" s="1"/>
  <c r="W22" i="58" s="1"/>
  <c r="U19" i="58"/>
  <c r="V19" i="58" s="1"/>
  <c r="W19" i="58" s="1"/>
  <c r="U21" i="58"/>
  <c r="V21" i="58" s="1"/>
  <c r="W21" i="58" s="1"/>
  <c r="U24" i="58"/>
  <c r="V24" i="58" s="1"/>
  <c r="W24" i="58" s="1"/>
  <c r="U8" i="58"/>
  <c r="V8" i="58" s="1"/>
  <c r="W8" i="58" s="1"/>
  <c r="U10" i="58"/>
  <c r="V10" i="58" s="1"/>
  <c r="W10" i="58" s="1"/>
  <c r="M9" i="57"/>
  <c r="N9" i="57" s="1"/>
  <c r="R25" i="57"/>
  <c r="S25" i="57" s="1"/>
  <c r="AE9" i="57"/>
  <c r="AF9" i="57" s="1"/>
  <c r="Q10" i="57"/>
  <c r="AF10" i="57"/>
  <c r="U24" i="57"/>
  <c r="V24" i="57" s="1"/>
  <c r="AA24" i="57"/>
  <c r="AB24" i="57" s="1"/>
  <c r="AG24" i="57" s="1"/>
  <c r="AA22" i="57"/>
  <c r="AB22" i="57" s="1"/>
  <c r="AG22" i="57" s="1"/>
  <c r="AH22" i="57" s="1"/>
  <c r="I23" i="57"/>
  <c r="J23" i="57" s="1"/>
  <c r="K23" i="57" s="1"/>
  <c r="I24" i="57"/>
  <c r="J24" i="57" s="1"/>
  <c r="K24" i="57" s="1"/>
  <c r="AQ10" i="57"/>
  <c r="AC6" i="58"/>
  <c r="AG6" i="58"/>
  <c r="AB14" i="58"/>
  <c r="Q18" i="58"/>
  <c r="T6" i="58"/>
  <c r="S14" i="58"/>
  <c r="AS26" i="57"/>
  <c r="AS30" i="57" s="1"/>
  <c r="E85" i="51" s="1"/>
  <c r="J11" i="58"/>
  <c r="K11" i="58" s="1"/>
  <c r="I19" i="58"/>
  <c r="J19" i="58" s="1"/>
  <c r="K19" i="58" s="1"/>
  <c r="I23" i="58"/>
  <c r="J23" i="58" s="1"/>
  <c r="K23" i="58" s="1"/>
  <c r="I12" i="58"/>
  <c r="J12" i="58" s="1"/>
  <c r="K12" i="58" s="1"/>
  <c r="I21" i="58"/>
  <c r="J21" i="58" s="1"/>
  <c r="K21" i="58" s="1"/>
  <c r="I24" i="58"/>
  <c r="J24" i="58" s="1"/>
  <c r="K24" i="58" s="1"/>
  <c r="I8" i="58"/>
  <c r="J8" i="58" s="1"/>
  <c r="K8" i="58" s="1"/>
  <c r="I22" i="58"/>
  <c r="J22" i="58" s="1"/>
  <c r="K22" i="58" s="1"/>
  <c r="I10" i="58"/>
  <c r="J10" i="58" s="1"/>
  <c r="K10" i="58" s="1"/>
  <c r="I20" i="58"/>
  <c r="J20" i="58" s="1"/>
  <c r="K20" i="58" s="1"/>
  <c r="P11" i="58"/>
  <c r="Q11" i="58" s="1"/>
  <c r="Q14" i="58" s="1"/>
  <c r="O22" i="58"/>
  <c r="P22" i="58" s="1"/>
  <c r="Q22" i="58" s="1"/>
  <c r="O10" i="58"/>
  <c r="P10" i="58" s="1"/>
  <c r="Q10" i="58" s="1"/>
  <c r="O20" i="58"/>
  <c r="P20" i="58" s="1"/>
  <c r="Q20" i="58" s="1"/>
  <c r="O23" i="58"/>
  <c r="P23" i="58" s="1"/>
  <c r="Q23" i="58" s="1"/>
  <c r="O19" i="58"/>
  <c r="P19" i="58" s="1"/>
  <c r="Q19" i="58" s="1"/>
  <c r="O24" i="58"/>
  <c r="P24" i="58" s="1"/>
  <c r="Q24" i="58" s="1"/>
  <c r="O21" i="58"/>
  <c r="P21" i="58" s="1"/>
  <c r="Q21" i="58" s="1"/>
  <c r="O12" i="58"/>
  <c r="P12" i="58" s="1"/>
  <c r="Q12" i="58" s="1"/>
  <c r="O8" i="58"/>
  <c r="P8" i="58" s="1"/>
  <c r="Q8" i="58" s="1"/>
  <c r="V12" i="57"/>
  <c r="U20" i="57"/>
  <c r="N24" i="57"/>
  <c r="AP14" i="57"/>
  <c r="M26" i="57"/>
  <c r="B97" i="51" s="1"/>
  <c r="AC24" i="57"/>
  <c r="AH24" i="57"/>
  <c r="Z24" i="57"/>
  <c r="AG20" i="57"/>
  <c r="AH20" i="57" s="1"/>
  <c r="J14" i="57"/>
  <c r="D96" i="51" s="1"/>
  <c r="AW24" i="57"/>
  <c r="Y14" i="57"/>
  <c r="M14" i="57"/>
  <c r="AC7" i="57"/>
  <c r="AF24" i="57"/>
  <c r="AC23" i="57"/>
  <c r="W24" i="57"/>
  <c r="AQ24" i="57"/>
  <c r="AB12" i="57"/>
  <c r="AG12" i="57" s="1"/>
  <c r="S12" i="57"/>
  <c r="S14" i="57" s="1"/>
  <c r="Q24" i="57"/>
  <c r="P12" i="57"/>
  <c r="J26" i="57"/>
  <c r="D97" i="51" s="1"/>
  <c r="AN24" i="57"/>
  <c r="AT24" i="57"/>
  <c r="E25" i="57"/>
  <c r="Z25" i="57" s="1"/>
  <c r="T9" i="57"/>
  <c r="AG9" i="57"/>
  <c r="AH9" i="57" s="1"/>
  <c r="AF11" i="57"/>
  <c r="AW12" i="57"/>
  <c r="AC19" i="57"/>
  <c r="AQ11" i="57"/>
  <c r="V7" i="57"/>
  <c r="W7" i="57" s="1"/>
  <c r="AG25" i="57"/>
  <c r="N11" i="57"/>
  <c r="AT11" i="57"/>
  <c r="Z11" i="57"/>
  <c r="AW11" i="57"/>
  <c r="W11" i="57"/>
  <c r="AN11" i="57"/>
  <c r="AH11" i="57"/>
  <c r="T11" i="57"/>
  <c r="AG7" i="57"/>
  <c r="AH7" i="57" s="1"/>
  <c r="AC11" i="57"/>
  <c r="T6" i="57"/>
  <c r="W6" i="57"/>
  <c r="N6" i="57"/>
  <c r="Q11" i="57"/>
  <c r="AW6" i="57"/>
  <c r="AC22" i="57"/>
  <c r="Z6" i="57"/>
  <c r="AC18" i="57"/>
  <c r="AG18" i="57"/>
  <c r="N18" i="57"/>
  <c r="AC6" i="57"/>
  <c r="AG6" i="57"/>
  <c r="Q18" i="57"/>
  <c r="K18" i="57"/>
  <c r="Z18" i="57"/>
  <c r="AN18" i="57"/>
  <c r="Z250" i="50" l="1"/>
  <c r="AG145" i="50"/>
  <c r="AH145" i="50" s="1"/>
  <c r="N250" i="50"/>
  <c r="AH249" i="50"/>
  <c r="N250" i="47"/>
  <c r="AG255" i="47"/>
  <c r="AH255" i="47" s="1"/>
  <c r="AC255" i="47"/>
  <c r="V255" i="47"/>
  <c r="W255" i="47" s="1"/>
  <c r="T255" i="47"/>
  <c r="AG250" i="47"/>
  <c r="AH250" i="47" s="1"/>
  <c r="AC250" i="47"/>
  <c r="AH249" i="47"/>
  <c r="Z250" i="47"/>
  <c r="T250" i="47"/>
  <c r="V250" i="47"/>
  <c r="AC250" i="50"/>
  <c r="AG250" i="50"/>
  <c r="AH250" i="50" s="1"/>
  <c r="Q255" i="50"/>
  <c r="AC255" i="50"/>
  <c r="AG255" i="50"/>
  <c r="N7" i="52"/>
  <c r="R7" i="52" s="1"/>
  <c r="AM44" i="52" s="1"/>
  <c r="AM52" i="52" s="1"/>
  <c r="M7" i="52"/>
  <c r="Q7" i="52" s="1"/>
  <c r="AL44" i="52" s="1"/>
  <c r="AL52" i="52" s="1"/>
  <c r="V250" i="50"/>
  <c r="T250" i="50"/>
  <c r="K145" i="50"/>
  <c r="P7" i="52"/>
  <c r="T7" i="52" s="1"/>
  <c r="AO44" i="52" s="1"/>
  <c r="T143" i="47"/>
  <c r="V143" i="47"/>
  <c r="W143" i="47" s="1"/>
  <c r="W145" i="47"/>
  <c r="N7" i="51"/>
  <c r="R7" i="51" s="1"/>
  <c r="AM44" i="51" s="1"/>
  <c r="AM52" i="51" s="1"/>
  <c r="K145" i="47"/>
  <c r="P7" i="51"/>
  <c r="T7" i="51" s="1"/>
  <c r="AO44" i="51" s="1"/>
  <c r="AM28" i="57"/>
  <c r="AV28" i="57"/>
  <c r="AV30" i="57"/>
  <c r="F85" i="51" s="1"/>
  <c r="AS28" i="57"/>
  <c r="AP30" i="57"/>
  <c r="F84" i="51" s="1"/>
  <c r="AB28" i="58"/>
  <c r="AB30" i="58"/>
  <c r="C97" i="52"/>
  <c r="AC21" i="57"/>
  <c r="AG21" i="57"/>
  <c r="AH21" i="57" s="1"/>
  <c r="AC11" i="58"/>
  <c r="AG11" i="58"/>
  <c r="AH11" i="58" s="1"/>
  <c r="N26" i="58"/>
  <c r="N28" i="58" s="1"/>
  <c r="P14" i="57"/>
  <c r="G96" i="51" s="1"/>
  <c r="AB14" i="57"/>
  <c r="AH6" i="58"/>
  <c r="AG14" i="58"/>
  <c r="J14" i="58"/>
  <c r="D96" i="52" s="1"/>
  <c r="AC143" i="47"/>
  <c r="AG143" i="47"/>
  <c r="AH143" i="47" s="1"/>
  <c r="Z26" i="58"/>
  <c r="Z28" i="58" s="1"/>
  <c r="AC8" i="57"/>
  <c r="AG8" i="57"/>
  <c r="AH8" i="57" s="1"/>
  <c r="AG20" i="58"/>
  <c r="AH20" i="58" s="1"/>
  <c r="AC20" i="58"/>
  <c r="AG21" i="58"/>
  <c r="AH21" i="58" s="1"/>
  <c r="AC21" i="58"/>
  <c r="J26" i="58"/>
  <c r="M26" i="58"/>
  <c r="G97" i="52"/>
  <c r="G97" i="51"/>
  <c r="AG24" i="58"/>
  <c r="AH24" i="58" s="1"/>
  <c r="AC24" i="58"/>
  <c r="Z26" i="57"/>
  <c r="AB26" i="57"/>
  <c r="AB30" i="57" s="1"/>
  <c r="S26" i="57"/>
  <c r="P26" i="58"/>
  <c r="AH18" i="58"/>
  <c r="AG10" i="58"/>
  <c r="AH10" i="58" s="1"/>
  <c r="AC10" i="58"/>
  <c r="AG23" i="58"/>
  <c r="AH23" i="58" s="1"/>
  <c r="AC23" i="58"/>
  <c r="AC8" i="58"/>
  <c r="AC14" i="58" s="1"/>
  <c r="AG8" i="58"/>
  <c r="AH8" i="58" s="1"/>
  <c r="T14" i="58"/>
  <c r="K26" i="58"/>
  <c r="K28" i="58" s="1"/>
  <c r="Y14" i="58"/>
  <c r="C96" i="52" s="1"/>
  <c r="S26" i="58"/>
  <c r="AP28" i="57"/>
  <c r="Q26" i="58"/>
  <c r="Q28" i="58" s="1"/>
  <c r="U20" i="58"/>
  <c r="V20" i="58" s="1"/>
  <c r="W20" i="58" s="1"/>
  <c r="W26" i="58" s="1"/>
  <c r="W28" i="58" s="1"/>
  <c r="V12" i="58"/>
  <c r="W12" i="58" s="1"/>
  <c r="W14" i="58" s="1"/>
  <c r="P14" i="58"/>
  <c r="G96" i="52" s="1"/>
  <c r="AC145" i="47"/>
  <c r="AG145" i="47"/>
  <c r="AH145" i="47" s="1"/>
  <c r="AG10" i="57"/>
  <c r="AH10" i="57" s="1"/>
  <c r="AC10" i="57"/>
  <c r="AG19" i="58"/>
  <c r="AH19" i="58" s="1"/>
  <c r="AC19" i="58"/>
  <c r="AG22" i="58"/>
  <c r="AH22" i="58" s="1"/>
  <c r="AC22" i="58"/>
  <c r="AG12" i="58"/>
  <c r="AH12" i="58" s="1"/>
  <c r="AC12" i="58"/>
  <c r="Y26" i="57"/>
  <c r="C97" i="51" s="1"/>
  <c r="T26" i="58"/>
  <c r="S30" i="57"/>
  <c r="E83" i="51" s="1"/>
  <c r="S28" i="57"/>
  <c r="P28" i="57"/>
  <c r="J28" i="57"/>
  <c r="M30" i="57"/>
  <c r="B96" i="51"/>
  <c r="V20" i="57"/>
  <c r="V26" i="57" s="1"/>
  <c r="C96" i="51"/>
  <c r="M28" i="57"/>
  <c r="P30" i="57"/>
  <c r="V14" i="57"/>
  <c r="J30" i="57"/>
  <c r="AH12" i="57"/>
  <c r="AH25" i="57"/>
  <c r="AQ25" i="57"/>
  <c r="AQ26" i="57" s="1"/>
  <c r="W25" i="57"/>
  <c r="K25" i="57"/>
  <c r="K26" i="57" s="1"/>
  <c r="Q25" i="57"/>
  <c r="Q26" i="57" s="1"/>
  <c r="AN25" i="57"/>
  <c r="AN26" i="57" s="1"/>
  <c r="AT25" i="57"/>
  <c r="AT26" i="57" s="1"/>
  <c r="AW25" i="57"/>
  <c r="AW26" i="57" s="1"/>
  <c r="AF25" i="57"/>
  <c r="N25" i="57"/>
  <c r="N26" i="57" s="1"/>
  <c r="AC25" i="57"/>
  <c r="AC26" i="57" s="1"/>
  <c r="T25" i="57"/>
  <c r="T26" i="57" s="1"/>
  <c r="AH13" i="57"/>
  <c r="W12" i="57"/>
  <c r="Q12" i="57"/>
  <c r="T12" i="57"/>
  <c r="AN12" i="57"/>
  <c r="AC12" i="57"/>
  <c r="AF12" i="57"/>
  <c r="AQ12" i="57"/>
  <c r="N12" i="57"/>
  <c r="Z12" i="57"/>
  <c r="AT12" i="57"/>
  <c r="AE26" i="57"/>
  <c r="F11" i="57"/>
  <c r="F12" i="57" s="1"/>
  <c r="AH6" i="57"/>
  <c r="AH18" i="57"/>
  <c r="W250" i="50" l="1"/>
  <c r="W250" i="47"/>
  <c r="AH255" i="50"/>
  <c r="AP44" i="52"/>
  <c r="AP52" i="52" s="1"/>
  <c r="AO52" i="52"/>
  <c r="AP44" i="51"/>
  <c r="AP52" i="51" s="1"/>
  <c r="AO52" i="51"/>
  <c r="V14" i="58"/>
  <c r="AG26" i="57"/>
  <c r="W26" i="57"/>
  <c r="AB28" i="57"/>
  <c r="Y30" i="57"/>
  <c r="S28" i="58"/>
  <c r="S30" i="58"/>
  <c r="AH14" i="58"/>
  <c r="AH26" i="58"/>
  <c r="AH28" i="58" s="1"/>
  <c r="B10" i="54" s="1"/>
  <c r="Y28" i="57"/>
  <c r="P28" i="58"/>
  <c r="P30" i="58"/>
  <c r="AC26" i="58"/>
  <c r="AC28" i="58" s="1"/>
  <c r="Y28" i="58"/>
  <c r="D97" i="52"/>
  <c r="J30" i="58"/>
  <c r="J28" i="58"/>
  <c r="W20" i="57"/>
  <c r="T28" i="58"/>
  <c r="AG26" i="58"/>
  <c r="B97" i="52"/>
  <c r="M28" i="58"/>
  <c r="M30" i="58"/>
  <c r="V26" i="58"/>
  <c r="Y30" i="58"/>
  <c r="AH26" i="57"/>
  <c r="V28" i="57"/>
  <c r="V30" i="57"/>
  <c r="F83" i="51" s="1"/>
  <c r="AW14" i="57"/>
  <c r="AW28" i="57" s="1"/>
  <c r="AN14" i="57"/>
  <c r="AN28" i="57" s="1"/>
  <c r="Q13" i="57"/>
  <c r="AQ14" i="57"/>
  <c r="AQ28" i="57" s="1"/>
  <c r="T13" i="57"/>
  <c r="AC13" i="57"/>
  <c r="AT14" i="57"/>
  <c r="AT28" i="57" s="1"/>
  <c r="W13" i="57"/>
  <c r="K13" i="57"/>
  <c r="AF26" i="57"/>
  <c r="N13" i="57"/>
  <c r="Z13" i="57"/>
  <c r="Z14" i="57" s="1"/>
  <c r="Z28" i="57" s="1"/>
  <c r="AF13" i="57"/>
  <c r="V28" i="58" l="1"/>
  <c r="V30" i="58"/>
  <c r="AG30" i="58"/>
  <c r="AG28" i="58"/>
  <c r="AE14" i="57"/>
  <c r="AE28" i="57" s="1"/>
  <c r="AC14" i="57"/>
  <c r="AC28" i="57" s="1"/>
  <c r="N14" i="57"/>
  <c r="N28" i="57" s="1"/>
  <c r="Q14" i="57"/>
  <c r="Q28" i="57" s="1"/>
  <c r="T14" i="57"/>
  <c r="T28" i="57" s="1"/>
  <c r="AF14" i="57"/>
  <c r="AF28" i="57" s="1"/>
  <c r="AH14" i="57"/>
  <c r="AH28" i="57" s="1"/>
  <c r="B10" i="53" l="1"/>
  <c r="AG14" i="57"/>
  <c r="W14" i="57"/>
  <c r="W28" i="57" s="1"/>
  <c r="AG30" i="57" l="1"/>
  <c r="AG28" i="57"/>
  <c r="K57" i="55"/>
  <c r="K55" i="55"/>
  <c r="I54" i="55"/>
  <c r="J54" i="55" s="1"/>
  <c r="K45" i="55"/>
  <c r="K43" i="55"/>
  <c r="I42" i="55"/>
  <c r="J42" i="55" s="1"/>
  <c r="K27" i="55"/>
  <c r="K24" i="55"/>
  <c r="K22" i="55"/>
  <c r="I21" i="55"/>
  <c r="J21" i="55" s="1"/>
  <c r="F19" i="55"/>
  <c r="K19" i="55" s="1"/>
  <c r="F18" i="55"/>
  <c r="I18" i="55" s="1"/>
  <c r="J18" i="55" s="1"/>
  <c r="K15" i="55"/>
  <c r="K12" i="55"/>
  <c r="K11" i="55"/>
  <c r="I10" i="55"/>
  <c r="J10" i="55" s="1"/>
  <c r="I9" i="55"/>
  <c r="J9" i="55" s="1"/>
  <c r="F7" i="55"/>
  <c r="J72" i="55" l="1"/>
  <c r="K7" i="55"/>
  <c r="C29" i="46"/>
  <c r="C29" i="49"/>
  <c r="D4" i="49"/>
  <c r="G7" i="49"/>
  <c r="I7" i="49" s="1"/>
  <c r="J7" i="49" s="1"/>
  <c r="D7" i="49"/>
  <c r="E7" i="49" s="1"/>
  <c r="J7" i="46"/>
  <c r="G7" i="46"/>
  <c r="D4" i="46"/>
  <c r="D7" i="46"/>
  <c r="E7" i="46" s="1"/>
  <c r="J74" i="55" l="1"/>
  <c r="J75" i="55" s="1"/>
  <c r="D29" i="49"/>
  <c r="D29" i="46"/>
  <c r="F29" i="46" s="1"/>
  <c r="E4" i="49"/>
  <c r="E4" i="46"/>
  <c r="I29" i="46"/>
  <c r="I23" i="49"/>
  <c r="E23" i="49"/>
  <c r="F29" i="49" l="1"/>
  <c r="J29" i="49" s="1"/>
  <c r="E29" i="49"/>
  <c r="J29" i="46"/>
  <c r="L29" i="46" s="1"/>
  <c r="N29" i="46" s="1"/>
  <c r="E29" i="46"/>
  <c r="F23" i="49"/>
  <c r="J23" i="49" s="1"/>
  <c r="L29" i="49" l="1"/>
  <c r="N29" i="49" s="1"/>
  <c r="K29" i="49"/>
  <c r="K29" i="46"/>
  <c r="K31" i="46" s="1"/>
  <c r="K23" i="49"/>
  <c r="L23" i="49"/>
  <c r="N23" i="49" s="1"/>
  <c r="E86" i="51" l="1"/>
  <c r="E87" i="51" s="1"/>
  <c r="K31" i="49"/>
  <c r="M29" i="49"/>
  <c r="M31" i="49" s="1"/>
  <c r="E97" i="51"/>
  <c r="E96" i="51"/>
  <c r="M29" i="46"/>
  <c r="M31" i="46" s="1"/>
  <c r="M23" i="49"/>
  <c r="M25" i="49" s="1"/>
  <c r="F80" i="52" s="1"/>
  <c r="K25" i="49"/>
  <c r="E80" i="52" s="1"/>
  <c r="E86" i="52" l="1"/>
  <c r="F86" i="52"/>
  <c r="F87" i="52" s="1"/>
  <c r="F86" i="51"/>
  <c r="F87" i="51" s="1"/>
  <c r="E97" i="52"/>
  <c r="E96" i="52"/>
  <c r="F97" i="52"/>
  <c r="F96" i="52"/>
  <c r="F97" i="51"/>
  <c r="F96" i="51"/>
  <c r="AA52" i="16"/>
  <c r="AA33" i="16"/>
  <c r="AA51" i="16" s="1"/>
  <c r="E87" i="52" l="1"/>
  <c r="AO172" i="50"/>
  <c r="AQ172" i="50" s="1"/>
  <c r="AL172" i="50"/>
  <c r="AP172" i="50" s="1"/>
  <c r="AR245" i="50"/>
  <c r="AR240" i="50"/>
  <c r="AR239" i="50"/>
  <c r="AR238" i="50"/>
  <c r="AR237" i="50"/>
  <c r="AR236" i="50"/>
  <c r="AR235" i="50"/>
  <c r="AR234" i="50"/>
  <c r="AR229" i="50"/>
  <c r="AR228" i="50"/>
  <c r="AR227" i="50"/>
  <c r="AR226" i="50"/>
  <c r="AR225" i="50"/>
  <c r="AR224" i="50"/>
  <c r="AR219" i="50"/>
  <c r="AR218" i="50"/>
  <c r="AR217" i="50"/>
  <c r="AR216" i="50"/>
  <c r="AR215" i="50"/>
  <c r="AR210" i="50"/>
  <c r="AR209" i="50"/>
  <c r="AR208" i="50"/>
  <c r="AR203" i="50"/>
  <c r="AR202" i="50"/>
  <c r="AR201" i="50"/>
  <c r="AR200" i="50"/>
  <c r="AR195" i="50"/>
  <c r="AR194" i="50"/>
  <c r="AR193" i="50"/>
  <c r="AR192" i="50"/>
  <c r="AR191" i="50"/>
  <c r="AR190" i="50"/>
  <c r="AR189" i="50"/>
  <c r="AR184" i="50"/>
  <c r="AR183" i="50"/>
  <c r="AR182" i="50"/>
  <c r="AR181" i="50"/>
  <c r="AR180" i="50"/>
  <c r="AR179" i="50"/>
  <c r="AR178" i="50"/>
  <c r="AR177" i="50"/>
  <c r="AR176" i="50"/>
  <c r="AR175" i="50"/>
  <c r="AR170" i="50"/>
  <c r="AR169" i="50"/>
  <c r="AR168" i="50"/>
  <c r="AR167" i="50"/>
  <c r="AS167" i="50" s="1"/>
  <c r="AR166" i="50"/>
  <c r="AR165" i="50"/>
  <c r="AR164" i="50"/>
  <c r="AR162" i="50"/>
  <c r="AR161" i="50"/>
  <c r="AR156" i="50"/>
  <c r="AR155" i="50"/>
  <c r="AR154" i="50"/>
  <c r="AR153" i="50"/>
  <c r="AR152" i="50"/>
  <c r="AR151" i="50"/>
  <c r="AR146" i="50"/>
  <c r="AR143" i="50"/>
  <c r="AR142" i="50"/>
  <c r="AR141" i="50"/>
  <c r="AR140" i="50"/>
  <c r="AR139" i="50"/>
  <c r="AR138" i="50"/>
  <c r="AR137" i="50"/>
  <c r="AR136" i="50"/>
  <c r="AR135" i="50"/>
  <c r="AR134" i="50"/>
  <c r="AR133" i="50"/>
  <c r="AR132" i="50"/>
  <c r="AR131" i="50"/>
  <c r="AR130" i="50"/>
  <c r="AR129" i="50"/>
  <c r="AR128" i="50"/>
  <c r="AR123" i="50"/>
  <c r="AR122" i="50"/>
  <c r="AR121" i="50"/>
  <c r="AR120" i="50"/>
  <c r="AR119" i="50"/>
  <c r="AR118" i="50"/>
  <c r="AR113" i="50"/>
  <c r="AR112" i="50"/>
  <c r="AR111" i="50"/>
  <c r="AR110" i="50"/>
  <c r="AR109" i="50"/>
  <c r="AR104" i="50"/>
  <c r="AR103" i="50"/>
  <c r="AR102" i="50"/>
  <c r="AR101" i="50"/>
  <c r="AR100" i="50"/>
  <c r="AR95" i="50"/>
  <c r="AR94" i="50"/>
  <c r="AR93" i="50"/>
  <c r="AR92" i="50"/>
  <c r="AR87" i="50"/>
  <c r="AR86" i="50"/>
  <c r="AR85" i="50"/>
  <c r="AR84" i="50"/>
  <c r="AR83" i="50"/>
  <c r="AR82" i="50"/>
  <c r="AR81" i="50"/>
  <c r="AR80" i="50"/>
  <c r="AR75" i="50"/>
  <c r="AR74" i="50"/>
  <c r="AR73" i="50"/>
  <c r="AR72" i="50"/>
  <c r="AR71" i="50"/>
  <c r="AR66" i="50"/>
  <c r="AR65" i="50"/>
  <c r="AR64" i="50"/>
  <c r="AR63" i="50"/>
  <c r="AR62" i="50"/>
  <c r="AR57" i="50"/>
  <c r="AR56" i="50"/>
  <c r="AR55" i="50"/>
  <c r="AR54" i="50"/>
  <c r="AR49" i="50"/>
  <c r="AR48" i="50"/>
  <c r="AR47" i="50"/>
  <c r="AR46" i="50"/>
  <c r="AR45" i="50"/>
  <c r="AR44" i="50"/>
  <c r="AR43" i="50"/>
  <c r="AR42" i="50"/>
  <c r="AU245" i="50"/>
  <c r="AU240" i="50"/>
  <c r="AU239" i="50"/>
  <c r="AU238" i="50"/>
  <c r="AU237" i="50"/>
  <c r="AU236" i="50"/>
  <c r="AU235" i="50"/>
  <c r="AU234" i="50"/>
  <c r="AU229" i="50"/>
  <c r="AU228" i="50"/>
  <c r="AU227" i="50"/>
  <c r="AU226" i="50"/>
  <c r="AU225" i="50"/>
  <c r="AU224" i="50"/>
  <c r="AU219" i="50"/>
  <c r="AU218" i="50"/>
  <c r="AU217" i="50"/>
  <c r="AU216" i="50"/>
  <c r="AU215" i="50"/>
  <c r="AU210" i="50"/>
  <c r="AU209" i="50"/>
  <c r="AU208" i="50"/>
  <c r="AU203" i="50"/>
  <c r="AU202" i="50"/>
  <c r="AU201" i="50"/>
  <c r="AU200" i="50"/>
  <c r="AU195" i="50"/>
  <c r="AU194" i="50"/>
  <c r="AU193" i="50"/>
  <c r="AU192" i="50"/>
  <c r="AU191" i="50"/>
  <c r="AU190" i="50"/>
  <c r="AU189" i="50"/>
  <c r="AU184" i="50"/>
  <c r="AU183" i="50"/>
  <c r="AU182" i="50"/>
  <c r="AU181" i="50"/>
  <c r="AU180" i="50"/>
  <c r="AU179" i="50"/>
  <c r="AU178" i="50"/>
  <c r="AU177" i="50"/>
  <c r="AU176" i="50"/>
  <c r="AU175" i="50"/>
  <c r="AU170" i="50"/>
  <c r="AU169" i="50"/>
  <c r="AU168" i="50"/>
  <c r="AU167" i="50"/>
  <c r="AU166" i="50"/>
  <c r="AU165" i="50"/>
  <c r="AU164" i="50"/>
  <c r="AU162" i="50"/>
  <c r="AU161" i="50"/>
  <c r="AU156" i="50"/>
  <c r="AU155" i="50"/>
  <c r="AU154" i="50"/>
  <c r="AU153" i="50"/>
  <c r="AU152" i="50"/>
  <c r="AU151" i="50"/>
  <c r="AU146" i="50"/>
  <c r="AU143" i="50"/>
  <c r="AU142" i="50"/>
  <c r="AU141" i="50"/>
  <c r="AU140" i="50"/>
  <c r="AU139" i="50"/>
  <c r="AU138" i="50"/>
  <c r="AU137" i="50"/>
  <c r="AU136" i="50"/>
  <c r="AU135" i="50"/>
  <c r="AU134" i="50"/>
  <c r="AU133" i="50"/>
  <c r="AU132" i="50"/>
  <c r="AU131" i="50"/>
  <c r="AU130" i="50"/>
  <c r="AU129" i="50"/>
  <c r="AU128" i="50"/>
  <c r="AU123" i="50"/>
  <c r="AU122" i="50"/>
  <c r="AU121" i="50"/>
  <c r="AU120" i="50"/>
  <c r="AU119" i="50"/>
  <c r="AU118" i="50"/>
  <c r="AU113" i="50"/>
  <c r="AU112" i="50"/>
  <c r="AU111" i="50"/>
  <c r="AU110" i="50"/>
  <c r="AU109" i="50"/>
  <c r="AU104" i="50"/>
  <c r="AU103" i="50"/>
  <c r="AU102" i="50"/>
  <c r="AU101" i="50"/>
  <c r="AU100" i="50"/>
  <c r="AU95" i="50"/>
  <c r="AU94" i="50"/>
  <c r="AU93" i="50"/>
  <c r="AU92" i="50"/>
  <c r="AU87" i="50"/>
  <c r="AU86" i="50"/>
  <c r="AU85" i="50"/>
  <c r="AU84" i="50"/>
  <c r="AU83" i="50"/>
  <c r="AU82" i="50"/>
  <c r="AU81" i="50"/>
  <c r="AU80" i="50"/>
  <c r="AU75" i="50"/>
  <c r="AU74" i="50"/>
  <c r="AU73" i="50"/>
  <c r="AU72" i="50"/>
  <c r="AU71" i="50"/>
  <c r="AU66" i="50"/>
  <c r="AU65" i="50"/>
  <c r="AU64" i="50"/>
  <c r="AU63" i="50"/>
  <c r="AU62" i="50"/>
  <c r="AU57" i="50"/>
  <c r="AU56" i="50"/>
  <c r="AU55" i="50"/>
  <c r="AU54" i="50"/>
  <c r="AU49" i="50"/>
  <c r="AU48" i="50"/>
  <c r="AU47" i="50"/>
  <c r="AU46" i="50"/>
  <c r="AU45" i="50"/>
  <c r="AU44" i="50"/>
  <c r="AU43" i="50"/>
  <c r="AU42" i="50"/>
  <c r="AU37" i="50"/>
  <c r="AU36" i="50"/>
  <c r="AU35" i="50"/>
  <c r="AU34" i="50"/>
  <c r="AU33" i="50"/>
  <c r="AU32" i="50"/>
  <c r="AU31" i="50"/>
  <c r="AU26" i="50"/>
  <c r="AU25" i="50"/>
  <c r="AU24" i="50"/>
  <c r="AU23" i="50"/>
  <c r="AU22" i="50"/>
  <c r="AU21" i="50"/>
  <c r="AU20" i="50"/>
  <c r="AU19" i="50"/>
  <c r="AU14" i="50"/>
  <c r="AU13" i="50"/>
  <c r="AU12" i="50"/>
  <c r="AV12" i="50" s="1"/>
  <c r="AU7" i="50"/>
  <c r="AU6" i="50"/>
  <c r="AR245" i="47"/>
  <c r="AR240" i="47"/>
  <c r="AR239" i="47"/>
  <c r="AR238" i="47"/>
  <c r="AR237" i="47"/>
  <c r="AR236" i="47"/>
  <c r="AR235" i="47"/>
  <c r="AR234" i="47"/>
  <c r="AR229" i="47"/>
  <c r="AR228" i="47"/>
  <c r="AR227" i="47"/>
  <c r="AR226" i="47"/>
  <c r="AR225" i="47"/>
  <c r="AR224" i="47"/>
  <c r="AR219" i="47"/>
  <c r="AR218" i="47"/>
  <c r="AR217" i="47"/>
  <c r="AR216" i="47"/>
  <c r="AR215" i="47"/>
  <c r="AR210" i="47"/>
  <c r="AR209" i="47"/>
  <c r="AR208" i="47"/>
  <c r="AR203" i="47"/>
  <c r="AR202" i="47"/>
  <c r="AR201" i="47"/>
  <c r="AR200" i="47"/>
  <c r="AR195" i="47"/>
  <c r="AR194" i="47"/>
  <c r="AR193" i="47"/>
  <c r="AR192" i="47"/>
  <c r="AR191" i="47"/>
  <c r="AR190" i="47"/>
  <c r="AR189" i="47"/>
  <c r="AR184" i="47"/>
  <c r="AR183" i="47"/>
  <c r="AR182" i="47"/>
  <c r="AR181" i="47"/>
  <c r="AR180" i="47"/>
  <c r="AR179" i="47"/>
  <c r="AR178" i="47"/>
  <c r="AR177" i="47"/>
  <c r="AR176" i="47"/>
  <c r="AR175" i="47"/>
  <c r="AR170" i="47"/>
  <c r="AR169" i="47"/>
  <c r="AR168" i="47"/>
  <c r="AR167" i="47"/>
  <c r="AR166" i="47"/>
  <c r="AR165" i="47"/>
  <c r="AR164" i="47"/>
  <c r="AR162" i="47"/>
  <c r="AR161" i="47"/>
  <c r="AR156" i="47"/>
  <c r="AR155" i="47"/>
  <c r="AR154" i="47"/>
  <c r="AR153" i="47"/>
  <c r="AR152" i="47"/>
  <c r="AR151" i="47"/>
  <c r="AR146" i="47"/>
  <c r="AR142" i="47"/>
  <c r="AR141" i="47"/>
  <c r="AR140" i="47"/>
  <c r="AR139" i="47"/>
  <c r="AR138" i="47"/>
  <c r="AR137" i="47"/>
  <c r="AR136" i="47"/>
  <c r="AR135" i="47"/>
  <c r="AR134" i="47"/>
  <c r="AR133" i="47"/>
  <c r="AR132" i="47"/>
  <c r="AR131" i="47"/>
  <c r="AR130" i="47"/>
  <c r="AR129" i="47"/>
  <c r="AR128" i="47"/>
  <c r="AR123" i="47"/>
  <c r="AR122" i="47"/>
  <c r="AR121" i="47"/>
  <c r="AR120" i="47"/>
  <c r="AR119" i="47"/>
  <c r="AR118" i="47"/>
  <c r="AR113" i="47"/>
  <c r="AR112" i="47"/>
  <c r="AR111" i="47"/>
  <c r="AR110" i="47"/>
  <c r="AR109" i="47"/>
  <c r="AR104" i="47"/>
  <c r="AR103" i="47"/>
  <c r="AR102" i="47"/>
  <c r="AR101" i="47"/>
  <c r="AR100" i="47"/>
  <c r="AR95" i="47"/>
  <c r="AR94" i="47"/>
  <c r="AR93" i="47"/>
  <c r="AR92" i="47"/>
  <c r="AR87" i="47"/>
  <c r="AR86" i="47"/>
  <c r="AR85" i="47"/>
  <c r="AR84" i="47"/>
  <c r="AR83" i="47"/>
  <c r="AR82" i="47"/>
  <c r="AR81" i="47"/>
  <c r="AR80" i="47"/>
  <c r="AR75" i="47"/>
  <c r="AR74" i="47"/>
  <c r="AR73" i="47"/>
  <c r="AR72" i="47"/>
  <c r="AR71" i="47"/>
  <c r="AR66" i="47"/>
  <c r="AR65" i="47"/>
  <c r="AR64" i="47"/>
  <c r="AR63" i="47"/>
  <c r="AR62" i="47"/>
  <c r="AR57" i="47"/>
  <c r="AR56" i="47"/>
  <c r="AR55" i="47"/>
  <c r="AR54" i="47"/>
  <c r="AR49" i="47"/>
  <c r="AR48" i="47"/>
  <c r="AR47" i="47"/>
  <c r="AR46" i="47"/>
  <c r="AR45" i="47"/>
  <c r="AR44" i="47"/>
  <c r="AR43" i="47"/>
  <c r="AR42" i="47"/>
  <c r="AR37" i="47"/>
  <c r="AR36" i="47"/>
  <c r="AR35" i="47"/>
  <c r="AR34" i="47"/>
  <c r="AR33" i="47"/>
  <c r="AR32" i="47"/>
  <c r="AR31" i="47"/>
  <c r="AR26" i="47"/>
  <c r="AR25" i="47"/>
  <c r="AR24" i="47"/>
  <c r="AR23" i="47"/>
  <c r="AR22" i="47"/>
  <c r="AR21" i="47"/>
  <c r="AR20" i="47"/>
  <c r="AR19" i="47"/>
  <c r="AR14" i="47"/>
  <c r="AR13" i="47"/>
  <c r="AR12" i="47"/>
  <c r="AR7" i="47"/>
  <c r="AU245" i="47"/>
  <c r="AU240" i="47"/>
  <c r="AU239" i="47"/>
  <c r="AU238" i="47"/>
  <c r="AU237" i="47"/>
  <c r="AU236" i="47"/>
  <c r="AU235" i="47"/>
  <c r="AU234" i="47"/>
  <c r="AU229" i="47"/>
  <c r="AU228" i="47"/>
  <c r="AU227" i="47"/>
  <c r="AU226" i="47"/>
  <c r="AU225" i="47"/>
  <c r="AU224" i="47"/>
  <c r="AU219" i="47"/>
  <c r="AU218" i="47"/>
  <c r="AU217" i="47"/>
  <c r="AU216" i="47"/>
  <c r="AU215" i="47"/>
  <c r="AU210" i="47"/>
  <c r="AU209" i="47"/>
  <c r="AU208" i="47"/>
  <c r="AU203" i="47"/>
  <c r="AU202" i="47"/>
  <c r="AU201" i="47"/>
  <c r="AU200" i="47"/>
  <c r="AU195" i="47"/>
  <c r="AU194" i="47"/>
  <c r="AU193" i="47"/>
  <c r="AU192" i="47"/>
  <c r="AU191" i="47"/>
  <c r="AU190" i="47"/>
  <c r="AU189" i="47"/>
  <c r="AU184" i="47"/>
  <c r="AU183" i="47"/>
  <c r="AU182" i="47"/>
  <c r="AU181" i="47"/>
  <c r="AU180" i="47"/>
  <c r="AU179" i="47"/>
  <c r="AU178" i="47"/>
  <c r="AU177" i="47"/>
  <c r="AU176" i="47"/>
  <c r="AU175" i="47"/>
  <c r="AU170" i="47"/>
  <c r="AU169" i="47"/>
  <c r="AU168" i="47"/>
  <c r="AU167" i="47"/>
  <c r="AU166" i="47"/>
  <c r="AU165" i="47"/>
  <c r="AU164" i="47"/>
  <c r="AU162" i="47"/>
  <c r="AU161" i="47"/>
  <c r="AU156" i="47"/>
  <c r="AU155" i="47"/>
  <c r="AU154" i="47"/>
  <c r="AU153" i="47"/>
  <c r="AU152" i="47"/>
  <c r="AU151" i="47"/>
  <c r="AU146" i="47"/>
  <c r="AU142" i="47"/>
  <c r="AU141" i="47"/>
  <c r="AU140" i="47"/>
  <c r="AU139" i="47"/>
  <c r="AU138" i="47"/>
  <c r="AU137" i="47"/>
  <c r="AU136" i="47"/>
  <c r="AU135" i="47"/>
  <c r="AU134" i="47"/>
  <c r="AU133" i="47"/>
  <c r="AU132" i="47"/>
  <c r="AU131" i="47"/>
  <c r="AU130" i="47"/>
  <c r="AU129" i="47"/>
  <c r="AU128" i="47"/>
  <c r="AU123" i="47"/>
  <c r="AU122" i="47"/>
  <c r="AU121" i="47"/>
  <c r="AU120" i="47"/>
  <c r="AU119" i="47"/>
  <c r="AU118" i="47"/>
  <c r="AU113" i="47"/>
  <c r="AU112" i="47"/>
  <c r="AU111" i="47"/>
  <c r="AU110" i="47"/>
  <c r="AU109" i="47"/>
  <c r="AU104" i="47"/>
  <c r="AU103" i="47"/>
  <c r="AU102" i="47"/>
  <c r="AU101" i="47"/>
  <c r="AU100" i="47"/>
  <c r="AU95" i="47"/>
  <c r="AU94" i="47"/>
  <c r="AU93" i="47"/>
  <c r="AU92" i="47"/>
  <c r="AU87" i="47"/>
  <c r="AU86" i="47"/>
  <c r="AU85" i="47"/>
  <c r="AU84" i="47"/>
  <c r="AU83" i="47"/>
  <c r="AU82" i="47"/>
  <c r="AU81" i="47"/>
  <c r="AU80" i="47"/>
  <c r="AU75" i="47"/>
  <c r="AU74" i="47"/>
  <c r="AU73" i="47"/>
  <c r="AU72" i="47"/>
  <c r="AU71" i="47"/>
  <c r="AU66" i="47"/>
  <c r="AU65" i="47"/>
  <c r="AU64" i="47"/>
  <c r="AU63" i="47"/>
  <c r="AU62" i="47"/>
  <c r="AU57" i="47"/>
  <c r="AU56" i="47"/>
  <c r="AU55" i="47"/>
  <c r="AU54" i="47"/>
  <c r="AU49" i="47"/>
  <c r="AU48" i="47"/>
  <c r="AU47" i="47"/>
  <c r="AU46" i="47"/>
  <c r="AU45" i="47"/>
  <c r="AU44" i="47"/>
  <c r="AU43" i="47"/>
  <c r="AU42" i="47"/>
  <c r="AU37" i="47"/>
  <c r="AU36" i="47"/>
  <c r="AU35" i="47"/>
  <c r="AU34" i="47"/>
  <c r="AU33" i="47"/>
  <c r="AU32" i="47"/>
  <c r="AU31" i="47"/>
  <c r="AU26" i="47"/>
  <c r="AU25" i="47"/>
  <c r="AU24" i="47"/>
  <c r="AU23" i="47"/>
  <c r="AU22" i="47"/>
  <c r="AU21" i="47"/>
  <c r="AU20" i="47"/>
  <c r="AU19" i="47"/>
  <c r="AU14" i="47"/>
  <c r="AU13" i="47"/>
  <c r="AU12" i="47"/>
  <c r="AU7" i="47"/>
  <c r="AU6" i="47"/>
  <c r="AL7" i="16"/>
  <c r="G14" i="49"/>
  <c r="G14" i="46"/>
  <c r="I14" i="46" s="1"/>
  <c r="AM172" i="50" l="1"/>
  <c r="AN172" i="50"/>
  <c r="X166" i="50" l="1"/>
  <c r="Y166" i="50" s="1"/>
  <c r="Z166" i="50" s="1"/>
  <c r="R166" i="50"/>
  <c r="S166" i="50" s="1"/>
  <c r="L166" i="50"/>
  <c r="M166" i="50" s="1"/>
  <c r="N166" i="50" s="1"/>
  <c r="I166" i="50"/>
  <c r="J166" i="50" s="1"/>
  <c r="K166" i="50" s="1"/>
  <c r="X74" i="50"/>
  <c r="X112" i="50" s="1"/>
  <c r="Y112" i="50" s="1"/>
  <c r="Z112" i="50" s="1"/>
  <c r="R74" i="50"/>
  <c r="L74" i="50"/>
  <c r="I74" i="50"/>
  <c r="J74" i="50" s="1"/>
  <c r="K74" i="50" s="1"/>
  <c r="X73" i="50"/>
  <c r="R73" i="50"/>
  <c r="R103" i="50" s="1"/>
  <c r="S103" i="50" s="1"/>
  <c r="L73" i="50"/>
  <c r="L103" i="50" s="1"/>
  <c r="M103" i="50" s="1"/>
  <c r="N103" i="50" s="1"/>
  <c r="I73" i="50"/>
  <c r="J73" i="50" s="1"/>
  <c r="K73" i="50" s="1"/>
  <c r="X163" i="50"/>
  <c r="X253" i="50" s="1"/>
  <c r="Y253" i="50" s="1"/>
  <c r="R163" i="50"/>
  <c r="L163" i="50"/>
  <c r="I163" i="50"/>
  <c r="X65" i="50"/>
  <c r="X131" i="50" s="1"/>
  <c r="Y131" i="50" s="1"/>
  <c r="R65" i="50"/>
  <c r="S65" i="50" s="1"/>
  <c r="T65" i="50" s="1"/>
  <c r="L65" i="50"/>
  <c r="L131" i="50" s="1"/>
  <c r="M131" i="50" s="1"/>
  <c r="N131" i="50" s="1"/>
  <c r="I65" i="50"/>
  <c r="I131" i="50" s="1"/>
  <c r="J131" i="50" s="1"/>
  <c r="K131" i="50" s="1"/>
  <c r="X45" i="50"/>
  <c r="Y45" i="50" s="1"/>
  <c r="Z45" i="50" s="1"/>
  <c r="R45" i="50"/>
  <c r="S45" i="50" s="1"/>
  <c r="L45" i="50"/>
  <c r="M45" i="50" s="1"/>
  <c r="N45" i="50" s="1"/>
  <c r="I45" i="50"/>
  <c r="J45" i="50" s="1"/>
  <c r="K45" i="50" s="1"/>
  <c r="X35" i="50"/>
  <c r="Y35" i="50" s="1"/>
  <c r="Z35" i="50" s="1"/>
  <c r="R35" i="50"/>
  <c r="R83" i="50" s="1"/>
  <c r="S83" i="50" s="1"/>
  <c r="V83" i="50" s="1"/>
  <c r="W83" i="50" s="1"/>
  <c r="L35" i="50"/>
  <c r="L83" i="50" s="1"/>
  <c r="M83" i="50" s="1"/>
  <c r="N83" i="50" s="1"/>
  <c r="I35" i="50"/>
  <c r="J35" i="50" s="1"/>
  <c r="K35" i="50" s="1"/>
  <c r="X236" i="50"/>
  <c r="Y236" i="50" s="1"/>
  <c r="Z236" i="50" s="1"/>
  <c r="R236" i="50"/>
  <c r="S236" i="50" s="1"/>
  <c r="T236" i="50" s="1"/>
  <c r="X22" i="50"/>
  <c r="Y22" i="50" s="1"/>
  <c r="Z22" i="50" s="1"/>
  <c r="R22" i="50"/>
  <c r="S22" i="50" s="1"/>
  <c r="V22" i="50" s="1"/>
  <c r="W22" i="50" s="1"/>
  <c r="L236" i="50"/>
  <c r="M236" i="50" s="1"/>
  <c r="N236" i="50" s="1"/>
  <c r="I236" i="50"/>
  <c r="J236" i="50" s="1"/>
  <c r="K236" i="50" s="1"/>
  <c r="L22" i="50"/>
  <c r="M22" i="50" s="1"/>
  <c r="N22" i="50" s="1"/>
  <c r="I22" i="50"/>
  <c r="J22" i="50" s="1"/>
  <c r="K22" i="50" s="1"/>
  <c r="X32" i="50"/>
  <c r="X72" i="50" s="1"/>
  <c r="Y72" i="50" s="1"/>
  <c r="Z72" i="50" s="1"/>
  <c r="R32" i="50"/>
  <c r="S32" i="50" s="1"/>
  <c r="V32" i="50" s="1"/>
  <c r="W32" i="50" s="1"/>
  <c r="L32" i="50"/>
  <c r="I32" i="50"/>
  <c r="X24" i="50"/>
  <c r="R24" i="50"/>
  <c r="L24" i="50"/>
  <c r="M24" i="50" s="1"/>
  <c r="N24" i="50" s="1"/>
  <c r="I24" i="50"/>
  <c r="I238" i="50" s="1"/>
  <c r="J238" i="50" s="1"/>
  <c r="K238" i="50" s="1"/>
  <c r="X21" i="50"/>
  <c r="Y21" i="50" s="1"/>
  <c r="Z21" i="50" s="1"/>
  <c r="R21" i="50"/>
  <c r="S21" i="50" s="1"/>
  <c r="V21" i="50" s="1"/>
  <c r="W21" i="50" s="1"/>
  <c r="L21" i="50"/>
  <c r="M21" i="50" s="1"/>
  <c r="N21" i="50" s="1"/>
  <c r="I21" i="50"/>
  <c r="J21" i="50" s="1"/>
  <c r="K21" i="50" s="1"/>
  <c r="X20" i="50"/>
  <c r="X254" i="50" s="1"/>
  <c r="Y254" i="50" s="1"/>
  <c r="Z254" i="50" s="1"/>
  <c r="R20" i="50"/>
  <c r="R254" i="50" s="1"/>
  <c r="S254" i="50" s="1"/>
  <c r="L20" i="50"/>
  <c r="I20" i="50"/>
  <c r="X13" i="50"/>
  <c r="Y13" i="50" s="1"/>
  <c r="Z13" i="50" s="1"/>
  <c r="R13" i="50"/>
  <c r="L13" i="50"/>
  <c r="M13" i="50" s="1"/>
  <c r="N13" i="50" s="1"/>
  <c r="I13" i="50"/>
  <c r="I55" i="50" s="1"/>
  <c r="J55" i="50" s="1"/>
  <c r="X228" i="50"/>
  <c r="Y228" i="50" s="1"/>
  <c r="Z228" i="50" s="1"/>
  <c r="R228" i="50"/>
  <c r="S228" i="50" s="1"/>
  <c r="L228" i="50"/>
  <c r="M228" i="50" s="1"/>
  <c r="N228" i="50" s="1"/>
  <c r="I228" i="50"/>
  <c r="J228" i="50" s="1"/>
  <c r="K228" i="50" s="1"/>
  <c r="X227" i="50"/>
  <c r="Y227" i="50" s="1"/>
  <c r="Z227" i="50" s="1"/>
  <c r="R227" i="50"/>
  <c r="S227" i="50" s="1"/>
  <c r="V227" i="50" s="1"/>
  <c r="W227" i="50" s="1"/>
  <c r="X225" i="50"/>
  <c r="Y225" i="50" s="1"/>
  <c r="Z225" i="50" s="1"/>
  <c r="R225" i="50"/>
  <c r="S225" i="50" s="1"/>
  <c r="L227" i="50"/>
  <c r="M227" i="50" s="1"/>
  <c r="N227" i="50" s="1"/>
  <c r="I227" i="50"/>
  <c r="J227" i="50" s="1"/>
  <c r="K227" i="50" s="1"/>
  <c r="L225" i="50"/>
  <c r="M225" i="50" s="1"/>
  <c r="N225" i="50" s="1"/>
  <c r="I225" i="50"/>
  <c r="J225" i="50" s="1"/>
  <c r="K225" i="50" s="1"/>
  <c r="X141" i="50"/>
  <c r="Y141" i="50" s="1"/>
  <c r="Z141" i="50" s="1"/>
  <c r="R141" i="50"/>
  <c r="S141" i="50" s="1"/>
  <c r="V141" i="50" s="1"/>
  <c r="W141" i="50" s="1"/>
  <c r="L141" i="50"/>
  <c r="M141" i="50" s="1"/>
  <c r="N141" i="50" s="1"/>
  <c r="I141" i="50"/>
  <c r="J141" i="50" s="1"/>
  <c r="K141" i="50" s="1"/>
  <c r="X201" i="50"/>
  <c r="Y201" i="50" s="1"/>
  <c r="Z201" i="50" s="1"/>
  <c r="R201" i="50"/>
  <c r="S201" i="50" s="1"/>
  <c r="V201" i="50" s="1"/>
  <c r="W201" i="50" s="1"/>
  <c r="X136" i="50"/>
  <c r="Y136" i="50" s="1"/>
  <c r="Z136" i="50" s="1"/>
  <c r="R136" i="50"/>
  <c r="S136" i="50" s="1"/>
  <c r="V136" i="50" s="1"/>
  <c r="W136" i="50" s="1"/>
  <c r="L201" i="50"/>
  <c r="M201" i="50" s="1"/>
  <c r="N201" i="50" s="1"/>
  <c r="I201" i="50"/>
  <c r="J201" i="50" s="1"/>
  <c r="K201" i="50" s="1"/>
  <c r="I190" i="50"/>
  <c r="J190" i="50" s="1"/>
  <c r="K190" i="50" s="1"/>
  <c r="I138" i="50"/>
  <c r="J138" i="50" s="1"/>
  <c r="K138" i="50" s="1"/>
  <c r="L136" i="50"/>
  <c r="M136" i="50" s="1"/>
  <c r="N136" i="50" s="1"/>
  <c r="I136" i="50"/>
  <c r="J136" i="50" s="1"/>
  <c r="K136" i="50" s="1"/>
  <c r="I135" i="50"/>
  <c r="J135" i="50" s="1"/>
  <c r="K135" i="50" s="1"/>
  <c r="I134" i="50"/>
  <c r="J134" i="50" s="1"/>
  <c r="K134" i="50" s="1"/>
  <c r="X190" i="50"/>
  <c r="Y190" i="50" s="1"/>
  <c r="Z190" i="50" s="1"/>
  <c r="X138" i="50"/>
  <c r="Y138" i="50" s="1"/>
  <c r="Z138" i="50" s="1"/>
  <c r="X135" i="50"/>
  <c r="Y135" i="50" s="1"/>
  <c r="Z135" i="50" s="1"/>
  <c r="X134" i="50"/>
  <c r="Y134" i="50" s="1"/>
  <c r="Z134" i="50" s="1"/>
  <c r="X103" i="50"/>
  <c r="Y103" i="50" s="1"/>
  <c r="Z103" i="50" s="1"/>
  <c r="R190" i="50"/>
  <c r="S190" i="50" s="1"/>
  <c r="V190" i="50" s="1"/>
  <c r="W190" i="50" s="1"/>
  <c r="R138" i="50"/>
  <c r="S138" i="50" s="1"/>
  <c r="V138" i="50" s="1"/>
  <c r="W138" i="50" s="1"/>
  <c r="R135" i="50"/>
  <c r="S135" i="50" s="1"/>
  <c r="R134" i="50"/>
  <c r="S134" i="50" s="1"/>
  <c r="L190" i="50"/>
  <c r="M190" i="50" s="1"/>
  <c r="N190" i="50" s="1"/>
  <c r="L138" i="50"/>
  <c r="M138" i="50" s="1"/>
  <c r="N138" i="50" s="1"/>
  <c r="L135" i="50"/>
  <c r="M135" i="50" s="1"/>
  <c r="N135" i="50" s="1"/>
  <c r="L134" i="50"/>
  <c r="M134" i="50" s="1"/>
  <c r="N134" i="50" s="1"/>
  <c r="I131" i="47"/>
  <c r="L103" i="47"/>
  <c r="R103" i="47"/>
  <c r="X103" i="47"/>
  <c r="L131" i="47"/>
  <c r="AO245" i="50"/>
  <c r="AL245" i="50"/>
  <c r="AM245" i="50" s="1"/>
  <c r="AE245" i="50"/>
  <c r="AF245" i="50" s="1"/>
  <c r="AU241" i="50"/>
  <c r="AO241" i="50"/>
  <c r="AO240" i="50"/>
  <c r="AL240" i="50"/>
  <c r="AJ240" i="50"/>
  <c r="AE240" i="50"/>
  <c r="AF240" i="50" s="1"/>
  <c r="AV239" i="50"/>
  <c r="AW239" i="50" s="1"/>
  <c r="AO239" i="50"/>
  <c r="AL239" i="50"/>
  <c r="AE239" i="50"/>
  <c r="AF239" i="50" s="1"/>
  <c r="AT238" i="50"/>
  <c r="AS238" i="50"/>
  <c r="AO238" i="50"/>
  <c r="AL238" i="50"/>
  <c r="AN238" i="50" s="1"/>
  <c r="AJ238" i="50"/>
  <c r="AE238" i="50"/>
  <c r="AF238" i="50" s="1"/>
  <c r="AO237" i="50"/>
  <c r="AP237" i="50" s="1"/>
  <c r="AL237" i="50"/>
  <c r="AM237" i="50" s="1"/>
  <c r="AE237" i="50"/>
  <c r="AF237" i="50" s="1"/>
  <c r="AW236" i="50"/>
  <c r="AV236" i="50"/>
  <c r="AO236" i="50"/>
  <c r="AL236" i="50"/>
  <c r="AN236" i="50" s="1"/>
  <c r="AJ236" i="50"/>
  <c r="AE236" i="50"/>
  <c r="AF236" i="50" s="1"/>
  <c r="AB236" i="50"/>
  <c r="P236" i="50"/>
  <c r="Q236" i="50" s="1"/>
  <c r="AT235" i="50"/>
  <c r="AS235" i="50"/>
  <c r="AO235" i="50"/>
  <c r="AL235" i="50"/>
  <c r="AN235" i="50" s="1"/>
  <c r="AJ235" i="50"/>
  <c r="AE235" i="50"/>
  <c r="AF235" i="50" s="1"/>
  <c r="AO234" i="50"/>
  <c r="AP234" i="50" s="1"/>
  <c r="AL234" i="50"/>
  <c r="AM234" i="50" s="1"/>
  <c r="AE234" i="50"/>
  <c r="AF234" i="50" s="1"/>
  <c r="AO233" i="50"/>
  <c r="AQ233" i="50" s="1"/>
  <c r="AL233" i="50"/>
  <c r="AO232" i="50"/>
  <c r="AQ232" i="50" s="1"/>
  <c r="AL232" i="50"/>
  <c r="AN232" i="50" s="1"/>
  <c r="AO231" i="50"/>
  <c r="AQ231" i="50" s="1"/>
  <c r="AL231" i="50"/>
  <c r="AP231" i="50" s="1"/>
  <c r="AU230" i="50"/>
  <c r="AO230" i="50"/>
  <c r="AO229" i="50"/>
  <c r="AL229" i="50"/>
  <c r="AJ229" i="50"/>
  <c r="AE229" i="50"/>
  <c r="AF229" i="50" s="1"/>
  <c r="AW228" i="50"/>
  <c r="AT228" i="50"/>
  <c r="AO228" i="50"/>
  <c r="AQ228" i="50" s="1"/>
  <c r="AL228" i="50"/>
  <c r="AN228" i="50" s="1"/>
  <c r="AJ228" i="50"/>
  <c r="AE228" i="50"/>
  <c r="AF228" i="50" s="1"/>
  <c r="AB228" i="50"/>
  <c r="P228" i="50"/>
  <c r="Q228" i="50" s="1"/>
  <c r="AW227" i="50"/>
  <c r="AO227" i="50"/>
  <c r="AQ227" i="50" s="1"/>
  <c r="AL227" i="50"/>
  <c r="AN227" i="50" s="1"/>
  <c r="AJ227" i="50"/>
  <c r="AE227" i="50"/>
  <c r="AF227" i="50" s="1"/>
  <c r="AB227" i="50"/>
  <c r="AC227" i="50" s="1"/>
  <c r="P227" i="50"/>
  <c r="Q227" i="50" s="1"/>
  <c r="AV226" i="50"/>
  <c r="AO226" i="50"/>
  <c r="AL226" i="50"/>
  <c r="AM226" i="50" s="1"/>
  <c r="AE226" i="50"/>
  <c r="AF226" i="50" s="1"/>
  <c r="AT225" i="50"/>
  <c r="AS225" i="50"/>
  <c r="AO225" i="50"/>
  <c r="AQ225" i="50" s="1"/>
  <c r="AL225" i="50"/>
  <c r="AN225" i="50" s="1"/>
  <c r="AJ225" i="50"/>
  <c r="AE225" i="50"/>
  <c r="AF225" i="50" s="1"/>
  <c r="AB225" i="50"/>
  <c r="P225" i="50"/>
  <c r="Q225" i="50" s="1"/>
  <c r="AV224" i="50"/>
  <c r="AW224" i="50" s="1"/>
  <c r="AS224" i="50"/>
  <c r="AT224" i="50" s="1"/>
  <c r="AO224" i="50"/>
  <c r="AL224" i="50"/>
  <c r="AE224" i="50"/>
  <c r="AF224" i="50" s="1"/>
  <c r="AO223" i="50"/>
  <c r="AQ223" i="50" s="1"/>
  <c r="AL223" i="50"/>
  <c r="AO222" i="50"/>
  <c r="AQ222" i="50" s="1"/>
  <c r="AL222" i="50"/>
  <c r="AP222" i="50" s="1"/>
  <c r="AO221" i="50"/>
  <c r="AQ221" i="50" s="1"/>
  <c r="AL221" i="50"/>
  <c r="AM221" i="50" s="1"/>
  <c r="AU220" i="50"/>
  <c r="AO220" i="50"/>
  <c r="AV219" i="50"/>
  <c r="AW219" i="50" s="1"/>
  <c r="AS219" i="50"/>
  <c r="AT219" i="50" s="1"/>
  <c r="AO219" i="50"/>
  <c r="AL219" i="50"/>
  <c r="AJ219" i="50"/>
  <c r="AE219" i="50"/>
  <c r="AF219" i="50" s="1"/>
  <c r="AV218" i="50"/>
  <c r="AW218" i="50"/>
  <c r="AO218" i="50"/>
  <c r="AP218" i="50" s="1"/>
  <c r="AL218" i="50"/>
  <c r="AN218" i="50" s="1"/>
  <c r="AJ218" i="50"/>
  <c r="AE218" i="50"/>
  <c r="AF218" i="50" s="1"/>
  <c r="AW217" i="50"/>
  <c r="AV217" i="50"/>
  <c r="AT217" i="50"/>
  <c r="AS217" i="50"/>
  <c r="AO217" i="50"/>
  <c r="AQ217" i="50" s="1"/>
  <c r="AL217" i="50"/>
  <c r="AN217" i="50" s="1"/>
  <c r="AJ217" i="50"/>
  <c r="AE217" i="50"/>
  <c r="AF217" i="50" s="1"/>
  <c r="AS216" i="50"/>
  <c r="AO216" i="50"/>
  <c r="AL216" i="50"/>
  <c r="AE216" i="50"/>
  <c r="AF216" i="50" s="1"/>
  <c r="AV215" i="50"/>
  <c r="AW215" i="50" s="1"/>
  <c r="AS215" i="50"/>
  <c r="AT215" i="50" s="1"/>
  <c r="AO215" i="50"/>
  <c r="AP215" i="50" s="1"/>
  <c r="AL215" i="50"/>
  <c r="AE215" i="50"/>
  <c r="AF215" i="50" s="1"/>
  <c r="AO214" i="50"/>
  <c r="AQ214" i="50" s="1"/>
  <c r="AL214" i="50"/>
  <c r="AP214" i="50" s="1"/>
  <c r="AO213" i="50"/>
  <c r="AQ213" i="50" s="1"/>
  <c r="AL213" i="50"/>
  <c r="AO212" i="50"/>
  <c r="AQ212" i="50" s="1"/>
  <c r="AL212" i="50"/>
  <c r="AP212" i="50" s="1"/>
  <c r="AU211" i="50"/>
  <c r="AO211" i="50"/>
  <c r="AV210" i="50"/>
  <c r="AW210" i="50" s="1"/>
  <c r="AS210" i="50"/>
  <c r="AO210" i="50"/>
  <c r="AL210" i="50"/>
  <c r="AJ210" i="50"/>
  <c r="AE210" i="50"/>
  <c r="AF210" i="50" s="1"/>
  <c r="AV209" i="50"/>
  <c r="AW209" i="50" s="1"/>
  <c r="AO209" i="50"/>
  <c r="AL209" i="50"/>
  <c r="AE209" i="50"/>
  <c r="AF209" i="50" s="1"/>
  <c r="AV208" i="50"/>
  <c r="AW208" i="50" s="1"/>
  <c r="AS208" i="50"/>
  <c r="AO208" i="50"/>
  <c r="AL208" i="50"/>
  <c r="AM208" i="50" s="1"/>
  <c r="AE208" i="50"/>
  <c r="AF208" i="50" s="1"/>
  <c r="AO207" i="50"/>
  <c r="AQ207" i="50" s="1"/>
  <c r="AL207" i="50"/>
  <c r="AM207" i="50" s="1"/>
  <c r="AO206" i="50"/>
  <c r="AQ206" i="50" s="1"/>
  <c r="AL206" i="50"/>
  <c r="AO205" i="50"/>
  <c r="AQ205" i="50" s="1"/>
  <c r="AL205" i="50"/>
  <c r="AN205" i="50" s="1"/>
  <c r="AU204" i="50"/>
  <c r="AO204" i="50"/>
  <c r="AV203" i="50"/>
  <c r="AW203" i="50" s="1"/>
  <c r="AS203" i="50"/>
  <c r="AT203" i="50" s="1"/>
  <c r="AO203" i="50"/>
  <c r="AL203" i="50"/>
  <c r="AJ203" i="50"/>
  <c r="AE203" i="50"/>
  <c r="AF203" i="50" s="1"/>
  <c r="AV202" i="50"/>
  <c r="AO202" i="50"/>
  <c r="AP202" i="50" s="1"/>
  <c r="AL202" i="50"/>
  <c r="AM202" i="50" s="1"/>
  <c r="AN202" i="50" s="1"/>
  <c r="AE202" i="50"/>
  <c r="AF202" i="50" s="1"/>
  <c r="AV201" i="50"/>
  <c r="AW201" i="50"/>
  <c r="AS201" i="50"/>
  <c r="AT201" i="50"/>
  <c r="AO201" i="50"/>
  <c r="AQ201" i="50" s="1"/>
  <c r="AL201" i="50"/>
  <c r="AM201" i="50" s="1"/>
  <c r="AJ201" i="50"/>
  <c r="AE201" i="50"/>
  <c r="AF201" i="50" s="1"/>
  <c r="AB201" i="50"/>
  <c r="AC201" i="50" s="1"/>
  <c r="P201" i="50"/>
  <c r="Q201" i="50" s="1"/>
  <c r="AV200" i="50"/>
  <c r="AW200" i="50" s="1"/>
  <c r="AS200" i="50"/>
  <c r="AO200" i="50"/>
  <c r="AP200" i="50" s="1"/>
  <c r="AL200" i="50"/>
  <c r="AE200" i="50"/>
  <c r="AO199" i="50"/>
  <c r="AQ199" i="50" s="1"/>
  <c r="AL199" i="50"/>
  <c r="AM199" i="50" s="1"/>
  <c r="AO198" i="50"/>
  <c r="AQ198" i="50" s="1"/>
  <c r="AL198" i="50"/>
  <c r="AN198" i="50" s="1"/>
  <c r="AO197" i="50"/>
  <c r="AQ197" i="50" s="1"/>
  <c r="AL197" i="50"/>
  <c r="AP197" i="50" s="1"/>
  <c r="AU196" i="50"/>
  <c r="AO196" i="50"/>
  <c r="AV195" i="50"/>
  <c r="AS195" i="50"/>
  <c r="AT195" i="50" s="1"/>
  <c r="AO195" i="50"/>
  <c r="AL195" i="50"/>
  <c r="AJ195" i="50"/>
  <c r="AE195" i="50"/>
  <c r="AF195" i="50" s="1"/>
  <c r="AV194" i="50"/>
  <c r="AW194" i="50"/>
  <c r="AT194" i="50"/>
  <c r="AS194" i="50"/>
  <c r="AO194" i="50"/>
  <c r="AQ194" i="50" s="1"/>
  <c r="AL194" i="50"/>
  <c r="AM194" i="50" s="1"/>
  <c r="AJ194" i="50"/>
  <c r="AE194" i="50"/>
  <c r="AF194" i="50" s="1"/>
  <c r="AW193" i="50"/>
  <c r="AV193" i="50"/>
  <c r="AS193" i="50"/>
  <c r="AT193" i="50"/>
  <c r="AO193" i="50"/>
  <c r="AQ193" i="50" s="1"/>
  <c r="AL193" i="50"/>
  <c r="AM193" i="50" s="1"/>
  <c r="AJ193" i="50"/>
  <c r="AE193" i="50"/>
  <c r="AF193" i="50" s="1"/>
  <c r="AS192" i="50"/>
  <c r="AT192" i="50" s="1"/>
  <c r="AO192" i="50"/>
  <c r="AP192" i="50" s="1"/>
  <c r="AL192" i="50"/>
  <c r="AM192" i="50" s="1"/>
  <c r="AE192" i="50"/>
  <c r="AF192" i="50" s="1"/>
  <c r="AV191" i="50"/>
  <c r="AW191" i="50" s="1"/>
  <c r="AO191" i="50"/>
  <c r="AL191" i="50"/>
  <c r="AM191" i="50" s="1"/>
  <c r="AE191" i="50"/>
  <c r="AF191" i="50" s="1"/>
  <c r="AS190" i="50"/>
  <c r="AO190" i="50"/>
  <c r="AQ190" i="50" s="1"/>
  <c r="AL190" i="50"/>
  <c r="AM190" i="50" s="1"/>
  <c r="AJ190" i="50"/>
  <c r="AE190" i="50"/>
  <c r="AF190" i="50" s="1"/>
  <c r="AB190" i="50"/>
  <c r="P190" i="50"/>
  <c r="Q190" i="50" s="1"/>
  <c r="AV189" i="50"/>
  <c r="AS189" i="50"/>
  <c r="AO189" i="50"/>
  <c r="AP189" i="50" s="1"/>
  <c r="AL189" i="50"/>
  <c r="AM189" i="50" s="1"/>
  <c r="AE189" i="50"/>
  <c r="AF189" i="50" s="1"/>
  <c r="AO188" i="50"/>
  <c r="AQ188" i="50" s="1"/>
  <c r="AL188" i="50"/>
  <c r="AM188" i="50" s="1"/>
  <c r="AO187" i="50"/>
  <c r="AQ187" i="50" s="1"/>
  <c r="AL187" i="50"/>
  <c r="AM187" i="50" s="1"/>
  <c r="AO186" i="50"/>
  <c r="AQ186" i="50" s="1"/>
  <c r="AL186" i="50"/>
  <c r="AM186" i="50" s="1"/>
  <c r="AU185" i="50"/>
  <c r="AO185" i="50"/>
  <c r="AV184" i="50"/>
  <c r="AW184" i="50" s="1"/>
  <c r="AS184" i="50"/>
  <c r="AO184" i="50"/>
  <c r="AL184" i="50"/>
  <c r="AJ184" i="50"/>
  <c r="AE184" i="50"/>
  <c r="AF184" i="50" s="1"/>
  <c r="AV183" i="50"/>
  <c r="AS183" i="50"/>
  <c r="AT183" i="50" s="1"/>
  <c r="AO183" i="50"/>
  <c r="AP183" i="50" s="1"/>
  <c r="AQ183" i="50" s="1"/>
  <c r="AL183" i="50"/>
  <c r="AM183" i="50" s="1"/>
  <c r="AE183" i="50"/>
  <c r="AF183" i="50" s="1"/>
  <c r="AO182" i="50"/>
  <c r="AL182" i="50"/>
  <c r="AM182" i="50" s="1"/>
  <c r="AN182" i="50" s="1"/>
  <c r="AE182" i="50"/>
  <c r="AF182" i="50" s="1"/>
  <c r="AV181" i="50"/>
  <c r="AO181" i="50"/>
  <c r="AL181" i="50"/>
  <c r="AE181" i="50"/>
  <c r="AF181" i="50" s="1"/>
  <c r="C3" i="54" s="1"/>
  <c r="AS180" i="50"/>
  <c r="AT180" i="50" s="1"/>
  <c r="AO180" i="50"/>
  <c r="AL180" i="50"/>
  <c r="AE180" i="50"/>
  <c r="AF180" i="50" s="1"/>
  <c r="AV179" i="50"/>
  <c r="AW179" i="50" s="1"/>
  <c r="AO179" i="50"/>
  <c r="AP179" i="50" s="1"/>
  <c r="AQ179" i="50" s="1"/>
  <c r="AL179" i="50"/>
  <c r="AE179" i="50"/>
  <c r="AF179" i="50" s="1"/>
  <c r="AW178" i="50"/>
  <c r="AT178" i="50"/>
  <c r="AS178" i="50"/>
  <c r="AO178" i="50"/>
  <c r="AL178" i="50"/>
  <c r="AN178" i="50" s="1"/>
  <c r="AJ178" i="50"/>
  <c r="AE178" i="50"/>
  <c r="AF178" i="50" s="1"/>
  <c r="AW177" i="50"/>
  <c r="AV177" i="50"/>
  <c r="AS177" i="50"/>
  <c r="AO177" i="50"/>
  <c r="AP177" i="50" s="1"/>
  <c r="AL177" i="50"/>
  <c r="AJ177" i="50"/>
  <c r="AE177" i="50"/>
  <c r="AF177" i="50" s="1"/>
  <c r="AW176" i="50"/>
  <c r="AT176" i="50"/>
  <c r="AS176" i="50"/>
  <c r="AO176" i="50"/>
  <c r="AQ176" i="50" s="1"/>
  <c r="AL176" i="50"/>
  <c r="AM176" i="50" s="1"/>
  <c r="AJ176" i="50"/>
  <c r="AE176" i="50"/>
  <c r="AF176" i="50" s="1"/>
  <c r="AS175" i="50"/>
  <c r="AT175" i="50" s="1"/>
  <c r="AO175" i="50"/>
  <c r="AP175" i="50" s="1"/>
  <c r="AL175" i="50"/>
  <c r="AM175" i="50" s="1"/>
  <c r="AE175" i="50"/>
  <c r="AF175" i="50" s="1"/>
  <c r="AO174" i="50"/>
  <c r="AQ174" i="50" s="1"/>
  <c r="AL174" i="50"/>
  <c r="AO173" i="50"/>
  <c r="AQ173" i="50" s="1"/>
  <c r="AL173" i="50"/>
  <c r="AP173" i="50" s="1"/>
  <c r="AU171" i="50"/>
  <c r="AO171" i="50"/>
  <c r="AV170" i="50"/>
  <c r="AW170" i="50" s="1"/>
  <c r="AS170" i="50"/>
  <c r="AT170" i="50" s="1"/>
  <c r="AO170" i="50"/>
  <c r="AL170" i="50"/>
  <c r="AJ170" i="50"/>
  <c r="AE170" i="50"/>
  <c r="AF170" i="50" s="1"/>
  <c r="AS169" i="50"/>
  <c r="AT169" i="50" s="1"/>
  <c r="AO169" i="50"/>
  <c r="AP169" i="50" s="1"/>
  <c r="AL169" i="50"/>
  <c r="AE169" i="50"/>
  <c r="AF169" i="50" s="1"/>
  <c r="AV168" i="50"/>
  <c r="AW168" i="50" s="1"/>
  <c r="AO168" i="50"/>
  <c r="AL168" i="50"/>
  <c r="AM168" i="50" s="1"/>
  <c r="AE168" i="50"/>
  <c r="AF168" i="50" s="1"/>
  <c r="AV167" i="50"/>
  <c r="AW167" i="50" s="1"/>
  <c r="AT167" i="50"/>
  <c r="AO167" i="50"/>
  <c r="AP167" i="50" s="1"/>
  <c r="AL167" i="50"/>
  <c r="AM167" i="50" s="1"/>
  <c r="AE167" i="50"/>
  <c r="AF167" i="50" s="1"/>
  <c r="AV166" i="50"/>
  <c r="AW166" i="50"/>
  <c r="AT166" i="50"/>
  <c r="AO166" i="50"/>
  <c r="AQ166" i="50" s="1"/>
  <c r="AL166" i="50"/>
  <c r="AM166" i="50" s="1"/>
  <c r="AJ166" i="50"/>
  <c r="AE166" i="50"/>
  <c r="AF166" i="50" s="1"/>
  <c r="AB166" i="50"/>
  <c r="P166" i="50"/>
  <c r="Q166" i="50" s="1"/>
  <c r="AO165" i="50"/>
  <c r="AL165" i="50"/>
  <c r="AE165" i="50"/>
  <c r="AF165" i="50" s="1"/>
  <c r="AO164" i="50"/>
  <c r="AP164" i="50" s="1"/>
  <c r="AL164" i="50"/>
  <c r="AE164" i="50"/>
  <c r="AF164" i="50" s="1"/>
  <c r="AJ163" i="50"/>
  <c r="AE163" i="50"/>
  <c r="AF163" i="50" s="1"/>
  <c r="AB163" i="50"/>
  <c r="AC163" i="50" s="1"/>
  <c r="AW162" i="50"/>
  <c r="AT162" i="50"/>
  <c r="AS162" i="50"/>
  <c r="AO162" i="50"/>
  <c r="AQ162" i="50" s="1"/>
  <c r="AL162" i="50"/>
  <c r="AN162" i="50" s="1"/>
  <c r="AJ162" i="50"/>
  <c r="AE162" i="50"/>
  <c r="AF162" i="50" s="1"/>
  <c r="AS161" i="50"/>
  <c r="AO161" i="50"/>
  <c r="AP161" i="50" s="1"/>
  <c r="AL161" i="50"/>
  <c r="AM161" i="50" s="1"/>
  <c r="AE161" i="50"/>
  <c r="AO160" i="50"/>
  <c r="AQ160" i="50" s="1"/>
  <c r="AL160" i="50"/>
  <c r="AP160" i="50" s="1"/>
  <c r="AO159" i="50"/>
  <c r="AQ159" i="50" s="1"/>
  <c r="AL159" i="50"/>
  <c r="AO158" i="50"/>
  <c r="AQ158" i="50" s="1"/>
  <c r="AL158" i="50"/>
  <c r="AP158" i="50" s="1"/>
  <c r="AU157" i="50"/>
  <c r="AO157" i="50"/>
  <c r="AS156" i="50"/>
  <c r="AT156" i="50" s="1"/>
  <c r="AO156" i="50"/>
  <c r="AL156" i="50"/>
  <c r="AJ156" i="50"/>
  <c r="AE156" i="50"/>
  <c r="AF156" i="50" s="1"/>
  <c r="AV155" i="50"/>
  <c r="AW155" i="50" s="1"/>
  <c r="AS155" i="50"/>
  <c r="AO155" i="50"/>
  <c r="AP155" i="50" s="1"/>
  <c r="AQ155" i="50" s="1"/>
  <c r="AL155" i="50"/>
  <c r="AM155" i="50" s="1"/>
  <c r="AE155" i="50"/>
  <c r="AF155" i="50" s="1"/>
  <c r="AV154" i="50"/>
  <c r="AW154" i="50" s="1"/>
  <c r="AS154" i="50"/>
  <c r="AT154" i="50" s="1"/>
  <c r="AO154" i="50"/>
  <c r="AP154" i="50" s="1"/>
  <c r="AL154" i="50"/>
  <c r="AE154" i="50"/>
  <c r="AF154" i="50" s="1"/>
  <c r="AO153" i="50"/>
  <c r="AP153" i="50" s="1"/>
  <c r="AQ153" i="50" s="1"/>
  <c r="AL153" i="50"/>
  <c r="AE153" i="50"/>
  <c r="AF153" i="50" s="1"/>
  <c r="AV152" i="50"/>
  <c r="AT152" i="50"/>
  <c r="AO152" i="50"/>
  <c r="AQ152" i="50" s="1"/>
  <c r="AL152" i="50"/>
  <c r="AM152" i="50" s="1"/>
  <c r="AJ152" i="50"/>
  <c r="AE152" i="50"/>
  <c r="AF152" i="50" s="1"/>
  <c r="AV151" i="50"/>
  <c r="AW151" i="50" s="1"/>
  <c r="AS151" i="50"/>
  <c r="AT151" i="50" s="1"/>
  <c r="AO151" i="50"/>
  <c r="AP151" i="50" s="1"/>
  <c r="AL151" i="50"/>
  <c r="AM151" i="50" s="1"/>
  <c r="AE151" i="50"/>
  <c r="AF151" i="50" s="1"/>
  <c r="AO150" i="50"/>
  <c r="AQ150" i="50" s="1"/>
  <c r="AL150" i="50"/>
  <c r="AO149" i="50"/>
  <c r="AQ149" i="50" s="1"/>
  <c r="AL149" i="50"/>
  <c r="AO148" i="50"/>
  <c r="AQ148" i="50" s="1"/>
  <c r="AL148" i="50"/>
  <c r="AN148" i="50" s="1"/>
  <c r="AU147" i="50"/>
  <c r="AO147" i="50"/>
  <c r="AV146" i="50"/>
  <c r="AS146" i="50"/>
  <c r="AO146" i="50"/>
  <c r="AL146" i="50"/>
  <c r="AJ146" i="50"/>
  <c r="AE146" i="50"/>
  <c r="AF146" i="50" s="1"/>
  <c r="AS143" i="50"/>
  <c r="AT143" i="50" s="1"/>
  <c r="AO143" i="50"/>
  <c r="AP143" i="50" s="1"/>
  <c r="AQ143" i="50" s="1"/>
  <c r="AL143" i="50"/>
  <c r="AE143" i="50"/>
  <c r="AF143" i="50" s="1"/>
  <c r="AO142" i="50"/>
  <c r="AP142" i="50" s="1"/>
  <c r="AQ142" i="50" s="1"/>
  <c r="AL142" i="50"/>
  <c r="AE142" i="50"/>
  <c r="AF142" i="50" s="1"/>
  <c r="AW141" i="50"/>
  <c r="AO141" i="50"/>
  <c r="AQ141" i="50" s="1"/>
  <c r="AL141" i="50"/>
  <c r="AN141" i="50" s="1"/>
  <c r="AJ141" i="50"/>
  <c r="AE141" i="50"/>
  <c r="AF141" i="50" s="1"/>
  <c r="AB141" i="50"/>
  <c r="P141" i="50"/>
  <c r="Q141" i="50" s="1"/>
  <c r="AT140" i="50"/>
  <c r="AO140" i="50"/>
  <c r="AL140" i="50"/>
  <c r="AJ140" i="50"/>
  <c r="AE140" i="50"/>
  <c r="AF140" i="50" s="1"/>
  <c r="AW139" i="50"/>
  <c r="AO139" i="50"/>
  <c r="AQ139" i="50" s="1"/>
  <c r="AL139" i="50"/>
  <c r="AN139" i="50" s="1"/>
  <c r="AJ139" i="50"/>
  <c r="AE139" i="50"/>
  <c r="AF139" i="50" s="1"/>
  <c r="AB139" i="50"/>
  <c r="AC139" i="50" s="1"/>
  <c r="Y139" i="50"/>
  <c r="Z139" i="50" s="1"/>
  <c r="S139" i="50"/>
  <c r="P139" i="50"/>
  <c r="Q139" i="50" s="1"/>
  <c r="M139" i="50"/>
  <c r="N139" i="50" s="1"/>
  <c r="J139" i="50"/>
  <c r="K139" i="50" s="1"/>
  <c r="AW138" i="50"/>
  <c r="AV138" i="50"/>
  <c r="AO138" i="50"/>
  <c r="AL138" i="50"/>
  <c r="AJ138" i="50"/>
  <c r="AE138" i="50"/>
  <c r="AF138" i="50" s="1"/>
  <c r="AB138" i="50"/>
  <c r="P138" i="50"/>
  <c r="Q138" i="50" s="1"/>
  <c r="AW137" i="50"/>
  <c r="AV137" i="50"/>
  <c r="AS137" i="50"/>
  <c r="AT137" i="50"/>
  <c r="AO137" i="50"/>
  <c r="AP137" i="50" s="1"/>
  <c r="AL137" i="50"/>
  <c r="AN137" i="50" s="1"/>
  <c r="AJ137" i="50"/>
  <c r="AE137" i="50"/>
  <c r="AF137" i="50" s="1"/>
  <c r="AV136" i="50"/>
  <c r="AS136" i="50"/>
  <c r="AO136" i="50"/>
  <c r="AL136" i="50"/>
  <c r="AM136" i="50" s="1"/>
  <c r="AJ136" i="50"/>
  <c r="AE136" i="50"/>
  <c r="AF136" i="50" s="1"/>
  <c r="AB136" i="50"/>
  <c r="P136" i="50"/>
  <c r="Q136" i="50" s="1"/>
  <c r="AW135" i="50"/>
  <c r="AV135" i="50"/>
  <c r="AO135" i="50"/>
  <c r="AP135" i="50" s="1"/>
  <c r="AL135" i="50"/>
  <c r="AN135" i="50" s="1"/>
  <c r="AJ135" i="50"/>
  <c r="AE135" i="50"/>
  <c r="AF135" i="50" s="1"/>
  <c r="AB135" i="50"/>
  <c r="P135" i="50"/>
  <c r="Q135" i="50" s="1"/>
  <c r="AW134" i="50"/>
  <c r="AV134" i="50"/>
  <c r="AT134" i="50"/>
  <c r="AO134" i="50"/>
  <c r="AQ134" i="50" s="1"/>
  <c r="AL134" i="50"/>
  <c r="AJ134" i="50"/>
  <c r="AE134" i="50"/>
  <c r="AB134" i="50"/>
  <c r="AC134" i="50" s="1"/>
  <c r="P134" i="50"/>
  <c r="Q134" i="50" s="1"/>
  <c r="AV133" i="50"/>
  <c r="AS133" i="50"/>
  <c r="AT133" i="50" s="1"/>
  <c r="AO133" i="50"/>
  <c r="AP133" i="50" s="1"/>
  <c r="AL133" i="50"/>
  <c r="AM133" i="50" s="1"/>
  <c r="AN133" i="50" s="1"/>
  <c r="AE133" i="50"/>
  <c r="AF133" i="50" s="1"/>
  <c r="AV132" i="50"/>
  <c r="AS132" i="50"/>
  <c r="AT132" i="50" s="1"/>
  <c r="AO132" i="50"/>
  <c r="AP132" i="50" s="1"/>
  <c r="AQ132" i="50" s="1"/>
  <c r="AL132" i="50"/>
  <c r="AM132" i="50" s="1"/>
  <c r="AN132" i="50" s="1"/>
  <c r="AE132" i="50"/>
  <c r="AF132" i="50" s="1"/>
  <c r="AW131" i="50"/>
  <c r="AV131" i="50"/>
  <c r="AS131" i="50"/>
  <c r="AT131" i="50"/>
  <c r="AO131" i="50"/>
  <c r="AL131" i="50"/>
  <c r="AN131" i="50" s="1"/>
  <c r="AJ131" i="50"/>
  <c r="AE131" i="50"/>
  <c r="AF131" i="50" s="1"/>
  <c r="AS130" i="50"/>
  <c r="AO130" i="50"/>
  <c r="AP130" i="50" s="1"/>
  <c r="AL130" i="50"/>
  <c r="AE130" i="50"/>
  <c r="AF130" i="50" s="1"/>
  <c r="AS129" i="50"/>
  <c r="AO129" i="50"/>
  <c r="AP129" i="50" s="1"/>
  <c r="AL129" i="50"/>
  <c r="AE129" i="50"/>
  <c r="AF129" i="50" s="1"/>
  <c r="AV128" i="50"/>
  <c r="AO128" i="50"/>
  <c r="AP128" i="50" s="1"/>
  <c r="AL128" i="50"/>
  <c r="AM128" i="50" s="1"/>
  <c r="AE128" i="50"/>
  <c r="AO127" i="50"/>
  <c r="AQ127" i="50" s="1"/>
  <c r="AL127" i="50"/>
  <c r="AO126" i="50"/>
  <c r="AQ126" i="50" s="1"/>
  <c r="AL126" i="50"/>
  <c r="AP126" i="50" s="1"/>
  <c r="AO125" i="50"/>
  <c r="AQ125" i="50" s="1"/>
  <c r="AL125" i="50"/>
  <c r="AU124" i="50"/>
  <c r="AO124" i="50"/>
  <c r="AV123" i="50"/>
  <c r="AW123" i="50" s="1"/>
  <c r="AS123" i="50"/>
  <c r="AT123" i="50" s="1"/>
  <c r="AO123" i="50"/>
  <c r="AL123" i="50"/>
  <c r="AJ123" i="50"/>
  <c r="AE123" i="50"/>
  <c r="AF123" i="50" s="1"/>
  <c r="AS122" i="50"/>
  <c r="AO122" i="50"/>
  <c r="AP122" i="50" s="1"/>
  <c r="AL122" i="50"/>
  <c r="AJ122" i="50"/>
  <c r="AE122" i="50"/>
  <c r="AF122" i="50" s="1"/>
  <c r="AW121" i="50"/>
  <c r="AO121" i="50"/>
  <c r="AP121" i="50" s="1"/>
  <c r="AL121" i="50"/>
  <c r="AM121" i="50" s="1"/>
  <c r="AJ121" i="50"/>
  <c r="AE121" i="50"/>
  <c r="AF121" i="50" s="1"/>
  <c r="AV120" i="50"/>
  <c r="AW120" i="50" s="1"/>
  <c r="AS120" i="50"/>
  <c r="AT120" i="50" s="1"/>
  <c r="AO120" i="50"/>
  <c r="AL120" i="50"/>
  <c r="AM120" i="50" s="1"/>
  <c r="AE120" i="50"/>
  <c r="AF120" i="50" s="1"/>
  <c r="AW119" i="50"/>
  <c r="AT119" i="50"/>
  <c r="AO119" i="50"/>
  <c r="AP119" i="50" s="1"/>
  <c r="AL119" i="50"/>
  <c r="AJ119" i="50"/>
  <c r="AE119" i="50"/>
  <c r="AF119" i="50" s="1"/>
  <c r="AV118" i="50"/>
  <c r="AO118" i="50"/>
  <c r="AP118" i="50" s="1"/>
  <c r="AL118" i="50"/>
  <c r="AM118" i="50" s="1"/>
  <c r="AE118" i="50"/>
  <c r="AF118" i="50" s="1"/>
  <c r="AO117" i="50"/>
  <c r="AQ117" i="50" s="1"/>
  <c r="AL117" i="50"/>
  <c r="AM117" i="50" s="1"/>
  <c r="AO116" i="50"/>
  <c r="AQ116" i="50" s="1"/>
  <c r="AL116" i="50"/>
  <c r="AN116" i="50" s="1"/>
  <c r="AO115" i="50"/>
  <c r="AQ115" i="50" s="1"/>
  <c r="AL115" i="50"/>
  <c r="AU114" i="50"/>
  <c r="AO114" i="50"/>
  <c r="AS113" i="50"/>
  <c r="AT113" i="50" s="1"/>
  <c r="AO113" i="50"/>
  <c r="AL113" i="50"/>
  <c r="AJ113" i="50"/>
  <c r="AE113" i="50"/>
  <c r="AF113" i="50" s="1"/>
  <c r="AW112" i="50"/>
  <c r="AV112" i="50"/>
  <c r="AT112" i="50"/>
  <c r="AO112" i="50"/>
  <c r="AL112" i="50"/>
  <c r="AN112" i="50" s="1"/>
  <c r="AJ112" i="50"/>
  <c r="AE112" i="50"/>
  <c r="AF112" i="50" s="1"/>
  <c r="AV111" i="50"/>
  <c r="AS111" i="50"/>
  <c r="AO111" i="50"/>
  <c r="AL111" i="50"/>
  <c r="AM111" i="50" s="1"/>
  <c r="AE111" i="50"/>
  <c r="AF111" i="50" s="1"/>
  <c r="AT110" i="50"/>
  <c r="AS110" i="50"/>
  <c r="AO110" i="50"/>
  <c r="AP110" i="50" s="1"/>
  <c r="AL110" i="50"/>
  <c r="AN110" i="50" s="1"/>
  <c r="AJ110" i="50"/>
  <c r="AE110" i="50"/>
  <c r="AF110" i="50" s="1"/>
  <c r="AV109" i="50"/>
  <c r="AW109" i="50" s="1"/>
  <c r="AO109" i="50"/>
  <c r="AL109" i="50"/>
  <c r="AM109" i="50" s="1"/>
  <c r="AE109" i="50"/>
  <c r="AO108" i="50"/>
  <c r="AQ108" i="50" s="1"/>
  <c r="AL108" i="50"/>
  <c r="AO107" i="50"/>
  <c r="AQ107" i="50" s="1"/>
  <c r="AL107" i="50"/>
  <c r="AN107" i="50" s="1"/>
  <c r="AO106" i="50"/>
  <c r="AQ106" i="50" s="1"/>
  <c r="AL106" i="50"/>
  <c r="AU105" i="50"/>
  <c r="AO105" i="50"/>
  <c r="AV104" i="50"/>
  <c r="AO104" i="50"/>
  <c r="AL104" i="50"/>
  <c r="AJ104" i="50"/>
  <c r="AE104" i="50"/>
  <c r="AF104" i="50" s="1"/>
  <c r="AV103" i="50"/>
  <c r="AW103" i="50"/>
  <c r="AT103" i="50"/>
  <c r="AS103" i="50"/>
  <c r="AO103" i="50"/>
  <c r="AP103" i="50" s="1"/>
  <c r="AL103" i="50"/>
  <c r="AJ103" i="50"/>
  <c r="AE103" i="50"/>
  <c r="AF103" i="50" s="1"/>
  <c r="AS102" i="50"/>
  <c r="AT102" i="50"/>
  <c r="AO102" i="50"/>
  <c r="AQ102" i="50" s="1"/>
  <c r="AL102" i="50"/>
  <c r="AM102" i="50" s="1"/>
  <c r="AJ102" i="50"/>
  <c r="AE102" i="50"/>
  <c r="AF102" i="50" s="1"/>
  <c r="AW101" i="50"/>
  <c r="AO101" i="50"/>
  <c r="AQ101" i="50" s="1"/>
  <c r="AL101" i="50"/>
  <c r="AN101" i="50" s="1"/>
  <c r="AJ101" i="50"/>
  <c r="AE101" i="50"/>
  <c r="AF101" i="50" s="1"/>
  <c r="AV100" i="50"/>
  <c r="AS100" i="50"/>
  <c r="AO100" i="50"/>
  <c r="AP100" i="50" s="1"/>
  <c r="AL100" i="50"/>
  <c r="AM100" i="50" s="1"/>
  <c r="AE100" i="50"/>
  <c r="AF100" i="50" s="1"/>
  <c r="AO99" i="50"/>
  <c r="AQ99" i="50" s="1"/>
  <c r="AL99" i="50"/>
  <c r="AN99" i="50" s="1"/>
  <c r="AO98" i="50"/>
  <c r="AQ98" i="50" s="1"/>
  <c r="AL98" i="50"/>
  <c r="AP98" i="50" s="1"/>
  <c r="AO97" i="50"/>
  <c r="AQ97" i="50" s="1"/>
  <c r="AL97" i="50"/>
  <c r="AU96" i="50"/>
  <c r="AO96" i="50"/>
  <c r="AS95" i="50"/>
  <c r="AT95" i="50" s="1"/>
  <c r="AO95" i="50"/>
  <c r="AL95" i="50"/>
  <c r="AJ95" i="50"/>
  <c r="AE95" i="50"/>
  <c r="AF95" i="50" s="1"/>
  <c r="AV94" i="50"/>
  <c r="AW94" i="50" s="1"/>
  <c r="AS94" i="50"/>
  <c r="AO94" i="50"/>
  <c r="AL94" i="50"/>
  <c r="AM94" i="50" s="1"/>
  <c r="AE94" i="50"/>
  <c r="AF94" i="50" s="1"/>
  <c r="AW93" i="50"/>
  <c r="AS93" i="50"/>
  <c r="AO93" i="50"/>
  <c r="AP93" i="50" s="1"/>
  <c r="AL93" i="50"/>
  <c r="AJ93" i="50"/>
  <c r="AE93" i="50"/>
  <c r="AF93" i="50" s="1"/>
  <c r="AV92" i="50"/>
  <c r="AW92" i="50" s="1"/>
  <c r="AS92" i="50"/>
  <c r="AO92" i="50"/>
  <c r="AL92" i="50"/>
  <c r="AM92" i="50" s="1"/>
  <c r="AE92" i="50"/>
  <c r="AF92" i="50" s="1"/>
  <c r="AO91" i="50"/>
  <c r="AQ91" i="50" s="1"/>
  <c r="AL91" i="50"/>
  <c r="AN91" i="50" s="1"/>
  <c r="AO90" i="50"/>
  <c r="AQ90" i="50" s="1"/>
  <c r="AL90" i="50"/>
  <c r="AM90" i="50" s="1"/>
  <c r="AO89" i="50"/>
  <c r="AQ89" i="50" s="1"/>
  <c r="AL89" i="50"/>
  <c r="AP89" i="50" s="1"/>
  <c r="AU88" i="50"/>
  <c r="AO88" i="50"/>
  <c r="AS87" i="50"/>
  <c r="AO87" i="50"/>
  <c r="AL87" i="50"/>
  <c r="AJ87" i="50"/>
  <c r="AE87" i="50"/>
  <c r="AF87" i="50" s="1"/>
  <c r="AV86" i="50"/>
  <c r="AW86" i="50" s="1"/>
  <c r="AS86" i="50"/>
  <c r="AT86" i="50" s="1"/>
  <c r="AO86" i="50"/>
  <c r="AL86" i="50"/>
  <c r="AM86" i="50" s="1"/>
  <c r="AE86" i="50"/>
  <c r="AF86" i="50" s="1"/>
  <c r="AV85" i="50"/>
  <c r="AS85" i="50"/>
  <c r="AT85" i="50" s="1"/>
  <c r="AO85" i="50"/>
  <c r="AL85" i="50"/>
  <c r="AM85" i="50" s="1"/>
  <c r="AE85" i="50"/>
  <c r="AF85" i="50" s="1"/>
  <c r="AV84" i="50"/>
  <c r="AW84" i="50" s="1"/>
  <c r="AO84" i="50"/>
  <c r="AP84" i="50" s="1"/>
  <c r="AL84" i="50"/>
  <c r="AM84" i="50" s="1"/>
  <c r="AE84" i="50"/>
  <c r="AF84" i="50" s="1"/>
  <c r="AV83" i="50"/>
  <c r="AW83" i="50"/>
  <c r="AS83" i="50"/>
  <c r="AT83" i="50"/>
  <c r="AO83" i="50"/>
  <c r="AL83" i="50"/>
  <c r="AM83" i="50" s="1"/>
  <c r="AJ83" i="50"/>
  <c r="AF83" i="50"/>
  <c r="AV82" i="50"/>
  <c r="AT82" i="50"/>
  <c r="AO82" i="50"/>
  <c r="AQ82" i="50" s="1"/>
  <c r="AL82" i="50"/>
  <c r="AN82" i="50" s="1"/>
  <c r="AJ82" i="50"/>
  <c r="AE82" i="50"/>
  <c r="AF82" i="50" s="1"/>
  <c r="AW81" i="50"/>
  <c r="AS81" i="50"/>
  <c r="AT81" i="50"/>
  <c r="AO81" i="50"/>
  <c r="AQ81" i="50" s="1"/>
  <c r="AL81" i="50"/>
  <c r="AJ81" i="50"/>
  <c r="AE81" i="50"/>
  <c r="AF81" i="50" s="1"/>
  <c r="AV80" i="50"/>
  <c r="AO80" i="50"/>
  <c r="AP80" i="50" s="1"/>
  <c r="AL80" i="50"/>
  <c r="AM80" i="50" s="1"/>
  <c r="AN80" i="50" s="1"/>
  <c r="AE80" i="50"/>
  <c r="AF80" i="50" s="1"/>
  <c r="AO79" i="50"/>
  <c r="AQ79" i="50" s="1"/>
  <c r="AL79" i="50"/>
  <c r="AO78" i="50"/>
  <c r="AQ78" i="50" s="1"/>
  <c r="AL78" i="50"/>
  <c r="AO77" i="50"/>
  <c r="AQ77" i="50" s="1"/>
  <c r="AL77" i="50"/>
  <c r="AN77" i="50" s="1"/>
  <c r="AU76" i="50"/>
  <c r="AO76" i="50"/>
  <c r="AS75" i="50"/>
  <c r="AO75" i="50"/>
  <c r="AL75" i="50"/>
  <c r="AJ75" i="50"/>
  <c r="AE75" i="50"/>
  <c r="AF75" i="50" s="1"/>
  <c r="AT74" i="50"/>
  <c r="AO74" i="50"/>
  <c r="AL74" i="50"/>
  <c r="AM74" i="50" s="1"/>
  <c r="AJ74" i="50"/>
  <c r="AE74" i="50"/>
  <c r="AF74" i="50" s="1"/>
  <c r="AA122" i="50"/>
  <c r="AB122" i="50" s="1"/>
  <c r="O112" i="50"/>
  <c r="P112" i="50" s="1"/>
  <c r="Q112" i="50" s="1"/>
  <c r="AV73" i="50"/>
  <c r="AW73" i="50"/>
  <c r="AS73" i="50"/>
  <c r="AT73" i="50"/>
  <c r="AO73" i="50"/>
  <c r="AP73" i="50" s="1"/>
  <c r="AL73" i="50"/>
  <c r="AJ73" i="50"/>
  <c r="AE73" i="50"/>
  <c r="AF73" i="50" s="1"/>
  <c r="AW72" i="50"/>
  <c r="AT72" i="50"/>
  <c r="AO72" i="50"/>
  <c r="AL72" i="50"/>
  <c r="AJ72" i="50"/>
  <c r="AE72" i="50"/>
  <c r="AF72" i="50" s="1"/>
  <c r="AV71" i="50"/>
  <c r="AS71" i="50"/>
  <c r="AO71" i="50"/>
  <c r="AL71" i="50"/>
  <c r="AM71" i="50" s="1"/>
  <c r="AE71" i="50"/>
  <c r="AF71" i="50" s="1"/>
  <c r="AO70" i="50"/>
  <c r="AQ70" i="50" s="1"/>
  <c r="AL70" i="50"/>
  <c r="AN70" i="50" s="1"/>
  <c r="AO69" i="50"/>
  <c r="AQ69" i="50" s="1"/>
  <c r="AL69" i="50"/>
  <c r="AO68" i="50"/>
  <c r="AQ68" i="50" s="1"/>
  <c r="AL68" i="50"/>
  <c r="AM68" i="50" s="1"/>
  <c r="AU67" i="50"/>
  <c r="AO67" i="50"/>
  <c r="AV66" i="50"/>
  <c r="AW66" i="50" s="1"/>
  <c r="AS66" i="50"/>
  <c r="AO66" i="50"/>
  <c r="AL66" i="50"/>
  <c r="AJ66" i="50"/>
  <c r="AE66" i="50"/>
  <c r="AF66" i="50" s="1"/>
  <c r="AV65" i="50"/>
  <c r="AO65" i="50"/>
  <c r="AL65" i="50"/>
  <c r="AN65" i="50" s="1"/>
  <c r="AJ65" i="50"/>
  <c r="AE65" i="50"/>
  <c r="AF65" i="50" s="1"/>
  <c r="AB65" i="50"/>
  <c r="O81" i="50"/>
  <c r="P81" i="50" s="1"/>
  <c r="Q81" i="50" s="1"/>
  <c r="AV64" i="50"/>
  <c r="AW64" i="50"/>
  <c r="AS64" i="50"/>
  <c r="AO64" i="50"/>
  <c r="AL64" i="50"/>
  <c r="AN64" i="50" s="1"/>
  <c r="AJ64" i="50"/>
  <c r="AE64" i="50"/>
  <c r="AF64" i="50" s="1"/>
  <c r="AW63" i="50"/>
  <c r="AV63" i="50"/>
  <c r="AS63" i="50"/>
  <c r="AO63" i="50"/>
  <c r="AQ63" i="50" s="1"/>
  <c r="AL63" i="50"/>
  <c r="AN63" i="50" s="1"/>
  <c r="AJ63" i="50"/>
  <c r="AE63" i="50"/>
  <c r="AF63" i="50" s="1"/>
  <c r="AV62" i="50"/>
  <c r="AS62" i="50"/>
  <c r="AO62" i="50"/>
  <c r="AP62" i="50" s="1"/>
  <c r="AL62" i="50"/>
  <c r="AM62" i="50" s="1"/>
  <c r="AN62" i="50" s="1"/>
  <c r="AE62" i="50"/>
  <c r="AF62" i="50" s="1"/>
  <c r="AO61" i="50"/>
  <c r="AQ61" i="50" s="1"/>
  <c r="AL61" i="50"/>
  <c r="AN61" i="50" s="1"/>
  <c r="AO60" i="50"/>
  <c r="AQ60" i="50" s="1"/>
  <c r="AL60" i="50"/>
  <c r="AM60" i="50" s="1"/>
  <c r="AO59" i="50"/>
  <c r="AQ59" i="50" s="1"/>
  <c r="AL59" i="50"/>
  <c r="AU58" i="50"/>
  <c r="AO58" i="50"/>
  <c r="AV57" i="50"/>
  <c r="AS57" i="50"/>
  <c r="AT57" i="50" s="1"/>
  <c r="AO57" i="50"/>
  <c r="AL57" i="50"/>
  <c r="AJ57" i="50"/>
  <c r="AE57" i="50"/>
  <c r="AF57" i="50" s="1"/>
  <c r="AV56" i="50"/>
  <c r="AO56" i="50"/>
  <c r="AP56" i="50" s="1"/>
  <c r="AL56" i="50"/>
  <c r="AM56" i="50" s="1"/>
  <c r="AE56" i="50"/>
  <c r="AF56" i="50" s="1"/>
  <c r="AV55" i="50"/>
  <c r="AO55" i="50"/>
  <c r="AP55" i="50" s="1"/>
  <c r="AL55" i="50"/>
  <c r="AN55" i="50" s="1"/>
  <c r="AJ55" i="50"/>
  <c r="AE55" i="50"/>
  <c r="AF55" i="50" s="1"/>
  <c r="AV54" i="50"/>
  <c r="AW54" i="50" s="1"/>
  <c r="AO54" i="50"/>
  <c r="AP54" i="50" s="1"/>
  <c r="AQ54" i="50" s="1"/>
  <c r="AL54" i="50"/>
  <c r="AE54" i="50"/>
  <c r="AF54" i="50" s="1"/>
  <c r="AO53" i="50"/>
  <c r="AQ53" i="50" s="1"/>
  <c r="AL53" i="50"/>
  <c r="AP53" i="50" s="1"/>
  <c r="AO52" i="50"/>
  <c r="AQ52" i="50" s="1"/>
  <c r="AL52" i="50"/>
  <c r="AO51" i="50"/>
  <c r="AQ51" i="50" s="1"/>
  <c r="AL51" i="50"/>
  <c r="AN51" i="50" s="1"/>
  <c r="AU50" i="50"/>
  <c r="AO50" i="50"/>
  <c r="AS49" i="50"/>
  <c r="AT49" i="50" s="1"/>
  <c r="AO49" i="50"/>
  <c r="AL49" i="50"/>
  <c r="AJ49" i="50"/>
  <c r="AE49" i="50"/>
  <c r="AF49" i="50" s="1"/>
  <c r="AO48" i="50"/>
  <c r="AL48" i="50"/>
  <c r="AM48" i="50" s="1"/>
  <c r="AE48" i="50"/>
  <c r="AF48" i="50" s="1"/>
  <c r="U48" i="50"/>
  <c r="V48" i="50" s="1"/>
  <c r="W48" i="50" s="1"/>
  <c r="AV47" i="50"/>
  <c r="AS47" i="50"/>
  <c r="AT47" i="50" s="1"/>
  <c r="AO47" i="50"/>
  <c r="AL47" i="50"/>
  <c r="AM47" i="50" s="1"/>
  <c r="AN47" i="50" s="1"/>
  <c r="AE47" i="50"/>
  <c r="AF47" i="50" s="1"/>
  <c r="AV46" i="50"/>
  <c r="AO46" i="50"/>
  <c r="AL46" i="50"/>
  <c r="AE46" i="50"/>
  <c r="AF46" i="50" s="1"/>
  <c r="AW45" i="50"/>
  <c r="AT45" i="50"/>
  <c r="AO45" i="50"/>
  <c r="AQ45" i="50" s="1"/>
  <c r="AL45" i="50"/>
  <c r="AN45" i="50" s="1"/>
  <c r="AJ45" i="50"/>
  <c r="AE45" i="50"/>
  <c r="AF45" i="50" s="1"/>
  <c r="AB45" i="50"/>
  <c r="P45" i="50"/>
  <c r="Q45" i="50" s="1"/>
  <c r="AV44" i="50"/>
  <c r="AW44" i="50"/>
  <c r="AS44" i="50"/>
  <c r="AO44" i="50"/>
  <c r="AQ44" i="50" s="1"/>
  <c r="AL44" i="50"/>
  <c r="AN44" i="50" s="1"/>
  <c r="AJ44" i="50"/>
  <c r="AE44" i="50"/>
  <c r="AF44" i="50" s="1"/>
  <c r="AV43" i="50"/>
  <c r="AW43" i="50" s="1"/>
  <c r="AS43" i="50"/>
  <c r="AT43" i="50" s="1"/>
  <c r="AO43" i="50"/>
  <c r="AP43" i="50" s="1"/>
  <c r="AL43" i="50"/>
  <c r="AE43" i="50"/>
  <c r="AV42" i="50"/>
  <c r="AS42" i="50"/>
  <c r="AT42" i="50" s="1"/>
  <c r="AO42" i="50"/>
  <c r="AP42" i="50" s="1"/>
  <c r="AL42" i="50"/>
  <c r="AM42" i="50" s="1"/>
  <c r="AN42" i="50" s="1"/>
  <c r="AE42" i="50"/>
  <c r="AF42" i="50" s="1"/>
  <c r="AO41" i="50"/>
  <c r="AQ41" i="50" s="1"/>
  <c r="AL41" i="50"/>
  <c r="AN41" i="50" s="1"/>
  <c r="AO40" i="50"/>
  <c r="AQ40" i="50" s="1"/>
  <c r="AL40" i="50"/>
  <c r="AO39" i="50"/>
  <c r="AQ39" i="50" s="1"/>
  <c r="AL39" i="50"/>
  <c r="AU38" i="50"/>
  <c r="AO38" i="50"/>
  <c r="AS37" i="50"/>
  <c r="AT37" i="50" s="1"/>
  <c r="AO37" i="50"/>
  <c r="AL37" i="50"/>
  <c r="AJ37" i="50"/>
  <c r="AE37" i="50"/>
  <c r="AF37" i="50" s="1"/>
  <c r="AV36" i="50"/>
  <c r="AW36" i="50" s="1"/>
  <c r="AO36" i="50"/>
  <c r="AP36" i="50" s="1"/>
  <c r="AQ36" i="50" s="1"/>
  <c r="AL36" i="50"/>
  <c r="AM36" i="50" s="1"/>
  <c r="AE36" i="50"/>
  <c r="AF36" i="50" s="1"/>
  <c r="AW35" i="50"/>
  <c r="AR35" i="50"/>
  <c r="AS35" i="50" s="1"/>
  <c r="AO35" i="50"/>
  <c r="AL35" i="50"/>
  <c r="AN35" i="50" s="1"/>
  <c r="AJ35" i="50"/>
  <c r="AE35" i="50"/>
  <c r="AF35" i="50" s="1"/>
  <c r="AA83" i="50"/>
  <c r="AB83" i="50" s="1"/>
  <c r="O83" i="50"/>
  <c r="P83" i="50" s="1"/>
  <c r="Q83" i="50" s="1"/>
  <c r="AS34" i="50"/>
  <c r="AT34" i="50" s="1"/>
  <c r="AO34" i="50"/>
  <c r="AP34" i="50" s="1"/>
  <c r="AQ34" i="50" s="1"/>
  <c r="AL34" i="50"/>
  <c r="AE34" i="50"/>
  <c r="AF34" i="50" s="1"/>
  <c r="AV33" i="50"/>
  <c r="AW33" i="50" s="1"/>
  <c r="AS33" i="50"/>
  <c r="AT33" i="50" s="1"/>
  <c r="AO33" i="50"/>
  <c r="AL33" i="50"/>
  <c r="AM33" i="50" s="1"/>
  <c r="AE33" i="50"/>
  <c r="AF33" i="50" s="1"/>
  <c r="AW32" i="50"/>
  <c r="AR32" i="50"/>
  <c r="AT32" i="50" s="1"/>
  <c r="AO32" i="50"/>
  <c r="AP32" i="50" s="1"/>
  <c r="AL32" i="50"/>
  <c r="AM32" i="50" s="1"/>
  <c r="AJ32" i="50"/>
  <c r="AE32" i="50"/>
  <c r="AF32" i="50" s="1"/>
  <c r="AV31" i="50"/>
  <c r="AO31" i="50"/>
  <c r="AP31" i="50" s="1"/>
  <c r="AL31" i="50"/>
  <c r="AE31" i="50"/>
  <c r="AF31" i="50" s="1"/>
  <c r="AO30" i="50"/>
  <c r="AQ30" i="50" s="1"/>
  <c r="AL30" i="50"/>
  <c r="AO29" i="50"/>
  <c r="AQ29" i="50" s="1"/>
  <c r="AL29" i="50"/>
  <c r="AP29" i="50" s="1"/>
  <c r="AO28" i="50"/>
  <c r="AQ28" i="50" s="1"/>
  <c r="AL28" i="50"/>
  <c r="AP28" i="50" s="1"/>
  <c r="AU27" i="50"/>
  <c r="AO27" i="50"/>
  <c r="AS26" i="50"/>
  <c r="AT26" i="50" s="1"/>
  <c r="AO26" i="50"/>
  <c r="AL26" i="50"/>
  <c r="AJ26" i="50"/>
  <c r="AE26" i="50"/>
  <c r="AF26" i="50" s="1"/>
  <c r="AV25" i="50"/>
  <c r="AW25" i="50" s="1"/>
  <c r="AO25" i="50"/>
  <c r="AP25" i="50" s="1"/>
  <c r="AL25" i="50"/>
  <c r="AE25" i="50"/>
  <c r="AF25" i="50" s="1"/>
  <c r="X25" i="50"/>
  <c r="Y25" i="50" s="1"/>
  <c r="Z25" i="50" s="1"/>
  <c r="AR24" i="50"/>
  <c r="AT24" i="50" s="1"/>
  <c r="AO24" i="50"/>
  <c r="AQ24" i="50" s="1"/>
  <c r="AL24" i="50"/>
  <c r="AM24" i="50" s="1"/>
  <c r="AJ24" i="50"/>
  <c r="AE24" i="50"/>
  <c r="AF24" i="50" s="1"/>
  <c r="AV23" i="50"/>
  <c r="AS23" i="50"/>
  <c r="AT23" i="50" s="1"/>
  <c r="AO23" i="50"/>
  <c r="AP23" i="50" s="1"/>
  <c r="AL23" i="50"/>
  <c r="AM23" i="50" s="1"/>
  <c r="AN23" i="50" s="1"/>
  <c r="AE23" i="50"/>
  <c r="AF23" i="50" s="1"/>
  <c r="Y23" i="50"/>
  <c r="Z23" i="50" s="1"/>
  <c r="X94" i="50"/>
  <c r="Y94" i="50" s="1"/>
  <c r="Z94" i="50" s="1"/>
  <c r="R85" i="50"/>
  <c r="S85" i="50" s="1"/>
  <c r="T85" i="50" s="1"/>
  <c r="O43" i="50"/>
  <c r="P43" i="50" s="1"/>
  <c r="Q43" i="50" s="1"/>
  <c r="L47" i="50"/>
  <c r="M47" i="50" s="1"/>
  <c r="N47" i="50" s="1"/>
  <c r="I48" i="50"/>
  <c r="J48" i="50" s="1"/>
  <c r="K48" i="50" s="1"/>
  <c r="AV22" i="50"/>
  <c r="AW22" i="50"/>
  <c r="AR22" i="50"/>
  <c r="AT22" i="50" s="1"/>
  <c r="AO22" i="50"/>
  <c r="AQ22" i="50" s="1"/>
  <c r="AL22" i="50"/>
  <c r="AN22" i="50" s="1"/>
  <c r="AJ22" i="50"/>
  <c r="AE22" i="50"/>
  <c r="AF22" i="50" s="1"/>
  <c r="AB22" i="50"/>
  <c r="AG22" i="50" s="1"/>
  <c r="AH22" i="50" s="1"/>
  <c r="P22" i="50"/>
  <c r="Q22" i="50" s="1"/>
  <c r="AV21" i="50"/>
  <c r="AR21" i="50"/>
  <c r="AT21" i="50" s="1"/>
  <c r="AO21" i="50"/>
  <c r="AQ21" i="50" s="1"/>
  <c r="AL21" i="50"/>
  <c r="AN21" i="50" s="1"/>
  <c r="AJ21" i="50"/>
  <c r="AE21" i="50"/>
  <c r="AF21" i="50" s="1"/>
  <c r="AB21" i="50"/>
  <c r="P21" i="50"/>
  <c r="Q21" i="50" s="1"/>
  <c r="AR20" i="50"/>
  <c r="AT20" i="50" s="1"/>
  <c r="AO20" i="50"/>
  <c r="AQ20" i="50" s="1"/>
  <c r="AL20" i="50"/>
  <c r="AN20" i="50" s="1"/>
  <c r="AJ20" i="50"/>
  <c r="AE20" i="50"/>
  <c r="AF20" i="50" s="1"/>
  <c r="O44" i="50"/>
  <c r="P44" i="50" s="1"/>
  <c r="Q44" i="50" s="1"/>
  <c r="AV19" i="50"/>
  <c r="AO19" i="50"/>
  <c r="AL19" i="50"/>
  <c r="AM19" i="50" s="1"/>
  <c r="AE19" i="50"/>
  <c r="AO18" i="50"/>
  <c r="AQ18" i="50" s="1"/>
  <c r="AL18" i="50"/>
  <c r="AM18" i="50" s="1"/>
  <c r="AO17" i="50"/>
  <c r="AQ17" i="50" s="1"/>
  <c r="AL17" i="50"/>
  <c r="AM17" i="50" s="1"/>
  <c r="AO16" i="50"/>
  <c r="AQ16" i="50" s="1"/>
  <c r="AL16" i="50"/>
  <c r="AN16" i="50" s="1"/>
  <c r="AU15" i="50"/>
  <c r="AO15" i="50"/>
  <c r="AV14" i="50"/>
  <c r="AS14" i="50"/>
  <c r="AO14" i="50"/>
  <c r="AL14" i="50"/>
  <c r="AJ14" i="50"/>
  <c r="AE14" i="50"/>
  <c r="AV13" i="50"/>
  <c r="AW13" i="50"/>
  <c r="AR13" i="50"/>
  <c r="AO13" i="50"/>
  <c r="AP13" i="50" s="1"/>
  <c r="AL13" i="50"/>
  <c r="AM13" i="50" s="1"/>
  <c r="AJ13" i="50"/>
  <c r="AE13" i="50"/>
  <c r="AF13" i="50" s="1"/>
  <c r="AA64" i="50"/>
  <c r="AB64" i="50" s="1"/>
  <c r="AW12" i="50"/>
  <c r="AS12" i="50"/>
  <c r="AO12" i="50"/>
  <c r="AP12" i="50" s="1"/>
  <c r="AL12" i="50"/>
  <c r="AM12" i="50" s="1"/>
  <c r="AE12" i="50"/>
  <c r="AO11" i="50"/>
  <c r="AQ11" i="50" s="1"/>
  <c r="AL11" i="50"/>
  <c r="AN11" i="50" s="1"/>
  <c r="AO10" i="50"/>
  <c r="AQ10" i="50" s="1"/>
  <c r="AL10" i="50"/>
  <c r="AN10" i="50" s="1"/>
  <c r="AO9" i="50"/>
  <c r="AQ9" i="50" s="1"/>
  <c r="AL9" i="50"/>
  <c r="AU8" i="50"/>
  <c r="AO8" i="50"/>
  <c r="AV7" i="50"/>
  <c r="AW7" i="50" s="1"/>
  <c r="AO7" i="50"/>
  <c r="AL7" i="50"/>
  <c r="AJ7" i="50"/>
  <c r="AE7" i="50"/>
  <c r="AF7" i="50" s="1"/>
  <c r="AV6" i="50"/>
  <c r="AS6" i="50"/>
  <c r="AO6" i="50"/>
  <c r="AP6" i="50" s="1"/>
  <c r="AL6" i="50"/>
  <c r="AE6" i="50"/>
  <c r="AF6" i="50" s="1"/>
  <c r="AF8" i="50" s="1"/>
  <c r="AA103" i="47"/>
  <c r="O103" i="47"/>
  <c r="AP104" i="50" l="1"/>
  <c r="AP146" i="50"/>
  <c r="Y20" i="50"/>
  <c r="Z20" i="50" s="1"/>
  <c r="Z253" i="50"/>
  <c r="V254" i="50"/>
  <c r="W254" i="50" s="1"/>
  <c r="T254" i="50"/>
  <c r="R178" i="50"/>
  <c r="S178" i="50" s="1"/>
  <c r="T178" i="50" s="1"/>
  <c r="R253" i="50"/>
  <c r="S253" i="50" s="1"/>
  <c r="J20" i="50"/>
  <c r="K20" i="50" s="1"/>
  <c r="I254" i="50"/>
  <c r="J254" i="50" s="1"/>
  <c r="K254" i="50" s="1"/>
  <c r="I178" i="50"/>
  <c r="J178" i="50" s="1"/>
  <c r="K178" i="50" s="1"/>
  <c r="I253" i="50"/>
  <c r="J253" i="50" s="1"/>
  <c r="X162" i="50"/>
  <c r="Y162" i="50" s="1"/>
  <c r="Z162" i="50" s="1"/>
  <c r="L44" i="50"/>
  <c r="M44" i="50" s="1"/>
  <c r="N44" i="50" s="1"/>
  <c r="L254" i="50"/>
  <c r="M254" i="50" s="1"/>
  <c r="N254" i="50" s="1"/>
  <c r="M163" i="50"/>
  <c r="N163" i="50" s="1"/>
  <c r="L253" i="50"/>
  <c r="M253" i="50" s="1"/>
  <c r="X83" i="50"/>
  <c r="Y83" i="50" s="1"/>
  <c r="Z83" i="50" s="1"/>
  <c r="J24" i="50"/>
  <c r="K24" i="50" s="1"/>
  <c r="AS32" i="50"/>
  <c r="AN102" i="50"/>
  <c r="AN161" i="50"/>
  <c r="AM203" i="50"/>
  <c r="AN203" i="50" s="1"/>
  <c r="AM49" i="50"/>
  <c r="AN49" i="50" s="1"/>
  <c r="AM63" i="50"/>
  <c r="AP162" i="50"/>
  <c r="AP203" i="50"/>
  <c r="AQ203" i="50" s="1"/>
  <c r="AM20" i="50"/>
  <c r="AG141" i="50"/>
  <c r="AH141" i="50" s="1"/>
  <c r="AP199" i="50"/>
  <c r="AP232" i="50"/>
  <c r="J65" i="50"/>
  <c r="K65" i="50" s="1"/>
  <c r="AE27" i="50"/>
  <c r="AM22" i="50"/>
  <c r="AM51" i="50"/>
  <c r="AM101" i="50"/>
  <c r="AM229" i="50"/>
  <c r="AN229" i="50" s="1"/>
  <c r="AM66" i="50"/>
  <c r="AN66" i="50" s="1"/>
  <c r="AN67" i="50" s="1"/>
  <c r="AM113" i="50"/>
  <c r="AN113" i="50" s="1"/>
  <c r="AM146" i="50"/>
  <c r="AN146" i="50" s="1"/>
  <c r="AM217" i="50"/>
  <c r="AT6" i="50"/>
  <c r="AM14" i="50"/>
  <c r="AM15" i="50" s="1"/>
  <c r="AM258" i="50" s="1"/>
  <c r="AM21" i="50"/>
  <c r="AM29" i="50"/>
  <c r="AP37" i="50"/>
  <c r="AQ37" i="50" s="1"/>
  <c r="AE50" i="50"/>
  <c r="AP70" i="50"/>
  <c r="AM87" i="50"/>
  <c r="AN87" i="50" s="1"/>
  <c r="AG227" i="50"/>
  <c r="AH227" i="50" s="1"/>
  <c r="AP117" i="50"/>
  <c r="AN29" i="50"/>
  <c r="AP87" i="50"/>
  <c r="AQ87" i="50" s="1"/>
  <c r="AM104" i="50"/>
  <c r="AN104" i="50" s="1"/>
  <c r="AE211" i="50"/>
  <c r="AQ218" i="50"/>
  <c r="V139" i="50"/>
  <c r="W139" i="50" s="1"/>
  <c r="T139" i="50"/>
  <c r="P20" i="50"/>
  <c r="Q20" i="50" s="1"/>
  <c r="P35" i="50"/>
  <c r="Q35" i="50" s="1"/>
  <c r="AB35" i="50"/>
  <c r="AG35" i="50" s="1"/>
  <c r="AH35" i="50" s="1"/>
  <c r="AN81" i="50"/>
  <c r="AM81" i="50"/>
  <c r="AF19" i="50"/>
  <c r="AF27" i="50" s="1"/>
  <c r="AC22" i="50"/>
  <c r="U56" i="50"/>
  <c r="V56" i="50" s="1"/>
  <c r="W56" i="50" s="1"/>
  <c r="U181" i="50"/>
  <c r="V181" i="50" s="1"/>
  <c r="W181" i="50" s="1"/>
  <c r="U34" i="50"/>
  <c r="V23" i="50"/>
  <c r="W23" i="50" s="1"/>
  <c r="U25" i="50"/>
  <c r="V25" i="50" s="1"/>
  <c r="W25" i="50" s="1"/>
  <c r="U43" i="50"/>
  <c r="V43" i="50" s="1"/>
  <c r="W43" i="50" s="1"/>
  <c r="AE96" i="50"/>
  <c r="AP131" i="50"/>
  <c r="AQ131" i="50"/>
  <c r="AN149" i="50"/>
  <c r="AP149" i="50"/>
  <c r="AG228" i="50"/>
  <c r="AH228" i="50" s="1"/>
  <c r="AC228" i="50"/>
  <c r="AB32" i="50"/>
  <c r="AA119" i="50"/>
  <c r="AB119" i="50" s="1"/>
  <c r="AC119" i="50" s="1"/>
  <c r="AE15" i="50"/>
  <c r="AE258" i="50" s="1"/>
  <c r="AF12" i="50"/>
  <c r="AF43" i="50"/>
  <c r="AP72" i="50"/>
  <c r="AQ72" i="50"/>
  <c r="AN106" i="50"/>
  <c r="AP106" i="50"/>
  <c r="AN127" i="50"/>
  <c r="AP127" i="50"/>
  <c r="AC136" i="50"/>
  <c r="AG136" i="50"/>
  <c r="AH136" i="50" s="1"/>
  <c r="AN138" i="50"/>
  <c r="AM138" i="50"/>
  <c r="AF38" i="50"/>
  <c r="AE124" i="50"/>
  <c r="AC236" i="50"/>
  <c r="AG236" i="50"/>
  <c r="AH236" i="50" s="1"/>
  <c r="AG163" i="50"/>
  <c r="AH163" i="50" s="1"/>
  <c r="AG21" i="50"/>
  <c r="AH21" i="50" s="1"/>
  <c r="X34" i="50"/>
  <c r="Y34" i="50" s="1"/>
  <c r="Z34" i="50" s="1"/>
  <c r="X36" i="50"/>
  <c r="X245" i="50" s="1"/>
  <c r="Y245" i="50" s="1"/>
  <c r="AP75" i="50"/>
  <c r="AQ75" i="50" s="1"/>
  <c r="AF96" i="50"/>
  <c r="AE147" i="50"/>
  <c r="AP184" i="50"/>
  <c r="AQ184" i="50" s="1"/>
  <c r="AP188" i="50"/>
  <c r="AM235" i="50"/>
  <c r="AP240" i="50"/>
  <c r="AQ240" i="50" s="1"/>
  <c r="AM156" i="50"/>
  <c r="AN156" i="50" s="1"/>
  <c r="AE171" i="50"/>
  <c r="AM170" i="50"/>
  <c r="AN170" i="50" s="1"/>
  <c r="AF14" i="50"/>
  <c r="AT14" i="50"/>
  <c r="O25" i="50"/>
  <c r="P25" i="50" s="1"/>
  <c r="Q25" i="50" s="1"/>
  <c r="X43" i="50"/>
  <c r="Y43" i="50" s="1"/>
  <c r="Z43" i="50" s="1"/>
  <c r="AP51" i="50"/>
  <c r="AW56" i="50"/>
  <c r="AP66" i="50"/>
  <c r="AQ66" i="50" s="1"/>
  <c r="AE105" i="50"/>
  <c r="AP113" i="50"/>
  <c r="AQ113" i="50" s="1"/>
  <c r="AG139" i="50"/>
  <c r="AH139" i="50" s="1"/>
  <c r="AF161" i="50"/>
  <c r="K55" i="50"/>
  <c r="AM61" i="50"/>
  <c r="AM99" i="50"/>
  <c r="AP101" i="50"/>
  <c r="AP102" i="50"/>
  <c r="AQ103" i="50"/>
  <c r="AQ135" i="50"/>
  <c r="AP20" i="50"/>
  <c r="AP82" i="50"/>
  <c r="AM178" i="50"/>
  <c r="AM148" i="50"/>
  <c r="AN166" i="50"/>
  <c r="AP194" i="50"/>
  <c r="AN201" i="50"/>
  <c r="AM205" i="50"/>
  <c r="AM231" i="50"/>
  <c r="AM10" i="50"/>
  <c r="AS21" i="50"/>
  <c r="AQ23" i="50"/>
  <c r="AN32" i="50"/>
  <c r="AN98" i="50"/>
  <c r="AP107" i="50"/>
  <c r="AN152" i="50"/>
  <c r="AN190" i="50"/>
  <c r="AQ202" i="50"/>
  <c r="AM227" i="50"/>
  <c r="AN231" i="50"/>
  <c r="AM236" i="50"/>
  <c r="AQ73" i="50"/>
  <c r="AP176" i="50"/>
  <c r="AP41" i="50"/>
  <c r="AN60" i="50"/>
  <c r="AQ119" i="50"/>
  <c r="AM131" i="50"/>
  <c r="AQ133" i="50"/>
  <c r="AM137" i="50"/>
  <c r="AM139" i="50"/>
  <c r="AP148" i="50"/>
  <c r="AM164" i="50"/>
  <c r="AN164" i="50" s="1"/>
  <c r="AP187" i="50"/>
  <c r="AP205" i="50"/>
  <c r="AN68" i="50"/>
  <c r="AQ84" i="50"/>
  <c r="AN121" i="50"/>
  <c r="AM142" i="50"/>
  <c r="AN142" i="50" s="1"/>
  <c r="AN194" i="50"/>
  <c r="AM225" i="50"/>
  <c r="AM238" i="50"/>
  <c r="AQ129" i="50"/>
  <c r="AM218" i="50"/>
  <c r="AM98" i="50"/>
  <c r="AM112" i="50"/>
  <c r="AM141" i="50"/>
  <c r="AP207" i="50"/>
  <c r="AP10" i="50"/>
  <c r="AP49" i="50"/>
  <c r="AQ49" i="50" s="1"/>
  <c r="AM70" i="50"/>
  <c r="AN117" i="50"/>
  <c r="AQ189" i="50"/>
  <c r="AN222" i="50"/>
  <c r="AN226" i="50"/>
  <c r="AP227" i="50"/>
  <c r="AM228" i="50"/>
  <c r="AS24" i="50"/>
  <c r="AM41" i="50"/>
  <c r="AQ43" i="50"/>
  <c r="AP63" i="50"/>
  <c r="AP81" i="50"/>
  <c r="AN33" i="50"/>
  <c r="AP61" i="50"/>
  <c r="AN71" i="50"/>
  <c r="AP99" i="50"/>
  <c r="AN167" i="50"/>
  <c r="AQ175" i="50"/>
  <c r="AQ177" i="50"/>
  <c r="AN187" i="50"/>
  <c r="AM197" i="50"/>
  <c r="AP60" i="50"/>
  <c r="AN89" i="50"/>
  <c r="AM106" i="50"/>
  <c r="AM110" i="50"/>
  <c r="AM135" i="50"/>
  <c r="AQ137" i="50"/>
  <c r="AP139" i="50"/>
  <c r="AP156" i="50"/>
  <c r="AQ156" i="50" s="1"/>
  <c r="AN188" i="50"/>
  <c r="AN193" i="50"/>
  <c r="O33" i="50"/>
  <c r="P33" i="50" s="1"/>
  <c r="Q33" i="50" s="1"/>
  <c r="R56" i="50"/>
  <c r="S56" i="50" s="1"/>
  <c r="T56" i="50" s="1"/>
  <c r="I86" i="50"/>
  <c r="J86" i="50" s="1"/>
  <c r="K86" i="50" s="1"/>
  <c r="J25" i="50"/>
  <c r="K25" i="50" s="1"/>
  <c r="U33" i="50"/>
  <c r="V33" i="50" s="1"/>
  <c r="W33" i="50" s="1"/>
  <c r="U36" i="50"/>
  <c r="U245" i="50" s="1"/>
  <c r="V245" i="50" s="1"/>
  <c r="W245" i="50" s="1"/>
  <c r="X46" i="50"/>
  <c r="Y46" i="50" s="1"/>
  <c r="Z46" i="50" s="1"/>
  <c r="U47" i="50"/>
  <c r="V47" i="50" s="1"/>
  <c r="W47" i="50" s="1"/>
  <c r="O84" i="50"/>
  <c r="P84" i="50" s="1"/>
  <c r="Q84" i="50" s="1"/>
  <c r="O86" i="50"/>
  <c r="P86" i="50" s="1"/>
  <c r="Q86" i="50" s="1"/>
  <c r="O133" i="50"/>
  <c r="P133" i="50" s="1"/>
  <c r="Q133" i="50" s="1"/>
  <c r="X130" i="50"/>
  <c r="Y130" i="50" s="1"/>
  <c r="Z130" i="50" s="1"/>
  <c r="I34" i="50"/>
  <c r="J34" i="50" s="1"/>
  <c r="K34" i="50" s="1"/>
  <c r="AW74" i="50"/>
  <c r="AV74" i="50"/>
  <c r="AV48" i="50"/>
  <c r="AW48" i="50" s="1"/>
  <c r="AV24" i="50"/>
  <c r="AW24" i="50"/>
  <c r="AM54" i="50"/>
  <c r="AN54" i="50" s="1"/>
  <c r="AP17" i="50"/>
  <c r="AN17" i="50"/>
  <c r="AM31" i="50"/>
  <c r="AN31" i="50" s="1"/>
  <c r="AS65" i="50"/>
  <c r="AT65" i="50"/>
  <c r="AT13" i="50"/>
  <c r="AS13" i="50"/>
  <c r="AS15" i="50" s="1"/>
  <c r="AN30" i="50"/>
  <c r="AP30" i="50"/>
  <c r="AM30" i="50"/>
  <c r="AP40" i="50"/>
  <c r="AN40" i="50"/>
  <c r="AP59" i="50"/>
  <c r="AN59" i="50"/>
  <c r="AM59" i="50"/>
  <c r="AN72" i="50"/>
  <c r="AM72" i="50"/>
  <c r="AM75" i="50"/>
  <c r="AN75" i="50" s="1"/>
  <c r="AV37" i="50"/>
  <c r="AW37" i="50" s="1"/>
  <c r="AP64" i="50"/>
  <c r="AQ64" i="50"/>
  <c r="AN78" i="50"/>
  <c r="AM78" i="50"/>
  <c r="AP11" i="50"/>
  <c r="AP18" i="50"/>
  <c r="AS22" i="50"/>
  <c r="AP26" i="50"/>
  <c r="AQ26" i="50" s="1"/>
  <c r="AV34" i="50"/>
  <c r="AW34" i="50" s="1"/>
  <c r="AT35" i="50"/>
  <c r="AM44" i="50"/>
  <c r="AP45" i="50"/>
  <c r="AP46" i="50"/>
  <c r="AQ46" i="50" s="1"/>
  <c r="AQ55" i="50"/>
  <c r="AM65" i="50"/>
  <c r="AS74" i="50"/>
  <c r="AP77" i="50"/>
  <c r="AM82" i="50"/>
  <c r="AP91" i="50"/>
  <c r="AQ93" i="50"/>
  <c r="AV119" i="50"/>
  <c r="AV121" i="50"/>
  <c r="AT122" i="50"/>
  <c r="AM126" i="50"/>
  <c r="AW136" i="50"/>
  <c r="AV139" i="50"/>
  <c r="AS152" i="50"/>
  <c r="AS153" i="50"/>
  <c r="AT153" i="50" s="1"/>
  <c r="AM158" i="50"/>
  <c r="AM160" i="50"/>
  <c r="AP165" i="50"/>
  <c r="AQ165" i="50" s="1"/>
  <c r="AS166" i="50"/>
  <c r="AM173" i="50"/>
  <c r="AW189" i="50"/>
  <c r="AP198" i="50"/>
  <c r="AW226" i="50"/>
  <c r="AQ234" i="50"/>
  <c r="AQ237" i="50"/>
  <c r="AV15" i="50"/>
  <c r="AV258" i="50" s="1"/>
  <c r="AT75" i="50"/>
  <c r="AQ151" i="50"/>
  <c r="AP16" i="50"/>
  <c r="AW47" i="50"/>
  <c r="AM57" i="50"/>
  <c r="AN57" i="50" s="1"/>
  <c r="AN83" i="50"/>
  <c r="AM107" i="50"/>
  <c r="AN126" i="50"/>
  <c r="AN158" i="50"/>
  <c r="AN160" i="50"/>
  <c r="AV164" i="50"/>
  <c r="AW164" i="50" s="1"/>
  <c r="AN173" i="50"/>
  <c r="AV178" i="50"/>
  <c r="AM181" i="50"/>
  <c r="AN181" i="50" s="1"/>
  <c r="AV182" i="50"/>
  <c r="AW182" i="50" s="1"/>
  <c r="AM184" i="50"/>
  <c r="AN184" i="50" s="1"/>
  <c r="AP193" i="50"/>
  <c r="AW152" i="50"/>
  <c r="AQ161" i="50"/>
  <c r="AM162" i="50"/>
  <c r="AN197" i="50"/>
  <c r="AN199" i="50"/>
  <c r="AP201" i="50"/>
  <c r="AM214" i="50"/>
  <c r="AP219" i="50"/>
  <c r="AQ219" i="50" s="1"/>
  <c r="AP228" i="50"/>
  <c r="AV240" i="50"/>
  <c r="AW240" i="50" s="1"/>
  <c r="AP245" i="50"/>
  <c r="AV93" i="50"/>
  <c r="AN214" i="50"/>
  <c r="AM35" i="50"/>
  <c r="AM11" i="50"/>
  <c r="AP22" i="50"/>
  <c r="AQ32" i="50"/>
  <c r="AN36" i="50"/>
  <c r="AT44" i="50"/>
  <c r="AM45" i="50"/>
  <c r="AP47" i="50"/>
  <c r="AQ47" i="50" s="1"/>
  <c r="AM53" i="50"/>
  <c r="AT64" i="50"/>
  <c r="AW65" i="50"/>
  <c r="AN74" i="50"/>
  <c r="AM77" i="50"/>
  <c r="AW82" i="50"/>
  <c r="AN84" i="50"/>
  <c r="AM91" i="50"/>
  <c r="AN92" i="50"/>
  <c r="AV95" i="50"/>
  <c r="AW95" i="50" s="1"/>
  <c r="AW96" i="50" s="1"/>
  <c r="AS119" i="50"/>
  <c r="AQ128" i="50"/>
  <c r="AP152" i="50"/>
  <c r="AM165" i="50"/>
  <c r="AN165" i="50" s="1"/>
  <c r="AP166" i="50"/>
  <c r="AN176" i="50"/>
  <c r="AV176" i="50"/>
  <c r="AT177" i="50"/>
  <c r="AS181" i="50"/>
  <c r="AT181" i="50" s="1"/>
  <c r="AP182" i="50"/>
  <c r="AQ182" i="50" s="1"/>
  <c r="AN183" i="50"/>
  <c r="AM198" i="50"/>
  <c r="AS209" i="50"/>
  <c r="AT209" i="50" s="1"/>
  <c r="AM212" i="50"/>
  <c r="AS228" i="50"/>
  <c r="AQ80" i="50"/>
  <c r="AN53" i="50"/>
  <c r="AQ122" i="50"/>
  <c r="AM127" i="50"/>
  <c r="AT129" i="50"/>
  <c r="AT136" i="50"/>
  <c r="AM149" i="50"/>
  <c r="AN151" i="50"/>
  <c r="AQ154" i="50"/>
  <c r="AN155" i="50"/>
  <c r="AW181" i="50"/>
  <c r="AT184" i="50"/>
  <c r="AT189" i="50"/>
  <c r="AP190" i="50"/>
  <c r="AT208" i="50"/>
  <c r="AT216" i="50"/>
  <c r="AP217" i="50"/>
  <c r="AN245" i="50"/>
  <c r="T22" i="50"/>
  <c r="T136" i="50"/>
  <c r="V236" i="50"/>
  <c r="W236" i="50" s="1"/>
  <c r="L238" i="50"/>
  <c r="M238" i="50" s="1"/>
  <c r="N238" i="50" s="1"/>
  <c r="X122" i="50"/>
  <c r="Y122" i="50" s="1"/>
  <c r="Z122" i="50" s="1"/>
  <c r="V166" i="50"/>
  <c r="W166" i="50" s="1"/>
  <c r="T166" i="50"/>
  <c r="V178" i="50"/>
  <c r="W178" i="50" s="1"/>
  <c r="V65" i="50"/>
  <c r="W65" i="50" s="1"/>
  <c r="T190" i="50"/>
  <c r="T201" i="50"/>
  <c r="T138" i="50"/>
  <c r="S163" i="50"/>
  <c r="L178" i="50"/>
  <c r="M178" i="50" s="1"/>
  <c r="N178" i="50" s="1"/>
  <c r="M65" i="50"/>
  <c r="N65" i="50" s="1"/>
  <c r="M20" i="50"/>
  <c r="N20" i="50" s="1"/>
  <c r="L81" i="50"/>
  <c r="M81" i="50" s="1"/>
  <c r="N81" i="50" s="1"/>
  <c r="I44" i="50"/>
  <c r="J44" i="50" s="1"/>
  <c r="K44" i="50" s="1"/>
  <c r="J163" i="50"/>
  <c r="K163" i="50" s="1"/>
  <c r="AP78" i="50"/>
  <c r="AC122" i="50"/>
  <c r="AG122" i="50"/>
  <c r="AH122" i="50" s="1"/>
  <c r="AG83" i="50"/>
  <c r="AH83" i="50" s="1"/>
  <c r="AC83" i="50"/>
  <c r="AQ42" i="50"/>
  <c r="AF58" i="50"/>
  <c r="AE8" i="50"/>
  <c r="AP71" i="50"/>
  <c r="AQ71" i="50" s="1"/>
  <c r="AV140" i="50"/>
  <c r="AW140" i="50"/>
  <c r="AP159" i="50"/>
  <c r="AN159" i="50"/>
  <c r="AM159" i="50"/>
  <c r="X178" i="50"/>
  <c r="Y178" i="50" s="1"/>
  <c r="Z178" i="50" s="1"/>
  <c r="Y163" i="50"/>
  <c r="Z163" i="50" s="1"/>
  <c r="AQ6" i="50"/>
  <c r="AS7" i="50"/>
  <c r="AT7" i="50" s="1"/>
  <c r="AQ12" i="50"/>
  <c r="J13" i="50"/>
  <c r="K13" i="50" s="1"/>
  <c r="AW19" i="50"/>
  <c r="AA235" i="50"/>
  <c r="AB235" i="50" s="1"/>
  <c r="AA177" i="50"/>
  <c r="AB177" i="50" s="1"/>
  <c r="AA162" i="50"/>
  <c r="AB162" i="50" s="1"/>
  <c r="AB172" i="50" s="1"/>
  <c r="AA140" i="50"/>
  <c r="AB140" i="50" s="1"/>
  <c r="AA82" i="50"/>
  <c r="AB82" i="50" s="1"/>
  <c r="T21" i="50"/>
  <c r="AC21" i="50"/>
  <c r="AP21" i="50"/>
  <c r="L239" i="50"/>
  <c r="M239" i="50" s="1"/>
  <c r="N239" i="50" s="1"/>
  <c r="L237" i="50"/>
  <c r="M237" i="50" s="1"/>
  <c r="N237" i="50" s="1"/>
  <c r="L226" i="50"/>
  <c r="M226" i="50" s="1"/>
  <c r="N226" i="50" s="1"/>
  <c r="L209" i="50"/>
  <c r="M209" i="50" s="1"/>
  <c r="N209" i="50" s="1"/>
  <c r="L216" i="50"/>
  <c r="M216" i="50" s="1"/>
  <c r="N216" i="50" s="1"/>
  <c r="L191" i="50"/>
  <c r="M191" i="50" s="1"/>
  <c r="N191" i="50" s="1"/>
  <c r="L179" i="50"/>
  <c r="M179" i="50" s="1"/>
  <c r="N179" i="50" s="1"/>
  <c r="L202" i="50"/>
  <c r="M202" i="50" s="1"/>
  <c r="N202" i="50" s="1"/>
  <c r="L182" i="50"/>
  <c r="M182" i="50" s="1"/>
  <c r="N182" i="50" s="1"/>
  <c r="L192" i="50"/>
  <c r="M192" i="50" s="1"/>
  <c r="N192" i="50" s="1"/>
  <c r="L180" i="50"/>
  <c r="M180" i="50" s="1"/>
  <c r="N180" i="50" s="1"/>
  <c r="L153" i="50"/>
  <c r="M153" i="50" s="1"/>
  <c r="N153" i="50" s="1"/>
  <c r="L167" i="50"/>
  <c r="M167" i="50" s="1"/>
  <c r="N167" i="50" s="1"/>
  <c r="L164" i="50"/>
  <c r="M164" i="50" s="1"/>
  <c r="N164" i="50" s="1"/>
  <c r="L168" i="50"/>
  <c r="M168" i="50" s="1"/>
  <c r="N168" i="50" s="1"/>
  <c r="L129" i="50"/>
  <c r="M129" i="50" s="1"/>
  <c r="N129" i="50" s="1"/>
  <c r="L154" i="50"/>
  <c r="M154" i="50" s="1"/>
  <c r="N154" i="50" s="1"/>
  <c r="L165" i="50"/>
  <c r="M165" i="50" s="1"/>
  <c r="N165" i="50" s="1"/>
  <c r="L155" i="50"/>
  <c r="M155" i="50" s="1"/>
  <c r="N155" i="50" s="1"/>
  <c r="L142" i="50"/>
  <c r="M142" i="50" s="1"/>
  <c r="N142" i="50" s="1"/>
  <c r="L181" i="50"/>
  <c r="M181" i="50" s="1"/>
  <c r="N181" i="50" s="1"/>
  <c r="L143" i="50"/>
  <c r="M143" i="50" s="1"/>
  <c r="N143" i="50" s="1"/>
  <c r="L133" i="50"/>
  <c r="M133" i="50" s="1"/>
  <c r="N133" i="50" s="1"/>
  <c r="L94" i="50"/>
  <c r="M94" i="50" s="1"/>
  <c r="N94" i="50" s="1"/>
  <c r="L132" i="50"/>
  <c r="M132" i="50" s="1"/>
  <c r="N132" i="50" s="1"/>
  <c r="L111" i="50"/>
  <c r="M111" i="50" s="1"/>
  <c r="N111" i="50" s="1"/>
  <c r="L86" i="50"/>
  <c r="M86" i="50" s="1"/>
  <c r="N86" i="50" s="1"/>
  <c r="L169" i="50"/>
  <c r="M169" i="50" s="1"/>
  <c r="N169" i="50" s="1"/>
  <c r="L130" i="50"/>
  <c r="M130" i="50" s="1"/>
  <c r="N130" i="50" s="1"/>
  <c r="L85" i="50"/>
  <c r="M85" i="50" s="1"/>
  <c r="N85" i="50" s="1"/>
  <c r="L183" i="50"/>
  <c r="M183" i="50" s="1"/>
  <c r="N183" i="50" s="1"/>
  <c r="L36" i="50"/>
  <c r="L120" i="50"/>
  <c r="M120" i="50" s="1"/>
  <c r="N120" i="50" s="1"/>
  <c r="L43" i="50"/>
  <c r="M43" i="50" s="1"/>
  <c r="N43" i="50" s="1"/>
  <c r="L34" i="50"/>
  <c r="M34" i="50" s="1"/>
  <c r="N34" i="50" s="1"/>
  <c r="L25" i="50"/>
  <c r="M25" i="50" s="1"/>
  <c r="N25" i="50" s="1"/>
  <c r="L56" i="50"/>
  <c r="M56" i="50" s="1"/>
  <c r="N56" i="50" s="1"/>
  <c r="M23" i="50"/>
  <c r="N23" i="50" s="1"/>
  <c r="AP24" i="50"/>
  <c r="AM28" i="50"/>
  <c r="I152" i="50"/>
  <c r="I110" i="50"/>
  <c r="J110" i="50" s="1"/>
  <c r="K110" i="50" s="1"/>
  <c r="I119" i="50"/>
  <c r="J119" i="50" s="1"/>
  <c r="K119" i="50" s="1"/>
  <c r="I101" i="50"/>
  <c r="J101" i="50" s="1"/>
  <c r="K101" i="50" s="1"/>
  <c r="I72" i="50"/>
  <c r="J72" i="50" s="1"/>
  <c r="K72" i="50" s="1"/>
  <c r="T32" i="50"/>
  <c r="M35" i="50"/>
  <c r="N35" i="50" s="1"/>
  <c r="AS36" i="50"/>
  <c r="AT36" i="50" s="1"/>
  <c r="AA44" i="50"/>
  <c r="AB44" i="50" s="1"/>
  <c r="AM46" i="50"/>
  <c r="AN46" i="50" s="1"/>
  <c r="AF67" i="50"/>
  <c r="Y65" i="50"/>
  <c r="Z65" i="50" s="1"/>
  <c r="AQ65" i="50"/>
  <c r="AP65" i="50"/>
  <c r="I102" i="50"/>
  <c r="J102" i="50" s="1"/>
  <c r="K102" i="50" s="1"/>
  <c r="AV110" i="50"/>
  <c r="AW110" i="50"/>
  <c r="AW118" i="50"/>
  <c r="R120" i="50"/>
  <c r="S120" i="50" s="1"/>
  <c r="T120" i="50" s="1"/>
  <c r="AS128" i="50"/>
  <c r="L218" i="50"/>
  <c r="M218" i="50" s="1"/>
  <c r="N218" i="50" s="1"/>
  <c r="L194" i="50"/>
  <c r="M194" i="50" s="1"/>
  <c r="N194" i="50" s="1"/>
  <c r="L137" i="50"/>
  <c r="M137" i="50" s="1"/>
  <c r="N137" i="50" s="1"/>
  <c r="L121" i="50"/>
  <c r="M121" i="50" s="1"/>
  <c r="N121" i="50" s="1"/>
  <c r="L102" i="50"/>
  <c r="M102" i="50" s="1"/>
  <c r="N102" i="50" s="1"/>
  <c r="L55" i="50"/>
  <c r="M55" i="50" s="1"/>
  <c r="N55" i="50" s="1"/>
  <c r="X218" i="50"/>
  <c r="Y218" i="50" s="1"/>
  <c r="Z218" i="50" s="1"/>
  <c r="X194" i="50"/>
  <c r="Y194" i="50" s="1"/>
  <c r="Z194" i="50" s="1"/>
  <c r="X137" i="50"/>
  <c r="Y137" i="50" s="1"/>
  <c r="Z137" i="50" s="1"/>
  <c r="X102" i="50"/>
  <c r="Y102" i="50" s="1"/>
  <c r="Z102" i="50" s="1"/>
  <c r="X55" i="50"/>
  <c r="Y55" i="50" s="1"/>
  <c r="Z55" i="50" s="1"/>
  <c r="AW14" i="50"/>
  <c r="AW15" i="50" s="1"/>
  <c r="AW258" i="50" s="1"/>
  <c r="AN19" i="50"/>
  <c r="I235" i="50"/>
  <c r="J235" i="50" s="1"/>
  <c r="K235" i="50" s="1"/>
  <c r="I162" i="50"/>
  <c r="J162" i="50" s="1"/>
  <c r="I177" i="50"/>
  <c r="J177" i="50" s="1"/>
  <c r="K177" i="50" s="1"/>
  <c r="I140" i="50"/>
  <c r="J140" i="50" s="1"/>
  <c r="K140" i="50" s="1"/>
  <c r="I82" i="50"/>
  <c r="J82" i="50" s="1"/>
  <c r="K82" i="50" s="1"/>
  <c r="AB20" i="50"/>
  <c r="O237" i="50"/>
  <c r="P237" i="50" s="1"/>
  <c r="Q237" i="50" s="1"/>
  <c r="O226" i="50"/>
  <c r="P226" i="50" s="1"/>
  <c r="Q226" i="50" s="1"/>
  <c r="O209" i="50"/>
  <c r="P209" i="50" s="1"/>
  <c r="Q209" i="50" s="1"/>
  <c r="O216" i="50"/>
  <c r="P216" i="50" s="1"/>
  <c r="Q216" i="50" s="1"/>
  <c r="O192" i="50"/>
  <c r="P192" i="50" s="1"/>
  <c r="Q192" i="50" s="1"/>
  <c r="O239" i="50"/>
  <c r="P239" i="50" s="1"/>
  <c r="Q239" i="50" s="1"/>
  <c r="O180" i="50"/>
  <c r="P180" i="50" s="1"/>
  <c r="Q180" i="50" s="1"/>
  <c r="O183" i="50"/>
  <c r="P183" i="50" s="1"/>
  <c r="Q183" i="50" s="1"/>
  <c r="O181" i="50"/>
  <c r="P181" i="50" s="1"/>
  <c r="Q181" i="50" s="1"/>
  <c r="O164" i="50"/>
  <c r="P164" i="50" s="1"/>
  <c r="Q164" i="50" s="1"/>
  <c r="O168" i="50"/>
  <c r="P168" i="50" s="1"/>
  <c r="Q168" i="50" s="1"/>
  <c r="O179" i="50"/>
  <c r="P179" i="50" s="1"/>
  <c r="Q179" i="50" s="1"/>
  <c r="O169" i="50"/>
  <c r="P169" i="50" s="1"/>
  <c r="Q169" i="50" s="1"/>
  <c r="O165" i="50"/>
  <c r="P165" i="50" s="1"/>
  <c r="Q165" i="50" s="1"/>
  <c r="O155" i="50"/>
  <c r="P155" i="50" s="1"/>
  <c r="Q155" i="50" s="1"/>
  <c r="O130" i="50"/>
  <c r="P130" i="50" s="1"/>
  <c r="Q130" i="50" s="1"/>
  <c r="O142" i="50"/>
  <c r="P142" i="50" s="1"/>
  <c r="Q142" i="50" s="1"/>
  <c r="O191" i="50"/>
  <c r="P191" i="50" s="1"/>
  <c r="Q191" i="50" s="1"/>
  <c r="O202" i="50"/>
  <c r="P202" i="50" s="1"/>
  <c r="Q202" i="50" s="1"/>
  <c r="O167" i="50"/>
  <c r="P167" i="50" s="1"/>
  <c r="Q167" i="50" s="1"/>
  <c r="O143" i="50"/>
  <c r="P143" i="50" s="1"/>
  <c r="Q143" i="50" s="1"/>
  <c r="O154" i="50"/>
  <c r="P154" i="50" s="1"/>
  <c r="Q154" i="50" s="1"/>
  <c r="O132" i="50"/>
  <c r="P132" i="50" s="1"/>
  <c r="Q132" i="50" s="1"/>
  <c r="O120" i="50"/>
  <c r="P120" i="50" s="1"/>
  <c r="Q120" i="50" s="1"/>
  <c r="O182" i="50"/>
  <c r="P182" i="50" s="1"/>
  <c r="Q182" i="50" s="1"/>
  <c r="O111" i="50"/>
  <c r="P111" i="50" s="1"/>
  <c r="Q111" i="50" s="1"/>
  <c r="O129" i="50"/>
  <c r="P129" i="50" s="1"/>
  <c r="Q129" i="50" s="1"/>
  <c r="O94" i="50"/>
  <c r="P94" i="50" s="1"/>
  <c r="Q94" i="50" s="1"/>
  <c r="O85" i="50"/>
  <c r="P85" i="50" s="1"/>
  <c r="Q85" i="50" s="1"/>
  <c r="P23" i="50"/>
  <c r="Q23" i="50" s="1"/>
  <c r="O56" i="50"/>
  <c r="P56" i="50" s="1"/>
  <c r="Q56" i="50" s="1"/>
  <c r="O48" i="50"/>
  <c r="P48" i="50" s="1"/>
  <c r="Q48" i="50" s="1"/>
  <c r="O153" i="50"/>
  <c r="P153" i="50" s="1"/>
  <c r="O47" i="50"/>
  <c r="P47" i="50" s="1"/>
  <c r="Q47" i="50" s="1"/>
  <c r="O238" i="50"/>
  <c r="P238" i="50" s="1"/>
  <c r="Q238" i="50" s="1"/>
  <c r="P24" i="50"/>
  <c r="Q24" i="50" s="1"/>
  <c r="AM25" i="50"/>
  <c r="AN28" i="50"/>
  <c r="J32" i="50"/>
  <c r="K32" i="50" s="1"/>
  <c r="R34" i="50"/>
  <c r="S34" i="50" s="1"/>
  <c r="AQ35" i="50"/>
  <c r="AP35" i="50"/>
  <c r="O36" i="50"/>
  <c r="AP44" i="50"/>
  <c r="V45" i="50"/>
  <c r="W45" i="50" s="1"/>
  <c r="T45" i="50"/>
  <c r="AS45" i="50"/>
  <c r="L48" i="50"/>
  <c r="M48" i="50" s="1"/>
  <c r="N48" i="50" s="1"/>
  <c r="AV49" i="50"/>
  <c r="AW49" i="50" s="1"/>
  <c r="L64" i="50"/>
  <c r="M64" i="50" s="1"/>
  <c r="N64" i="50" s="1"/>
  <c r="AA131" i="50"/>
  <c r="AA81" i="50"/>
  <c r="AB81" i="50" s="1"/>
  <c r="AT71" i="50"/>
  <c r="AQ74" i="50"/>
  <c r="AP74" i="50"/>
  <c r="AS84" i="50"/>
  <c r="AT84" i="50" s="1"/>
  <c r="V103" i="50"/>
  <c r="W103" i="50" s="1"/>
  <c r="T103" i="50"/>
  <c r="V134" i="50"/>
  <c r="W134" i="50" s="1"/>
  <c r="T134" i="50"/>
  <c r="V135" i="50"/>
  <c r="W135" i="50" s="1"/>
  <c r="T135" i="50"/>
  <c r="AT227" i="50"/>
  <c r="AS227" i="50"/>
  <c r="AQ236" i="50"/>
  <c r="AP236" i="50"/>
  <c r="AP90" i="50"/>
  <c r="AN90" i="50"/>
  <c r="AP9" i="50"/>
  <c r="AM9" i="50"/>
  <c r="AE58" i="50"/>
  <c r="AF105" i="50"/>
  <c r="AG138" i="50"/>
  <c r="AH138" i="50" s="1"/>
  <c r="AC138" i="50"/>
  <c r="AN9" i="50"/>
  <c r="O218" i="50"/>
  <c r="P218" i="50" s="1"/>
  <c r="Q218" i="50" s="1"/>
  <c r="O194" i="50"/>
  <c r="P194" i="50" s="1"/>
  <c r="Q194" i="50" s="1"/>
  <c r="O137" i="50"/>
  <c r="P137" i="50" s="1"/>
  <c r="Q137" i="50" s="1"/>
  <c r="O121" i="50"/>
  <c r="P121" i="50" s="1"/>
  <c r="Q121" i="50" s="1"/>
  <c r="O102" i="50"/>
  <c r="P102" i="50" s="1"/>
  <c r="Q102" i="50" s="1"/>
  <c r="O55" i="50"/>
  <c r="P55" i="50" s="1"/>
  <c r="Q55" i="50" s="1"/>
  <c r="AN13" i="50"/>
  <c r="L152" i="50"/>
  <c r="L119" i="50"/>
  <c r="M119" i="50" s="1"/>
  <c r="N119" i="50" s="1"/>
  <c r="L110" i="50"/>
  <c r="M110" i="50" s="1"/>
  <c r="N110" i="50" s="1"/>
  <c r="L63" i="50"/>
  <c r="M63" i="50" s="1"/>
  <c r="N63" i="50" s="1"/>
  <c r="M32" i="50"/>
  <c r="N32" i="50" s="1"/>
  <c r="R48" i="50"/>
  <c r="S48" i="50" s="1"/>
  <c r="T48" i="50" s="1"/>
  <c r="AW6" i="50"/>
  <c r="AW8" i="50" s="1"/>
  <c r="AA218" i="50"/>
  <c r="AB218" i="50" s="1"/>
  <c r="AA194" i="50"/>
  <c r="AB194" i="50" s="1"/>
  <c r="AA102" i="50"/>
  <c r="AB102" i="50" s="1"/>
  <c r="AA121" i="50"/>
  <c r="AB121" i="50" s="1"/>
  <c r="AA137" i="50"/>
  <c r="AB137" i="50" s="1"/>
  <c r="AA55" i="50"/>
  <c r="AB55" i="50" s="1"/>
  <c r="AB13" i="50"/>
  <c r="S23" i="50"/>
  <c r="T23" i="50" s="1"/>
  <c r="AA239" i="50"/>
  <c r="AB239" i="50" s="1"/>
  <c r="AA209" i="50"/>
  <c r="AB209" i="50" s="1"/>
  <c r="AA237" i="50"/>
  <c r="AB237" i="50" s="1"/>
  <c r="AA202" i="50"/>
  <c r="AB202" i="50" s="1"/>
  <c r="AA167" i="50"/>
  <c r="AB167" i="50" s="1"/>
  <c r="AA192" i="50"/>
  <c r="AB192" i="50" s="1"/>
  <c r="AA179" i="50"/>
  <c r="AB179" i="50" s="1"/>
  <c r="AA182" i="50"/>
  <c r="AB182" i="50" s="1"/>
  <c r="AA168" i="50"/>
  <c r="AB168" i="50" s="1"/>
  <c r="AA155" i="50"/>
  <c r="AB155" i="50" s="1"/>
  <c r="AA180" i="50"/>
  <c r="AB180" i="50" s="1"/>
  <c r="AA226" i="50"/>
  <c r="AB226" i="50" s="1"/>
  <c r="AA169" i="50"/>
  <c r="AB169" i="50" s="1"/>
  <c r="AA165" i="50"/>
  <c r="AB165" i="50" s="1"/>
  <c r="AA154" i="50"/>
  <c r="AB154" i="50" s="1"/>
  <c r="AA153" i="50"/>
  <c r="AB153" i="50" s="1"/>
  <c r="AA191" i="50"/>
  <c r="AB191" i="50" s="1"/>
  <c r="AA183" i="50"/>
  <c r="AB183" i="50" s="1"/>
  <c r="AA181" i="50"/>
  <c r="AB181" i="50" s="1"/>
  <c r="AA216" i="50"/>
  <c r="AB216" i="50" s="1"/>
  <c r="AA143" i="50"/>
  <c r="AB143" i="50" s="1"/>
  <c r="AC143" i="50" s="1"/>
  <c r="AA130" i="50"/>
  <c r="AB130" i="50" s="1"/>
  <c r="AA129" i="50"/>
  <c r="AB129" i="50" s="1"/>
  <c r="AA164" i="50"/>
  <c r="AB164" i="50" s="1"/>
  <c r="AA132" i="50"/>
  <c r="AB132" i="50" s="1"/>
  <c r="AA133" i="50"/>
  <c r="AB133" i="50" s="1"/>
  <c r="AA120" i="50"/>
  <c r="AB120" i="50" s="1"/>
  <c r="AA84" i="50"/>
  <c r="AB84" i="50" s="1"/>
  <c r="AA56" i="50"/>
  <c r="AB56" i="50" s="1"/>
  <c r="AA111" i="50"/>
  <c r="AB111" i="50" s="1"/>
  <c r="AA94" i="50"/>
  <c r="AB94" i="50" s="1"/>
  <c r="AA48" i="50"/>
  <c r="AB48" i="50" s="1"/>
  <c r="AA33" i="50"/>
  <c r="AB33" i="50" s="1"/>
  <c r="AA47" i="50"/>
  <c r="AB47" i="50" s="1"/>
  <c r="AA36" i="50"/>
  <c r="AA85" i="50"/>
  <c r="AB85" i="50" s="1"/>
  <c r="AA46" i="50"/>
  <c r="AB46" i="50" s="1"/>
  <c r="AA142" i="50"/>
  <c r="AB142" i="50" s="1"/>
  <c r="AA43" i="50"/>
  <c r="AB43" i="50" s="1"/>
  <c r="AA34" i="50"/>
  <c r="AB34" i="50" s="1"/>
  <c r="AA25" i="50"/>
  <c r="AB25" i="50" s="1"/>
  <c r="O152" i="50"/>
  <c r="O101" i="50"/>
  <c r="P101" i="50" s="1"/>
  <c r="Q101" i="50" s="1"/>
  <c r="O110" i="50"/>
  <c r="P110" i="50" s="1"/>
  <c r="Q110" i="50" s="1"/>
  <c r="O119" i="50"/>
  <c r="P119" i="50" s="1"/>
  <c r="Q119" i="50" s="1"/>
  <c r="O63" i="50"/>
  <c r="P63" i="50" s="1"/>
  <c r="Q63" i="50" s="1"/>
  <c r="P32" i="50"/>
  <c r="O72" i="50"/>
  <c r="P72" i="50" s="1"/>
  <c r="Q72" i="50" s="1"/>
  <c r="L33" i="50"/>
  <c r="M33" i="50" s="1"/>
  <c r="N33" i="50" s="1"/>
  <c r="AP33" i="50"/>
  <c r="AQ33" i="50" s="1"/>
  <c r="S35" i="50"/>
  <c r="L46" i="50"/>
  <c r="M46" i="50" s="1"/>
  <c r="N46" i="50" s="1"/>
  <c r="AP52" i="50"/>
  <c r="AN52" i="50"/>
  <c r="AM52" i="50"/>
  <c r="AT63" i="50"/>
  <c r="AM64" i="50"/>
  <c r="AN69" i="50"/>
  <c r="AM69" i="50"/>
  <c r="X217" i="50"/>
  <c r="Y217" i="50" s="1"/>
  <c r="Z217" i="50" s="1"/>
  <c r="X193" i="50"/>
  <c r="Y193" i="50" s="1"/>
  <c r="Z193" i="50" s="1"/>
  <c r="Y73" i="50"/>
  <c r="Z73" i="50" s="1"/>
  <c r="X93" i="50"/>
  <c r="Y93" i="50" s="1"/>
  <c r="Z93" i="50" s="1"/>
  <c r="AA112" i="50"/>
  <c r="AB112" i="50" s="1"/>
  <c r="AB74" i="50"/>
  <c r="AV81" i="50"/>
  <c r="I83" i="50"/>
  <c r="J83" i="50" s="1"/>
  <c r="K83" i="50" s="1"/>
  <c r="AP85" i="50"/>
  <c r="AQ85" i="50" s="1"/>
  <c r="AA86" i="50"/>
  <c r="AB86" i="50" s="1"/>
  <c r="AN100" i="50"/>
  <c r="L101" i="50"/>
  <c r="M101" i="50" s="1"/>
  <c r="N101" i="50" s="1"/>
  <c r="AQ112" i="50"/>
  <c r="AP112" i="50"/>
  <c r="X121" i="50"/>
  <c r="Y121" i="50" s="1"/>
  <c r="Z121" i="50" s="1"/>
  <c r="AP125" i="50"/>
  <c r="AM125" i="50"/>
  <c r="AN125" i="50"/>
  <c r="O131" i="50"/>
  <c r="P131" i="50" s="1"/>
  <c r="AC135" i="50"/>
  <c r="AG135" i="50"/>
  <c r="AH135" i="50" s="1"/>
  <c r="AT135" i="50"/>
  <c r="AS135" i="50"/>
  <c r="AF196" i="50"/>
  <c r="AS48" i="50"/>
  <c r="AG64" i="50"/>
  <c r="AH64" i="50" s="1"/>
  <c r="AC64" i="50"/>
  <c r="R235" i="50"/>
  <c r="S235" i="50" s="1"/>
  <c r="R162" i="50"/>
  <c r="S162" i="50" s="1"/>
  <c r="R177" i="50"/>
  <c r="S177" i="50" s="1"/>
  <c r="R140" i="50"/>
  <c r="S140" i="50" s="1"/>
  <c r="R82" i="50"/>
  <c r="S82" i="50" s="1"/>
  <c r="R238" i="50"/>
  <c r="S238" i="50" s="1"/>
  <c r="S24" i="50"/>
  <c r="AP39" i="50"/>
  <c r="AN39" i="50"/>
  <c r="AM39" i="50"/>
  <c r="AF50" i="50"/>
  <c r="AQ136" i="50"/>
  <c r="AP136" i="50"/>
  <c r="S20" i="50"/>
  <c r="AS20" i="50"/>
  <c r="AQ25" i="50"/>
  <c r="AA152" i="50"/>
  <c r="AA101" i="50"/>
  <c r="AB101" i="50" s="1"/>
  <c r="AA72" i="50"/>
  <c r="AB72" i="50" s="1"/>
  <c r="AA110" i="50"/>
  <c r="AB110" i="50" s="1"/>
  <c r="AA63" i="50"/>
  <c r="AB63" i="50" s="1"/>
  <c r="AV32" i="50"/>
  <c r="AQ56" i="50"/>
  <c r="I122" i="50"/>
  <c r="J122" i="50" s="1"/>
  <c r="K122" i="50" s="1"/>
  <c r="I112" i="50"/>
  <c r="J112" i="50" s="1"/>
  <c r="K112" i="50" s="1"/>
  <c r="AP115" i="50"/>
  <c r="AN115" i="50"/>
  <c r="AM115" i="50"/>
  <c r="AP14" i="50"/>
  <c r="AQ14" i="50" s="1"/>
  <c r="AP19" i="50"/>
  <c r="AP7" i="50"/>
  <c r="AQ7" i="50" s="1"/>
  <c r="AN12" i="50"/>
  <c r="AW20" i="50"/>
  <c r="AV20" i="50"/>
  <c r="AW21" i="50"/>
  <c r="I226" i="50"/>
  <c r="J226" i="50" s="1"/>
  <c r="K226" i="50" s="1"/>
  <c r="I239" i="50"/>
  <c r="J239" i="50" s="1"/>
  <c r="K239" i="50" s="1"/>
  <c r="I245" i="50"/>
  <c r="J245" i="50" s="1"/>
  <c r="I216" i="50"/>
  <c r="J216" i="50" s="1"/>
  <c r="K216" i="50" s="1"/>
  <c r="I202" i="50"/>
  <c r="J202" i="50" s="1"/>
  <c r="K202" i="50" s="1"/>
  <c r="I237" i="50"/>
  <c r="J237" i="50" s="1"/>
  <c r="K237" i="50" s="1"/>
  <c r="I209" i="50"/>
  <c r="J209" i="50" s="1"/>
  <c r="K209" i="50" s="1"/>
  <c r="I169" i="50"/>
  <c r="J169" i="50" s="1"/>
  <c r="K169" i="50" s="1"/>
  <c r="I191" i="50"/>
  <c r="J191" i="50" s="1"/>
  <c r="K191" i="50" s="1"/>
  <c r="I181" i="50"/>
  <c r="J181" i="50" s="1"/>
  <c r="K181" i="50" s="1"/>
  <c r="I179" i="50"/>
  <c r="J179" i="50" s="1"/>
  <c r="K179" i="50" s="1"/>
  <c r="I183" i="50"/>
  <c r="J183" i="50" s="1"/>
  <c r="K183" i="50" s="1"/>
  <c r="I155" i="50"/>
  <c r="J155" i="50" s="1"/>
  <c r="K155" i="50" s="1"/>
  <c r="I180" i="50"/>
  <c r="J180" i="50" s="1"/>
  <c r="K180" i="50" s="1"/>
  <c r="I154" i="50"/>
  <c r="J154" i="50" s="1"/>
  <c r="K154" i="50" s="1"/>
  <c r="I167" i="50"/>
  <c r="J167" i="50" s="1"/>
  <c r="K167" i="50" s="1"/>
  <c r="I153" i="50"/>
  <c r="J153" i="50" s="1"/>
  <c r="K153" i="50" s="1"/>
  <c r="I168" i="50"/>
  <c r="J168" i="50" s="1"/>
  <c r="K168" i="50" s="1"/>
  <c r="I132" i="50"/>
  <c r="J132" i="50" s="1"/>
  <c r="K132" i="50" s="1"/>
  <c r="I111" i="50"/>
  <c r="J111" i="50" s="1"/>
  <c r="K111" i="50" s="1"/>
  <c r="I130" i="50"/>
  <c r="J130" i="50" s="1"/>
  <c r="K130" i="50" s="1"/>
  <c r="I129" i="50"/>
  <c r="J129" i="50" s="1"/>
  <c r="K129" i="50" s="1"/>
  <c r="J143" i="50"/>
  <c r="K143" i="50" s="1"/>
  <c r="I94" i="50"/>
  <c r="J94" i="50" s="1"/>
  <c r="K94" i="50" s="1"/>
  <c r="I182" i="50"/>
  <c r="J182" i="50" s="1"/>
  <c r="K182" i="50" s="1"/>
  <c r="I164" i="50"/>
  <c r="J164" i="50" s="1"/>
  <c r="K164" i="50" s="1"/>
  <c r="J142" i="50"/>
  <c r="K142" i="50" s="1"/>
  <c r="I120" i="50"/>
  <c r="J120" i="50" s="1"/>
  <c r="K120" i="50" s="1"/>
  <c r="I84" i="50"/>
  <c r="J84" i="50" s="1"/>
  <c r="K84" i="50" s="1"/>
  <c r="I165" i="50"/>
  <c r="J165" i="50" s="1"/>
  <c r="K165" i="50" s="1"/>
  <c r="I85" i="50"/>
  <c r="J85" i="50" s="1"/>
  <c r="K85" i="50" s="1"/>
  <c r="I192" i="50"/>
  <c r="J192" i="50" s="1"/>
  <c r="K192" i="50" s="1"/>
  <c r="I47" i="50"/>
  <c r="J47" i="50" s="1"/>
  <c r="K47" i="50" s="1"/>
  <c r="I46" i="50"/>
  <c r="J46" i="50" s="1"/>
  <c r="K46" i="50" s="1"/>
  <c r="I33" i="50"/>
  <c r="J33" i="50" s="1"/>
  <c r="K33" i="50" s="1"/>
  <c r="I36" i="50"/>
  <c r="J36" i="50" s="1"/>
  <c r="K36" i="50" s="1"/>
  <c r="AB23" i="50"/>
  <c r="AS25" i="50"/>
  <c r="AT25" i="50" s="1"/>
  <c r="AM26" i="50"/>
  <c r="AN26" i="50" s="1"/>
  <c r="AV26" i="50"/>
  <c r="AW26" i="50" s="1"/>
  <c r="AS31" i="50"/>
  <c r="AV35" i="50"/>
  <c r="AW42" i="50"/>
  <c r="AM43" i="50"/>
  <c r="R44" i="50"/>
  <c r="S44" i="50" s="1"/>
  <c r="AS46" i="50"/>
  <c r="AT46" i="50" s="1"/>
  <c r="AP48" i="50"/>
  <c r="AQ48" i="50" s="1"/>
  <c r="AS54" i="50"/>
  <c r="AS56" i="50"/>
  <c r="AT56" i="50" s="1"/>
  <c r="AQ62" i="50"/>
  <c r="X64" i="50"/>
  <c r="Y64" i="50" s="1"/>
  <c r="Z64" i="50" s="1"/>
  <c r="L112" i="50"/>
  <c r="M112" i="50" s="1"/>
  <c r="N112" i="50" s="1"/>
  <c r="L122" i="50"/>
  <c r="M122" i="50" s="1"/>
  <c r="N122" i="50" s="1"/>
  <c r="AP79" i="50"/>
  <c r="AN79" i="50"/>
  <c r="AF88" i="50"/>
  <c r="L84" i="50"/>
  <c r="M84" i="50" s="1"/>
  <c r="N84" i="50" s="1"/>
  <c r="I218" i="50"/>
  <c r="J218" i="50" s="1"/>
  <c r="K218" i="50" s="1"/>
  <c r="I194" i="50"/>
  <c r="J194" i="50" s="1"/>
  <c r="K194" i="50" s="1"/>
  <c r="I137" i="50"/>
  <c r="J137" i="50" s="1"/>
  <c r="K137" i="50" s="1"/>
  <c r="I121" i="50"/>
  <c r="J121" i="50" s="1"/>
  <c r="K121" i="50" s="1"/>
  <c r="I64" i="50"/>
  <c r="J64" i="50" s="1"/>
  <c r="K64" i="50" s="1"/>
  <c r="AA238" i="50"/>
  <c r="AB238" i="50" s="1"/>
  <c r="AB24" i="50"/>
  <c r="Z131" i="50"/>
  <c r="AW80" i="50"/>
  <c r="AW23" i="50"/>
  <c r="AE38" i="50"/>
  <c r="AM37" i="50"/>
  <c r="AN37" i="50" s="1"/>
  <c r="AC65" i="50"/>
  <c r="AG65" i="50"/>
  <c r="AH65" i="50" s="1"/>
  <c r="AM93" i="50"/>
  <c r="AN93" i="50"/>
  <c r="AT138" i="50"/>
  <c r="AS138" i="50"/>
  <c r="AM7" i="50"/>
  <c r="AN7" i="50" s="1"/>
  <c r="AT12" i="50"/>
  <c r="R226" i="50"/>
  <c r="S226" i="50" s="1"/>
  <c r="T226" i="50" s="1"/>
  <c r="R239" i="50"/>
  <c r="S239" i="50" s="1"/>
  <c r="T239" i="50" s="1"/>
  <c r="R237" i="50"/>
  <c r="S237" i="50" s="1"/>
  <c r="T237" i="50" s="1"/>
  <c r="R202" i="50"/>
  <c r="S202" i="50" s="1"/>
  <c r="R209" i="50"/>
  <c r="S209" i="50" s="1"/>
  <c r="R191" i="50"/>
  <c r="S191" i="50" s="1"/>
  <c r="R181" i="50"/>
  <c r="S181" i="50" s="1"/>
  <c r="T181" i="50" s="1"/>
  <c r="R164" i="50"/>
  <c r="S164" i="50" s="1"/>
  <c r="T164" i="50" s="1"/>
  <c r="R216" i="50"/>
  <c r="S216" i="50" s="1"/>
  <c r="R179" i="50"/>
  <c r="S179" i="50" s="1"/>
  <c r="T179" i="50" s="1"/>
  <c r="R182" i="50"/>
  <c r="S182" i="50" s="1"/>
  <c r="T182" i="50" s="1"/>
  <c r="R165" i="50"/>
  <c r="S165" i="50" s="1"/>
  <c r="T165" i="50" s="1"/>
  <c r="R155" i="50"/>
  <c r="S155" i="50" s="1"/>
  <c r="T155" i="50" s="1"/>
  <c r="R169" i="50"/>
  <c r="S169" i="50" s="1"/>
  <c r="T169" i="50" s="1"/>
  <c r="R154" i="50"/>
  <c r="S154" i="50" s="1"/>
  <c r="T154" i="50" s="1"/>
  <c r="R192" i="50"/>
  <c r="S192" i="50" s="1"/>
  <c r="R183" i="50"/>
  <c r="S183" i="50" s="1"/>
  <c r="T183" i="50" s="1"/>
  <c r="R153" i="50"/>
  <c r="S153" i="50" s="1"/>
  <c r="T153" i="50" s="1"/>
  <c r="R142" i="50"/>
  <c r="S142" i="50" s="1"/>
  <c r="T142" i="50" s="1"/>
  <c r="R180" i="50"/>
  <c r="S180" i="50" s="1"/>
  <c r="R167" i="50"/>
  <c r="S167" i="50" s="1"/>
  <c r="T167" i="50" s="1"/>
  <c r="R143" i="50"/>
  <c r="S143" i="50" s="1"/>
  <c r="T143" i="50" s="1"/>
  <c r="R132" i="50"/>
  <c r="S132" i="50" s="1"/>
  <c r="T132" i="50" s="1"/>
  <c r="R130" i="50"/>
  <c r="S130" i="50" s="1"/>
  <c r="T130" i="50" s="1"/>
  <c r="R129" i="50"/>
  <c r="S129" i="50" s="1"/>
  <c r="T129" i="50" s="1"/>
  <c r="R168" i="50"/>
  <c r="S168" i="50" s="1"/>
  <c r="T168" i="50" s="1"/>
  <c r="R94" i="50"/>
  <c r="S94" i="50" s="1"/>
  <c r="T94" i="50" s="1"/>
  <c r="R84" i="50"/>
  <c r="S84" i="50" s="1"/>
  <c r="T84" i="50" s="1"/>
  <c r="R47" i="50"/>
  <c r="S47" i="50" s="1"/>
  <c r="T47" i="50" s="1"/>
  <c r="R33" i="50"/>
  <c r="S33" i="50" s="1"/>
  <c r="T33" i="50" s="1"/>
  <c r="R46" i="50"/>
  <c r="S46" i="50" s="1"/>
  <c r="T46" i="50" s="1"/>
  <c r="R36" i="50"/>
  <c r="R133" i="50"/>
  <c r="S133" i="50" s="1"/>
  <c r="T133" i="50" s="1"/>
  <c r="R111" i="50"/>
  <c r="S111" i="50" s="1"/>
  <c r="T111" i="50" s="1"/>
  <c r="R86" i="50"/>
  <c r="S86" i="50" s="1"/>
  <c r="T86" i="50" s="1"/>
  <c r="AQ31" i="50"/>
  <c r="AM34" i="50"/>
  <c r="R43" i="50"/>
  <c r="S43" i="50" s="1"/>
  <c r="T43" i="50" s="1"/>
  <c r="AV45" i="50"/>
  <c r="AT55" i="50"/>
  <c r="AS55" i="50"/>
  <c r="I63" i="50"/>
  <c r="J63" i="50" s="1"/>
  <c r="K63" i="50" s="1"/>
  <c r="O64" i="50"/>
  <c r="P64" i="50" s="1"/>
  <c r="Q64" i="50" s="1"/>
  <c r="P65" i="50"/>
  <c r="Q65" i="50" s="1"/>
  <c r="AE67" i="50"/>
  <c r="AN85" i="50"/>
  <c r="AF128" i="50"/>
  <c r="P13" i="50"/>
  <c r="Q13" i="50" s="1"/>
  <c r="AM6" i="50"/>
  <c r="AN6" i="50" s="1"/>
  <c r="AQ13" i="50"/>
  <c r="R218" i="50"/>
  <c r="S218" i="50" s="1"/>
  <c r="R194" i="50"/>
  <c r="S194" i="50" s="1"/>
  <c r="R102" i="50"/>
  <c r="S102" i="50" s="1"/>
  <c r="R121" i="50"/>
  <c r="S121" i="50" s="1"/>
  <c r="R137" i="50"/>
  <c r="S137" i="50" s="1"/>
  <c r="R64" i="50"/>
  <c r="S64" i="50" s="1"/>
  <c r="S13" i="50"/>
  <c r="AM16" i="50"/>
  <c r="AN18" i="50"/>
  <c r="AS19" i="50"/>
  <c r="AT19" i="50" s="1"/>
  <c r="J23" i="50"/>
  <c r="K23" i="50" s="1"/>
  <c r="X238" i="50"/>
  <c r="Y238" i="50" s="1"/>
  <c r="Z238" i="50" s="1"/>
  <c r="Y24" i="50"/>
  <c r="Z24" i="50" s="1"/>
  <c r="AN24" i="50"/>
  <c r="R25" i="50"/>
  <c r="S25" i="50" s="1"/>
  <c r="T25" i="50" s="1"/>
  <c r="AW31" i="50"/>
  <c r="R152" i="50"/>
  <c r="R101" i="50"/>
  <c r="S101" i="50" s="1"/>
  <c r="R72" i="50"/>
  <c r="S72" i="50" s="1"/>
  <c r="R119" i="50"/>
  <c r="S119" i="50" s="1"/>
  <c r="R110" i="50"/>
  <c r="S110" i="50" s="1"/>
  <c r="O34" i="50"/>
  <c r="P34" i="50" s="1"/>
  <c r="Q34" i="50" s="1"/>
  <c r="AM40" i="50"/>
  <c r="I43" i="50"/>
  <c r="J43" i="50" s="1"/>
  <c r="K43" i="50" s="1"/>
  <c r="AG45" i="50"/>
  <c r="AH45" i="50" s="1"/>
  <c r="AC45" i="50"/>
  <c r="O46" i="50"/>
  <c r="P46" i="50" s="1"/>
  <c r="Q46" i="50" s="1"/>
  <c r="R55" i="50"/>
  <c r="S55" i="50" s="1"/>
  <c r="I56" i="50"/>
  <c r="J56" i="50" s="1"/>
  <c r="K56" i="50" s="1"/>
  <c r="AP57" i="50"/>
  <c r="AQ57" i="50" s="1"/>
  <c r="R63" i="50"/>
  <c r="S63" i="50" s="1"/>
  <c r="AP69" i="50"/>
  <c r="L72" i="50"/>
  <c r="M72" i="50" s="1"/>
  <c r="N72" i="50" s="1"/>
  <c r="I217" i="50"/>
  <c r="J217" i="50" s="1"/>
  <c r="K217" i="50" s="1"/>
  <c r="I193" i="50"/>
  <c r="J193" i="50" s="1"/>
  <c r="K193" i="50" s="1"/>
  <c r="I93" i="50"/>
  <c r="J93" i="50" s="1"/>
  <c r="K93" i="50" s="1"/>
  <c r="I103" i="50"/>
  <c r="J103" i="50" s="1"/>
  <c r="K103" i="50" s="1"/>
  <c r="AA217" i="50"/>
  <c r="AB217" i="50" s="1"/>
  <c r="AA193" i="50"/>
  <c r="AB193" i="50" s="1"/>
  <c r="AA103" i="50"/>
  <c r="AB103" i="50" s="1"/>
  <c r="AB73" i="50"/>
  <c r="AA93" i="50"/>
  <c r="AB93" i="50" s="1"/>
  <c r="M74" i="50"/>
  <c r="N74" i="50" s="1"/>
  <c r="AM79" i="50"/>
  <c r="AS80" i="50"/>
  <c r="X81" i="50"/>
  <c r="Y81" i="50" s="1"/>
  <c r="Z81" i="50" s="1"/>
  <c r="T83" i="50"/>
  <c r="AQ83" i="50"/>
  <c r="AP83" i="50"/>
  <c r="AT101" i="50"/>
  <c r="AS101" i="50"/>
  <c r="AM130" i="50"/>
  <c r="AN130" i="50" s="1"/>
  <c r="I133" i="50"/>
  <c r="J133" i="50" s="1"/>
  <c r="K133" i="50" s="1"/>
  <c r="L235" i="50"/>
  <c r="M235" i="50" s="1"/>
  <c r="N235" i="50" s="1"/>
  <c r="L177" i="50"/>
  <c r="M177" i="50" s="1"/>
  <c r="N177" i="50" s="1"/>
  <c r="L140" i="50"/>
  <c r="M140" i="50" s="1"/>
  <c r="N140" i="50" s="1"/>
  <c r="L162" i="50"/>
  <c r="M162" i="50" s="1"/>
  <c r="L82" i="50"/>
  <c r="M82" i="50" s="1"/>
  <c r="N82" i="50" s="1"/>
  <c r="U237" i="50"/>
  <c r="V237" i="50" s="1"/>
  <c r="W237" i="50" s="1"/>
  <c r="U202" i="50"/>
  <c r="U226" i="50"/>
  <c r="V226" i="50" s="1"/>
  <c r="W226" i="50" s="1"/>
  <c r="U239" i="50"/>
  <c r="V239" i="50" s="1"/>
  <c r="W239" i="50" s="1"/>
  <c r="U216" i="50"/>
  <c r="U192" i="50"/>
  <c r="U182" i="50"/>
  <c r="V182" i="50" s="1"/>
  <c r="W182" i="50" s="1"/>
  <c r="U165" i="50"/>
  <c r="V165" i="50" s="1"/>
  <c r="W165" i="50" s="1"/>
  <c r="U191" i="50"/>
  <c r="U180" i="50"/>
  <c r="U209" i="50"/>
  <c r="U183" i="50"/>
  <c r="V183" i="50" s="1"/>
  <c r="W183" i="50" s="1"/>
  <c r="U153" i="50"/>
  <c r="V153" i="50" s="1"/>
  <c r="W153" i="50" s="1"/>
  <c r="U142" i="50"/>
  <c r="V142" i="50" s="1"/>
  <c r="W142" i="50" s="1"/>
  <c r="U179" i="50"/>
  <c r="V179" i="50" s="1"/>
  <c r="W179" i="50" s="1"/>
  <c r="U167" i="50"/>
  <c r="V167" i="50" s="1"/>
  <c r="W167" i="50" s="1"/>
  <c r="U164" i="50"/>
  <c r="V164" i="50" s="1"/>
  <c r="W164" i="50" s="1"/>
  <c r="U143" i="50"/>
  <c r="V143" i="50" s="1"/>
  <c r="W143" i="50" s="1"/>
  <c r="U132" i="50"/>
  <c r="V132" i="50" s="1"/>
  <c r="W132" i="50" s="1"/>
  <c r="U169" i="50"/>
  <c r="V169" i="50" s="1"/>
  <c r="W169" i="50" s="1"/>
  <c r="U168" i="50"/>
  <c r="V168" i="50" s="1"/>
  <c r="W168" i="50" s="1"/>
  <c r="U133" i="50"/>
  <c r="V133" i="50" s="1"/>
  <c r="W133" i="50" s="1"/>
  <c r="U155" i="50"/>
  <c r="V155" i="50" s="1"/>
  <c r="W155" i="50" s="1"/>
  <c r="U86" i="50"/>
  <c r="V86" i="50" s="1"/>
  <c r="W86" i="50" s="1"/>
  <c r="U85" i="50"/>
  <c r="V85" i="50" s="1"/>
  <c r="W85" i="50" s="1"/>
  <c r="U154" i="50"/>
  <c r="V154" i="50" s="1"/>
  <c r="W154" i="50" s="1"/>
  <c r="U120" i="50"/>
  <c r="V120" i="50" s="1"/>
  <c r="W120" i="50" s="1"/>
  <c r="U130" i="50"/>
  <c r="V130" i="50" s="1"/>
  <c r="W130" i="50" s="1"/>
  <c r="U111" i="50"/>
  <c r="V111" i="50" s="1"/>
  <c r="W111" i="50" s="1"/>
  <c r="U46" i="50"/>
  <c r="V46" i="50" s="1"/>
  <c r="W46" i="50" s="1"/>
  <c r="X33" i="50"/>
  <c r="Y33" i="50" s="1"/>
  <c r="Z33" i="50" s="1"/>
  <c r="AW46" i="50"/>
  <c r="R131" i="50"/>
  <c r="S131" i="50" s="1"/>
  <c r="R81" i="50"/>
  <c r="S81" i="50" s="1"/>
  <c r="O217" i="50"/>
  <c r="P217" i="50" s="1"/>
  <c r="Q217" i="50" s="1"/>
  <c r="O193" i="50"/>
  <c r="P193" i="50" s="1"/>
  <c r="Q193" i="50" s="1"/>
  <c r="O103" i="50"/>
  <c r="P103" i="50" s="1"/>
  <c r="Q103" i="50" s="1"/>
  <c r="P73" i="50"/>
  <c r="Q73" i="50" s="1"/>
  <c r="X85" i="50"/>
  <c r="Y85" i="50" s="1"/>
  <c r="Z85" i="50" s="1"/>
  <c r="AT87" i="50"/>
  <c r="AP92" i="50"/>
  <c r="AQ92" i="50" s="1"/>
  <c r="O93" i="50"/>
  <c r="P93" i="50" s="1"/>
  <c r="Q93" i="50" s="1"/>
  <c r="AP95" i="50"/>
  <c r="AQ95" i="50" s="1"/>
  <c r="AQ104" i="50"/>
  <c r="AP111" i="50"/>
  <c r="AQ111" i="50" s="1"/>
  <c r="AF124" i="50"/>
  <c r="AN122" i="50"/>
  <c r="AM122" i="50"/>
  <c r="U129" i="50"/>
  <c r="V129" i="50" s="1"/>
  <c r="W129" i="50" s="1"/>
  <c r="AF134" i="50"/>
  <c r="AG134" i="50"/>
  <c r="AH134" i="50" s="1"/>
  <c r="X165" i="50"/>
  <c r="Y165" i="50" s="1"/>
  <c r="Z165" i="50" s="1"/>
  <c r="X48" i="50"/>
  <c r="Y48" i="50" s="1"/>
  <c r="Z48" i="50" s="1"/>
  <c r="X56" i="50"/>
  <c r="Y56" i="50" s="1"/>
  <c r="Z56" i="50" s="1"/>
  <c r="AW57" i="50"/>
  <c r="AT62" i="50"/>
  <c r="AF76" i="50"/>
  <c r="U84" i="50"/>
  <c r="V84" i="50" s="1"/>
  <c r="W84" i="50" s="1"/>
  <c r="U94" i="50"/>
  <c r="V94" i="50" s="1"/>
  <c r="W94" i="50" s="1"/>
  <c r="AP94" i="50"/>
  <c r="AQ94" i="50" s="1"/>
  <c r="AW102" i="50"/>
  <c r="AV102" i="50"/>
  <c r="AP109" i="50"/>
  <c r="AQ109" i="50" s="1"/>
  <c r="AP116" i="50"/>
  <c r="AM116" i="50"/>
  <c r="AV129" i="50"/>
  <c r="AW129" i="50" s="1"/>
  <c r="X152" i="50"/>
  <c r="X101" i="50"/>
  <c r="Y101" i="50" s="1"/>
  <c r="Z101" i="50" s="1"/>
  <c r="X119" i="50"/>
  <c r="Y119" i="50" s="1"/>
  <c r="Z119" i="50" s="1"/>
  <c r="X63" i="50"/>
  <c r="Y63" i="50" s="1"/>
  <c r="Z63" i="50" s="1"/>
  <c r="R217" i="50"/>
  <c r="S217" i="50" s="1"/>
  <c r="R193" i="50"/>
  <c r="S193" i="50" s="1"/>
  <c r="R93" i="50"/>
  <c r="S93" i="50" s="1"/>
  <c r="S73" i="50"/>
  <c r="R112" i="50"/>
  <c r="S112" i="50" s="1"/>
  <c r="R122" i="50"/>
  <c r="S122" i="50" s="1"/>
  <c r="S74" i="50"/>
  <c r="X86" i="50"/>
  <c r="Y86" i="50" s="1"/>
  <c r="Z86" i="50" s="1"/>
  <c r="AP86" i="50"/>
  <c r="AQ86" i="50" s="1"/>
  <c r="AT92" i="50"/>
  <c r="AT100" i="50"/>
  <c r="X110" i="50"/>
  <c r="Y110" i="50" s="1"/>
  <c r="Z110" i="50" s="1"/>
  <c r="AV113" i="50"/>
  <c r="AW113" i="50" s="1"/>
  <c r="AN140" i="50"/>
  <c r="AM140" i="50"/>
  <c r="AM180" i="50"/>
  <c r="AN180" i="50" s="1"/>
  <c r="O235" i="50"/>
  <c r="P235" i="50" s="1"/>
  <c r="Q235" i="50" s="1"/>
  <c r="O177" i="50"/>
  <c r="P177" i="50" s="1"/>
  <c r="Q177" i="50" s="1"/>
  <c r="O140" i="50"/>
  <c r="P140" i="50" s="1"/>
  <c r="Q140" i="50" s="1"/>
  <c r="O162" i="50"/>
  <c r="P162" i="50" s="1"/>
  <c r="O82" i="50"/>
  <c r="P82" i="50" s="1"/>
  <c r="Q82" i="50" s="1"/>
  <c r="X235" i="50"/>
  <c r="Y235" i="50" s="1"/>
  <c r="Z235" i="50" s="1"/>
  <c r="X140" i="50"/>
  <c r="Y140" i="50" s="1"/>
  <c r="Z140" i="50" s="1"/>
  <c r="X177" i="50"/>
  <c r="Y177" i="50" s="1"/>
  <c r="Z177" i="50" s="1"/>
  <c r="X82" i="50"/>
  <c r="Y82" i="50" s="1"/>
  <c r="Z82" i="50" s="1"/>
  <c r="X44" i="50"/>
  <c r="Y44" i="50" s="1"/>
  <c r="Z44" i="50" s="1"/>
  <c r="X226" i="50"/>
  <c r="Y226" i="50" s="1"/>
  <c r="Z226" i="50" s="1"/>
  <c r="X239" i="50"/>
  <c r="Y239" i="50" s="1"/>
  <c r="Z239" i="50" s="1"/>
  <c r="X192" i="50"/>
  <c r="Y192" i="50" s="1"/>
  <c r="Z192" i="50" s="1"/>
  <c r="X216" i="50"/>
  <c r="Y216" i="50" s="1"/>
  <c r="Z216" i="50" s="1"/>
  <c r="X183" i="50"/>
  <c r="Y183" i="50" s="1"/>
  <c r="Z183" i="50" s="1"/>
  <c r="X237" i="50"/>
  <c r="Y237" i="50" s="1"/>
  <c r="Z237" i="50" s="1"/>
  <c r="X209" i="50"/>
  <c r="Y209" i="50" s="1"/>
  <c r="Z209" i="50" s="1"/>
  <c r="X181" i="50"/>
  <c r="Y181" i="50" s="1"/>
  <c r="Z181" i="50" s="1"/>
  <c r="X167" i="50"/>
  <c r="Y167" i="50" s="1"/>
  <c r="Z167" i="50" s="1"/>
  <c r="X154" i="50"/>
  <c r="Y154" i="50" s="1"/>
  <c r="Z154" i="50" s="1"/>
  <c r="X182" i="50"/>
  <c r="Y182" i="50" s="1"/>
  <c r="Z182" i="50" s="1"/>
  <c r="X143" i="50"/>
  <c r="Y143" i="50" s="1"/>
  <c r="Z143" i="50" s="1"/>
  <c r="X202" i="50"/>
  <c r="Y202" i="50" s="1"/>
  <c r="Z202" i="50" s="1"/>
  <c r="X191" i="50"/>
  <c r="Y191" i="50" s="1"/>
  <c r="Z191" i="50" s="1"/>
  <c r="X164" i="50"/>
  <c r="Y164" i="50" s="1"/>
  <c r="Z164" i="50" s="1"/>
  <c r="X168" i="50"/>
  <c r="Y168" i="50" s="1"/>
  <c r="Z168" i="50" s="1"/>
  <c r="X180" i="50"/>
  <c r="Y180" i="50" s="1"/>
  <c r="Z180" i="50" s="1"/>
  <c r="X155" i="50"/>
  <c r="Y155" i="50" s="1"/>
  <c r="Z155" i="50" s="1"/>
  <c r="X133" i="50"/>
  <c r="Y133" i="50" s="1"/>
  <c r="Z133" i="50" s="1"/>
  <c r="X132" i="50"/>
  <c r="Y132" i="50" s="1"/>
  <c r="Z132" i="50" s="1"/>
  <c r="X142" i="50"/>
  <c r="Y142" i="50" s="1"/>
  <c r="Z142" i="50" s="1"/>
  <c r="X120" i="50"/>
  <c r="Y120" i="50" s="1"/>
  <c r="Z120" i="50" s="1"/>
  <c r="X169" i="50"/>
  <c r="Y169" i="50" s="1"/>
  <c r="Z169" i="50" s="1"/>
  <c r="X153" i="50"/>
  <c r="Y153" i="50" s="1"/>
  <c r="Z153" i="50" s="1"/>
  <c r="X179" i="50"/>
  <c r="Y179" i="50" s="1"/>
  <c r="Z179" i="50" s="1"/>
  <c r="X129" i="50"/>
  <c r="Y129" i="50" s="1"/>
  <c r="Z129" i="50" s="1"/>
  <c r="X47" i="50"/>
  <c r="Y47" i="50" s="1"/>
  <c r="Z47" i="50" s="1"/>
  <c r="Y32" i="50"/>
  <c r="Z32" i="50" s="1"/>
  <c r="AN48" i="50"/>
  <c r="AM55" i="50"/>
  <c r="AW55" i="50"/>
  <c r="AN56" i="50"/>
  <c r="AW62" i="50"/>
  <c r="AT66" i="50"/>
  <c r="AW71" i="50"/>
  <c r="AV72" i="50"/>
  <c r="AN73" i="50"/>
  <c r="AM73" i="50"/>
  <c r="AV75" i="50"/>
  <c r="AW75" i="50" s="1"/>
  <c r="AE76" i="50"/>
  <c r="AS82" i="50"/>
  <c r="X84" i="50"/>
  <c r="Y84" i="50" s="1"/>
  <c r="Z84" i="50" s="1"/>
  <c r="AW85" i="50"/>
  <c r="AV87" i="50"/>
  <c r="AW87" i="50" s="1"/>
  <c r="AW100" i="50"/>
  <c r="AM103" i="50"/>
  <c r="AN103" i="50"/>
  <c r="X111" i="50"/>
  <c r="Y111" i="50" s="1"/>
  <c r="Z111" i="50" s="1"/>
  <c r="AW111" i="50"/>
  <c r="AQ118" i="50"/>
  <c r="AT130" i="50"/>
  <c r="AW133" i="50"/>
  <c r="AC141" i="50"/>
  <c r="AP141" i="50"/>
  <c r="AP150" i="50"/>
  <c r="AN150" i="50"/>
  <c r="AM150" i="50"/>
  <c r="AP68" i="50"/>
  <c r="AN86" i="50"/>
  <c r="AE88" i="50"/>
  <c r="L93" i="50"/>
  <c r="M93" i="50" s="1"/>
  <c r="N93" i="50" s="1"/>
  <c r="AN94" i="50"/>
  <c r="AM95" i="50"/>
  <c r="AN95" i="50" s="1"/>
  <c r="AN109" i="50"/>
  <c r="AN111" i="50"/>
  <c r="AS118" i="50"/>
  <c r="AT118" i="50" s="1"/>
  <c r="AW128" i="50"/>
  <c r="AQ140" i="50"/>
  <c r="AP140" i="50"/>
  <c r="AG166" i="50"/>
  <c r="AH166" i="50" s="1"/>
  <c r="AC166" i="50"/>
  <c r="AW190" i="50"/>
  <c r="AV190" i="50"/>
  <c r="AP97" i="50"/>
  <c r="AM97" i="50"/>
  <c r="AN119" i="50"/>
  <c r="AM119" i="50"/>
  <c r="O122" i="50"/>
  <c r="P122" i="50" s="1"/>
  <c r="Q122" i="50" s="1"/>
  <c r="AM123" i="50"/>
  <c r="AN123" i="50" s="1"/>
  <c r="AN128" i="50"/>
  <c r="AV130" i="50"/>
  <c r="AW130" i="50" s="1"/>
  <c r="AV143" i="50"/>
  <c r="AW143" i="50" s="1"/>
  <c r="AP208" i="50"/>
  <c r="AS72" i="50"/>
  <c r="L217" i="50"/>
  <c r="M217" i="50" s="1"/>
  <c r="N217" i="50" s="1"/>
  <c r="L193" i="50"/>
  <c r="M193" i="50" s="1"/>
  <c r="N193" i="50" s="1"/>
  <c r="I81" i="50"/>
  <c r="J81" i="50" s="1"/>
  <c r="K81" i="50" s="1"/>
  <c r="AT93" i="50"/>
  <c r="AN97" i="50"/>
  <c r="AS104" i="50"/>
  <c r="AT104" i="50" s="1"/>
  <c r="AM108" i="50"/>
  <c r="AP108" i="50"/>
  <c r="AQ110" i="50"/>
  <c r="AN120" i="50"/>
  <c r="AQ121" i="50"/>
  <c r="AT139" i="50"/>
  <c r="AS139" i="50"/>
  <c r="T141" i="50"/>
  <c r="AS142" i="50"/>
  <c r="AT142" i="50" s="1"/>
  <c r="AM143" i="50"/>
  <c r="AN143" i="50" s="1"/>
  <c r="M73" i="50"/>
  <c r="N73" i="50" s="1"/>
  <c r="P74" i="50"/>
  <c r="Q74" i="50" s="1"/>
  <c r="Y74" i="50"/>
  <c r="Z74" i="50" s="1"/>
  <c r="AM89" i="50"/>
  <c r="AT94" i="50"/>
  <c r="AQ100" i="50"/>
  <c r="AV101" i="50"/>
  <c r="AW104" i="50"/>
  <c r="AN108" i="50"/>
  <c r="AE114" i="50"/>
  <c r="AF109" i="50"/>
  <c r="AF114" i="50" s="1"/>
  <c r="AS109" i="50"/>
  <c r="AT111" i="50"/>
  <c r="AS112" i="50"/>
  <c r="AN118" i="50"/>
  <c r="AP120" i="50"/>
  <c r="AT121" i="50"/>
  <c r="AS121" i="50"/>
  <c r="AW122" i="50"/>
  <c r="AV122" i="50"/>
  <c r="AP123" i="50"/>
  <c r="AQ123" i="50" s="1"/>
  <c r="AM129" i="50"/>
  <c r="AS134" i="50"/>
  <c r="AV142" i="50"/>
  <c r="AW142" i="50" s="1"/>
  <c r="AV156" i="50"/>
  <c r="AW156" i="50" s="1"/>
  <c r="AV161" i="50"/>
  <c r="AW132" i="50"/>
  <c r="AQ138" i="50"/>
  <c r="AP138" i="50"/>
  <c r="AT155" i="50"/>
  <c r="AT200" i="50"/>
  <c r="AM134" i="50"/>
  <c r="AN134" i="50"/>
  <c r="AT141" i="50"/>
  <c r="AS141" i="50"/>
  <c r="AS164" i="50"/>
  <c r="AV165" i="50"/>
  <c r="AW165" i="50" s="1"/>
  <c r="AV169" i="50"/>
  <c r="AW169" i="50" s="1"/>
  <c r="AP174" i="50"/>
  <c r="AN174" i="50"/>
  <c r="AM174" i="50"/>
  <c r="AV192" i="50"/>
  <c r="AW192" i="50" s="1"/>
  <c r="AP168" i="50"/>
  <c r="AQ168" i="50" s="1"/>
  <c r="AS179" i="50"/>
  <c r="AV180" i="50"/>
  <c r="AW180" i="50" s="1"/>
  <c r="AF200" i="50"/>
  <c r="AF204" i="50" s="1"/>
  <c r="AE204" i="50"/>
  <c r="AQ130" i="50"/>
  <c r="AP134" i="50"/>
  <c r="AN136" i="50"/>
  <c r="AS140" i="50"/>
  <c r="AV141" i="50"/>
  <c r="AW146" i="50"/>
  <c r="AM154" i="50"/>
  <c r="AQ167" i="50"/>
  <c r="AP170" i="50"/>
  <c r="AP181" i="50"/>
  <c r="AQ181" i="50" s="1"/>
  <c r="AF157" i="50"/>
  <c r="AE157" i="50"/>
  <c r="AF171" i="50"/>
  <c r="AT161" i="50"/>
  <c r="AN177" i="50"/>
  <c r="AM177" i="50"/>
  <c r="AM195" i="50"/>
  <c r="AN195" i="50" s="1"/>
  <c r="AP195" i="50"/>
  <c r="AQ195" i="50" s="1"/>
  <c r="AV216" i="50"/>
  <c r="AG225" i="50"/>
  <c r="AH225" i="50" s="1"/>
  <c r="AC225" i="50"/>
  <c r="AQ146" i="50"/>
  <c r="AV153" i="50"/>
  <c r="AM169" i="50"/>
  <c r="AN169" i="50" s="1"/>
  <c r="AF185" i="50"/>
  <c r="AN192" i="50"/>
  <c r="AM209" i="50"/>
  <c r="AN209" i="50" s="1"/>
  <c r="AM240" i="50"/>
  <c r="AN240" i="50" s="1"/>
  <c r="AT146" i="50"/>
  <c r="AM153" i="50"/>
  <c r="AN153" i="50" s="1"/>
  <c r="AQ164" i="50"/>
  <c r="AS165" i="50"/>
  <c r="AT165" i="50" s="1"/>
  <c r="AS168" i="50"/>
  <c r="AT168" i="50" s="1"/>
  <c r="AN175" i="50"/>
  <c r="AV175" i="50"/>
  <c r="AW175" i="50" s="1"/>
  <c r="AS182" i="50"/>
  <c r="AT182" i="50" s="1"/>
  <c r="AW202" i="50"/>
  <c r="AW204" i="50" s="1"/>
  <c r="AA178" i="50"/>
  <c r="AB178" i="50" s="1"/>
  <c r="AQ178" i="50"/>
  <c r="AP178" i="50"/>
  <c r="AP186" i="50"/>
  <c r="AN186" i="50"/>
  <c r="AN191" i="50"/>
  <c r="AM213" i="50"/>
  <c r="AP213" i="50"/>
  <c r="AT218" i="50"/>
  <c r="AS218" i="50"/>
  <c r="V228" i="50"/>
  <c r="W228" i="50" s="1"/>
  <c r="T228" i="50"/>
  <c r="AQ238" i="50"/>
  <c r="AP238" i="50"/>
  <c r="O178" i="50"/>
  <c r="P178" i="50" s="1"/>
  <c r="Q178" i="50" s="1"/>
  <c r="P163" i="50"/>
  <c r="Q163" i="50" s="1"/>
  <c r="AE196" i="50"/>
  <c r="AM210" i="50"/>
  <c r="AN213" i="50"/>
  <c r="AN221" i="50"/>
  <c r="AP221" i="50"/>
  <c r="T225" i="50"/>
  <c r="V225" i="50"/>
  <c r="W225" i="50" s="1"/>
  <c r="AP191" i="50"/>
  <c r="AQ191" i="50" s="1"/>
  <c r="AV162" i="50"/>
  <c r="AN168" i="50"/>
  <c r="AQ169" i="50"/>
  <c r="AE185" i="50"/>
  <c r="AW183" i="50"/>
  <c r="AT190" i="50"/>
  <c r="AN207" i="50"/>
  <c r="AF220" i="50"/>
  <c r="AW195" i="50"/>
  <c r="AW238" i="50"/>
  <c r="AV238" i="50"/>
  <c r="AN189" i="50"/>
  <c r="AQ192" i="50"/>
  <c r="AM200" i="50"/>
  <c r="AP206" i="50"/>
  <c r="AN206" i="50"/>
  <c r="AM206" i="50"/>
  <c r="AF211" i="50"/>
  <c r="AF230" i="50"/>
  <c r="AM179" i="50"/>
  <c r="AN179" i="50" s="1"/>
  <c r="AP180" i="50"/>
  <c r="AQ180" i="50" s="1"/>
  <c r="AG190" i="50"/>
  <c r="AH190" i="50" s="1"/>
  <c r="AP210" i="50"/>
  <c r="AQ210" i="50" s="1"/>
  <c r="AP216" i="50"/>
  <c r="AS237" i="50"/>
  <c r="AT237" i="50" s="1"/>
  <c r="AC190" i="50"/>
  <c r="AS191" i="50"/>
  <c r="AS202" i="50"/>
  <c r="AM223" i="50"/>
  <c r="AP223" i="50"/>
  <c r="AN223" i="50"/>
  <c r="AP229" i="50"/>
  <c r="AQ229" i="50" s="1"/>
  <c r="AM215" i="50"/>
  <c r="AM224" i="50"/>
  <c r="AW225" i="50"/>
  <c r="AV225" i="50"/>
  <c r="AV229" i="50"/>
  <c r="AW229" i="50" s="1"/>
  <c r="AQ235" i="50"/>
  <c r="AP235" i="50"/>
  <c r="AP239" i="50"/>
  <c r="AQ239" i="50" s="1"/>
  <c r="AS240" i="50"/>
  <c r="AT240" i="50" s="1"/>
  <c r="AP209" i="50"/>
  <c r="AQ209" i="50" s="1"/>
  <c r="AT210" i="50"/>
  <c r="AN212" i="50"/>
  <c r="AQ215" i="50"/>
  <c r="AM216" i="50"/>
  <c r="AN216" i="50" s="1"/>
  <c r="AP224" i="50"/>
  <c r="AQ224" i="50" s="1"/>
  <c r="AS234" i="50"/>
  <c r="AS245" i="50"/>
  <c r="AT245" i="50" s="1"/>
  <c r="AQ200" i="50"/>
  <c r="AG201" i="50"/>
  <c r="AH201" i="50" s="1"/>
  <c r="AN208" i="50"/>
  <c r="AW211" i="50"/>
  <c r="AM219" i="50"/>
  <c r="AN219" i="50" s="1"/>
  <c r="AP226" i="50"/>
  <c r="AQ226" i="50" s="1"/>
  <c r="AW235" i="50"/>
  <c r="AV235" i="50"/>
  <c r="AE230" i="50"/>
  <c r="AF241" i="50"/>
  <c r="AP233" i="50"/>
  <c r="AN233" i="50"/>
  <c r="AM233" i="50"/>
  <c r="AV234" i="50"/>
  <c r="AT236" i="50"/>
  <c r="AS236" i="50"/>
  <c r="AV237" i="50"/>
  <c r="AW237" i="50" s="1"/>
  <c r="AS239" i="50"/>
  <c r="AT239" i="50" s="1"/>
  <c r="AE220" i="50"/>
  <c r="AM222" i="50"/>
  <c r="AV228" i="50"/>
  <c r="AN234" i="50"/>
  <c r="AN237" i="50"/>
  <c r="AE241" i="50"/>
  <c r="AP225" i="50"/>
  <c r="AS226" i="50"/>
  <c r="AT226" i="50" s="1"/>
  <c r="T227" i="50"/>
  <c r="AV227" i="50"/>
  <c r="AS229" i="50"/>
  <c r="AT229" i="50" s="1"/>
  <c r="AM232" i="50"/>
  <c r="AM239" i="50"/>
  <c r="AN239" i="50" s="1"/>
  <c r="AV245" i="50"/>
  <c r="AW245" i="50" s="1"/>
  <c r="I14" i="49"/>
  <c r="I19" i="49" s="1"/>
  <c r="G12" i="49"/>
  <c r="I12" i="49" s="1"/>
  <c r="J12" i="49" s="1"/>
  <c r="AE261" i="50" l="1"/>
  <c r="AS96" i="50"/>
  <c r="AS258" i="50"/>
  <c r="AG32" i="50"/>
  <c r="AF15" i="50"/>
  <c r="AF258" i="50" s="1"/>
  <c r="Q32" i="50"/>
  <c r="K253" i="50"/>
  <c r="V36" i="50"/>
  <c r="W36" i="50" s="1"/>
  <c r="N253" i="50"/>
  <c r="T253" i="50"/>
  <c r="V253" i="50"/>
  <c r="K245" i="50"/>
  <c r="D11" i="52"/>
  <c r="Z245" i="50"/>
  <c r="C11" i="52"/>
  <c r="J14" i="49"/>
  <c r="AT76" i="50"/>
  <c r="AM88" i="50"/>
  <c r="AM105" i="50"/>
  <c r="AN14" i="50"/>
  <c r="AN15" i="50" s="1"/>
  <c r="AN258" i="50" s="1"/>
  <c r="AM76" i="50"/>
  <c r="AQ245" i="50"/>
  <c r="F11" i="52"/>
  <c r="AQ157" i="50"/>
  <c r="AV8" i="50"/>
  <c r="AV147" i="50"/>
  <c r="AM204" i="50"/>
  <c r="AT15" i="50"/>
  <c r="AT258" i="50" s="1"/>
  <c r="AM114" i="50"/>
  <c r="AT8" i="50"/>
  <c r="AC35" i="50"/>
  <c r="AM230" i="50"/>
  <c r="AM67" i="50"/>
  <c r="AC32" i="50"/>
  <c r="Y36" i="50"/>
  <c r="Z36" i="50" s="1"/>
  <c r="N162" i="50"/>
  <c r="M172" i="50"/>
  <c r="O16" i="52" s="1"/>
  <c r="S16" i="52" s="1"/>
  <c r="AG119" i="50"/>
  <c r="AH119" i="50" s="1"/>
  <c r="S172" i="50"/>
  <c r="M16" i="52" s="1"/>
  <c r="Q16" i="52" s="1"/>
  <c r="Y172" i="50"/>
  <c r="AT157" i="50"/>
  <c r="AT220" i="50"/>
  <c r="AM58" i="50"/>
  <c r="Q162" i="50"/>
  <c r="P172" i="50"/>
  <c r="AN88" i="50"/>
  <c r="AM27" i="50"/>
  <c r="Q153" i="50"/>
  <c r="K162" i="50"/>
  <c r="J172" i="50"/>
  <c r="P16" i="52" s="1"/>
  <c r="T16" i="52" s="1"/>
  <c r="J13" i="49"/>
  <c r="N21" i="52" s="1"/>
  <c r="R21" i="52" s="1"/>
  <c r="M21" i="52"/>
  <c r="AV196" i="50"/>
  <c r="AQ196" i="50"/>
  <c r="AS204" i="50"/>
  <c r="AN224" i="50"/>
  <c r="AN230" i="50" s="1"/>
  <c r="AM157" i="50"/>
  <c r="AM50" i="50"/>
  <c r="AS196" i="50"/>
  <c r="AQ241" i="50"/>
  <c r="AM124" i="50"/>
  <c r="AS38" i="50"/>
  <c r="AQ96" i="50"/>
  <c r="AV220" i="50"/>
  <c r="AN76" i="50"/>
  <c r="AS220" i="50"/>
  <c r="AT230" i="50"/>
  <c r="AS114" i="50"/>
  <c r="AV96" i="50"/>
  <c r="AN171" i="50"/>
  <c r="AS157" i="50"/>
  <c r="AS50" i="50"/>
  <c r="AT211" i="50"/>
  <c r="AW67" i="50"/>
  <c r="AV58" i="50"/>
  <c r="AV27" i="50"/>
  <c r="AV88" i="50"/>
  <c r="AV204" i="50"/>
  <c r="AV124" i="50"/>
  <c r="AW196" i="50"/>
  <c r="AW114" i="50"/>
  <c r="AW38" i="50"/>
  <c r="AN96" i="50"/>
  <c r="AT109" i="50"/>
  <c r="AT114" i="50" s="1"/>
  <c r="AW124" i="50"/>
  <c r="AM241" i="50"/>
  <c r="AM196" i="50"/>
  <c r="AM171" i="50"/>
  <c r="AV171" i="50"/>
  <c r="AS76" i="50"/>
  <c r="AN58" i="50"/>
  <c r="AW216" i="50"/>
  <c r="AW220" i="50" s="1"/>
  <c r="AS185" i="50"/>
  <c r="AV230" i="50"/>
  <c r="AM211" i="50"/>
  <c r="AV105" i="50"/>
  <c r="AQ67" i="50"/>
  <c r="AN43" i="50"/>
  <c r="AN50" i="50" s="1"/>
  <c r="AV211" i="50"/>
  <c r="AM147" i="50"/>
  <c r="AQ105" i="50"/>
  <c r="AM38" i="50"/>
  <c r="AW50" i="50"/>
  <c r="AQ58" i="50"/>
  <c r="AS230" i="50"/>
  <c r="AV50" i="50"/>
  <c r="AS211" i="50"/>
  <c r="AQ204" i="50"/>
  <c r="AM185" i="50"/>
  <c r="AQ147" i="50"/>
  <c r="AS171" i="50"/>
  <c r="AS105" i="50"/>
  <c r="AV38" i="50"/>
  <c r="AS147" i="50"/>
  <c r="AS8" i="50"/>
  <c r="AV67" i="50"/>
  <c r="Y148" i="50"/>
  <c r="V163" i="50"/>
  <c r="W163" i="50" s="1"/>
  <c r="T163" i="50"/>
  <c r="M148" i="50"/>
  <c r="O5" i="52" s="1"/>
  <c r="S5" i="52" s="1"/>
  <c r="AN42" i="52" s="1"/>
  <c r="AN50" i="52" s="1"/>
  <c r="AN54" i="52" s="1"/>
  <c r="AN56" i="52" s="1"/>
  <c r="AW230" i="50"/>
  <c r="AQ185" i="50"/>
  <c r="AQ230" i="50"/>
  <c r="AQ114" i="50"/>
  <c r="AC165" i="50"/>
  <c r="AG165" i="50"/>
  <c r="AH165" i="50" s="1"/>
  <c r="AQ8" i="50"/>
  <c r="AG178" i="50"/>
  <c r="AH178" i="50" s="1"/>
  <c r="AC178" i="50"/>
  <c r="X176" i="50"/>
  <c r="Y176" i="50" s="1"/>
  <c r="Z176" i="50" s="1"/>
  <c r="Y152" i="50"/>
  <c r="Z152" i="50" s="1"/>
  <c r="P148" i="50"/>
  <c r="Q131" i="50"/>
  <c r="AG143" i="50"/>
  <c r="AH143" i="50" s="1"/>
  <c r="AC137" i="50"/>
  <c r="AG137" i="50"/>
  <c r="AH137" i="50" s="1"/>
  <c r="AN25" i="50"/>
  <c r="AN27" i="50" s="1"/>
  <c r="AQ170" i="50"/>
  <c r="AQ171" i="50" s="1"/>
  <c r="AQ88" i="50"/>
  <c r="T110" i="50"/>
  <c r="V110" i="50"/>
  <c r="W110" i="50" s="1"/>
  <c r="AS58" i="50"/>
  <c r="AT54" i="50"/>
  <c r="AT58" i="50" s="1"/>
  <c r="P152" i="50"/>
  <c r="O176" i="50"/>
  <c r="P176" i="50" s="1"/>
  <c r="Q176" i="50" s="1"/>
  <c r="AG226" i="50"/>
  <c r="AH226" i="50" s="1"/>
  <c r="AC226" i="50"/>
  <c r="AV76" i="50"/>
  <c r="AT31" i="50"/>
  <c r="AT38" i="50" s="1"/>
  <c r="AA245" i="50"/>
  <c r="AB245" i="50" s="1"/>
  <c r="AB36" i="50"/>
  <c r="AG181" i="50"/>
  <c r="AH181" i="50" s="1"/>
  <c r="AC181" i="50"/>
  <c r="AC180" i="50"/>
  <c r="AG180" i="50"/>
  <c r="AH180" i="50" s="1"/>
  <c r="AC237" i="50"/>
  <c r="AG237" i="50"/>
  <c r="AH237" i="50" s="1"/>
  <c r="AG102" i="50"/>
  <c r="AH102" i="50" s="1"/>
  <c r="AC102" i="50"/>
  <c r="AG44" i="50"/>
  <c r="AH44" i="50" s="1"/>
  <c r="AC44" i="50"/>
  <c r="AC162" i="50"/>
  <c r="AG162" i="50"/>
  <c r="AT202" i="50"/>
  <c r="AT204" i="50" s="1"/>
  <c r="AN196" i="50"/>
  <c r="AS124" i="50"/>
  <c r="AW58" i="50"/>
  <c r="T74" i="50"/>
  <c r="V74" i="50"/>
  <c r="W74" i="50" s="1"/>
  <c r="AG217" i="50"/>
  <c r="AH217" i="50" s="1"/>
  <c r="AC217" i="50"/>
  <c r="T63" i="50"/>
  <c r="V63" i="50"/>
  <c r="W63" i="50" s="1"/>
  <c r="V72" i="50"/>
  <c r="T72" i="50"/>
  <c r="T64" i="50"/>
  <c r="V64" i="50"/>
  <c r="W64" i="50" s="1"/>
  <c r="AM8" i="50"/>
  <c r="AF147" i="50"/>
  <c r="AC63" i="50"/>
  <c r="AG63" i="50"/>
  <c r="AH63" i="50" s="1"/>
  <c r="AG47" i="50"/>
  <c r="AH47" i="50" s="1"/>
  <c r="AC47" i="50"/>
  <c r="AG133" i="50"/>
  <c r="AH133" i="50" s="1"/>
  <c r="AC133" i="50"/>
  <c r="AG183" i="50"/>
  <c r="AH183" i="50" s="1"/>
  <c r="AC183" i="50"/>
  <c r="AC155" i="50"/>
  <c r="AG155" i="50"/>
  <c r="AH155" i="50" s="1"/>
  <c r="AC209" i="50"/>
  <c r="AG209" i="50"/>
  <c r="AH209" i="50" s="1"/>
  <c r="AG194" i="50"/>
  <c r="AH194" i="50" s="1"/>
  <c r="AC194" i="50"/>
  <c r="V34" i="50"/>
  <c r="W34" i="50" s="1"/>
  <c r="T34" i="50"/>
  <c r="I176" i="50"/>
  <c r="J176" i="50" s="1"/>
  <c r="K176" i="50" s="1"/>
  <c r="J152" i="50"/>
  <c r="K152" i="50" s="1"/>
  <c r="AC177" i="50"/>
  <c r="AG177" i="50"/>
  <c r="AH177" i="50" s="1"/>
  <c r="AQ50" i="50"/>
  <c r="AP15" i="50"/>
  <c r="AP258" i="50" s="1"/>
  <c r="T55" i="50"/>
  <c r="V55" i="50"/>
  <c r="W55" i="50" s="1"/>
  <c r="V194" i="50"/>
  <c r="W194" i="50" s="1"/>
  <c r="T194" i="50"/>
  <c r="AC112" i="50"/>
  <c r="AG112" i="50"/>
  <c r="AH112" i="50" s="1"/>
  <c r="AC142" i="50"/>
  <c r="AG142" i="50"/>
  <c r="AH142" i="50" s="1"/>
  <c r="AC55" i="50"/>
  <c r="AG55" i="50"/>
  <c r="AH55" i="50" s="1"/>
  <c r="AQ216" i="50"/>
  <c r="AQ220" i="50" s="1"/>
  <c r="AN185" i="50"/>
  <c r="V193" i="50"/>
  <c r="W193" i="50" s="1"/>
  <c r="T193" i="50"/>
  <c r="AT67" i="50"/>
  <c r="AC73" i="50"/>
  <c r="AG73" i="50"/>
  <c r="AH73" i="50" s="1"/>
  <c r="AN34" i="50"/>
  <c r="AN38" i="50" s="1"/>
  <c r="T191" i="50"/>
  <c r="V191" i="50"/>
  <c r="W191" i="50" s="1"/>
  <c r="AC169" i="50"/>
  <c r="AG169" i="50"/>
  <c r="AH169" i="50" s="1"/>
  <c r="O245" i="50"/>
  <c r="P245" i="50" s="1"/>
  <c r="P36" i="50"/>
  <c r="Q36" i="50" s="1"/>
  <c r="AQ15" i="50"/>
  <c r="AQ258" i="50" s="1"/>
  <c r="AC103" i="50"/>
  <c r="AG103" i="50"/>
  <c r="AH103" i="50" s="1"/>
  <c r="AQ38" i="50"/>
  <c r="T209" i="50"/>
  <c r="V209" i="50"/>
  <c r="W209" i="50" s="1"/>
  <c r="AC86" i="50"/>
  <c r="AG86" i="50"/>
  <c r="AH86" i="50" s="1"/>
  <c r="AG84" i="50"/>
  <c r="AH84" i="50" s="1"/>
  <c r="AC84" i="50"/>
  <c r="AC121" i="50"/>
  <c r="AG121" i="50"/>
  <c r="AH121" i="50" s="1"/>
  <c r="AN154" i="50"/>
  <c r="AN157" i="50" s="1"/>
  <c r="T13" i="50"/>
  <c r="V13" i="50"/>
  <c r="W13" i="50" s="1"/>
  <c r="V180" i="50"/>
  <c r="W180" i="50" s="1"/>
  <c r="T180" i="50"/>
  <c r="V20" i="50"/>
  <c r="W20" i="50" s="1"/>
  <c r="T20" i="50"/>
  <c r="V235" i="50"/>
  <c r="W235" i="50" s="1"/>
  <c r="T235" i="50"/>
  <c r="AG120" i="50"/>
  <c r="AH120" i="50" s="1"/>
  <c r="AC120" i="50"/>
  <c r="J148" i="50"/>
  <c r="P5" i="52" s="1"/>
  <c r="T5" i="52" s="1"/>
  <c r="AO42" i="52" s="1"/>
  <c r="AT124" i="50"/>
  <c r="V122" i="50"/>
  <c r="W122" i="50" s="1"/>
  <c r="T122" i="50"/>
  <c r="AS88" i="50"/>
  <c r="V101" i="50"/>
  <c r="W101" i="50" s="1"/>
  <c r="T101" i="50"/>
  <c r="T137" i="50"/>
  <c r="V137" i="50"/>
  <c r="W137" i="50" s="1"/>
  <c r="V44" i="50"/>
  <c r="W44" i="50" s="1"/>
  <c r="T44" i="50"/>
  <c r="AC110" i="50"/>
  <c r="AG110" i="50"/>
  <c r="AH110" i="50" s="1"/>
  <c r="T24" i="50"/>
  <c r="V24" i="50"/>
  <c r="W24" i="50" s="1"/>
  <c r="AC25" i="50"/>
  <c r="AG25" i="50"/>
  <c r="AH25" i="50" s="1"/>
  <c r="AG33" i="50"/>
  <c r="AH33" i="50" s="1"/>
  <c r="AC33" i="50"/>
  <c r="AC132" i="50"/>
  <c r="AG132" i="50"/>
  <c r="AH132" i="50" s="1"/>
  <c r="AG191" i="50"/>
  <c r="AH191" i="50" s="1"/>
  <c r="AC191" i="50"/>
  <c r="AG168" i="50"/>
  <c r="AH168" i="50" s="1"/>
  <c r="AC168" i="50"/>
  <c r="AC239" i="50"/>
  <c r="AG239" i="50"/>
  <c r="AH239" i="50" s="1"/>
  <c r="AC218" i="50"/>
  <c r="AG218" i="50"/>
  <c r="AH218" i="50" s="1"/>
  <c r="L176" i="50"/>
  <c r="M176" i="50" s="1"/>
  <c r="N176" i="50" s="1"/>
  <c r="M152" i="50"/>
  <c r="N152" i="50" s="1"/>
  <c r="AG235" i="50"/>
  <c r="AH235" i="50" s="1"/>
  <c r="AC235" i="50"/>
  <c r="AQ19" i="50"/>
  <c r="AQ27" i="50" s="1"/>
  <c r="AS67" i="50"/>
  <c r="AW185" i="50"/>
  <c r="T93" i="50"/>
  <c r="V93" i="50"/>
  <c r="W93" i="50" s="1"/>
  <c r="AG93" i="50"/>
  <c r="AH93" i="50" s="1"/>
  <c r="AC93" i="50"/>
  <c r="AT27" i="50"/>
  <c r="AA176" i="50"/>
  <c r="AB176" i="50" s="1"/>
  <c r="AB152" i="50"/>
  <c r="T140" i="50"/>
  <c r="V140" i="50"/>
  <c r="W140" i="50" s="1"/>
  <c r="AG130" i="50"/>
  <c r="AH130" i="50" s="1"/>
  <c r="AC130" i="50"/>
  <c r="AB148" i="50"/>
  <c r="AB131" i="50"/>
  <c r="AN129" i="50"/>
  <c r="AN147" i="50" s="1"/>
  <c r="V218" i="50"/>
  <c r="W218" i="50" s="1"/>
  <c r="T218" i="50"/>
  <c r="AG24" i="50"/>
  <c r="AH24" i="50" s="1"/>
  <c r="AC24" i="50"/>
  <c r="AC46" i="50"/>
  <c r="AG46" i="50"/>
  <c r="AH46" i="50" s="1"/>
  <c r="AN210" i="50"/>
  <c r="AN211" i="50" s="1"/>
  <c r="AT164" i="50"/>
  <c r="AT171" i="50" s="1"/>
  <c r="AQ120" i="50"/>
  <c r="AQ124" i="50" s="1"/>
  <c r="T217" i="50"/>
  <c r="V217" i="50"/>
  <c r="W217" i="50" s="1"/>
  <c r="V81" i="50"/>
  <c r="W81" i="50" s="1"/>
  <c r="T81" i="50"/>
  <c r="AT48" i="50"/>
  <c r="AT50" i="50" s="1"/>
  <c r="AG216" i="50"/>
  <c r="AH216" i="50" s="1"/>
  <c r="AC216" i="50"/>
  <c r="AG140" i="50"/>
  <c r="AH140" i="50" s="1"/>
  <c r="AC140" i="50"/>
  <c r="AN241" i="50"/>
  <c r="AN124" i="50"/>
  <c r="AT105" i="50"/>
  <c r="S148" i="50"/>
  <c r="M5" i="52" s="1"/>
  <c r="Q5" i="52" s="1"/>
  <c r="AL42" i="52" s="1"/>
  <c r="AL50" i="52" s="1"/>
  <c r="AL54" i="52" s="1"/>
  <c r="T131" i="50"/>
  <c r="V131" i="50"/>
  <c r="AN8" i="50"/>
  <c r="AT191" i="50"/>
  <c r="AT196" i="50" s="1"/>
  <c r="AM220" i="50"/>
  <c r="AV157" i="50"/>
  <c r="AQ208" i="50"/>
  <c r="AQ211" i="50" s="1"/>
  <c r="AW76" i="50"/>
  <c r="AT96" i="50"/>
  <c r="T112" i="50"/>
  <c r="V112" i="50"/>
  <c r="W112" i="50" s="1"/>
  <c r="R176" i="50"/>
  <c r="S176" i="50" s="1"/>
  <c r="S152" i="50"/>
  <c r="T121" i="50"/>
  <c r="V121" i="50"/>
  <c r="W121" i="50" s="1"/>
  <c r="V216" i="50"/>
  <c r="W216" i="50" s="1"/>
  <c r="T216" i="50"/>
  <c r="AW88" i="50"/>
  <c r="AG72" i="50"/>
  <c r="AH72" i="50" s="1"/>
  <c r="AC72" i="50"/>
  <c r="V238" i="50"/>
  <c r="W238" i="50" s="1"/>
  <c r="T238" i="50"/>
  <c r="AC34" i="50"/>
  <c r="AG34" i="50"/>
  <c r="AH34" i="50" s="1"/>
  <c r="AG48" i="50"/>
  <c r="AH48" i="50" s="1"/>
  <c r="AC48" i="50"/>
  <c r="AG164" i="50"/>
  <c r="AH164" i="50" s="1"/>
  <c r="AC164" i="50"/>
  <c r="AC153" i="50"/>
  <c r="AG153" i="50"/>
  <c r="AH153" i="50" s="1"/>
  <c r="AC182" i="50"/>
  <c r="AG182" i="50"/>
  <c r="AH182" i="50" s="1"/>
  <c r="AG20" i="50"/>
  <c r="AH20" i="50" s="1"/>
  <c r="AC20" i="50"/>
  <c r="L245" i="50"/>
  <c r="M245" i="50" s="1"/>
  <c r="M36" i="50"/>
  <c r="N36" i="50" s="1"/>
  <c r="AW27" i="50"/>
  <c r="AC111" i="50"/>
  <c r="AG111" i="50"/>
  <c r="AH111" i="50" s="1"/>
  <c r="AG192" i="50"/>
  <c r="AH192" i="50" s="1"/>
  <c r="AC192" i="50"/>
  <c r="AT179" i="50"/>
  <c r="AT185" i="50" s="1"/>
  <c r="V177" i="50"/>
  <c r="W177" i="50" s="1"/>
  <c r="T177" i="50"/>
  <c r="AN105" i="50"/>
  <c r="V35" i="50"/>
  <c r="W35" i="50" s="1"/>
  <c r="T35" i="50"/>
  <c r="AG56" i="50"/>
  <c r="AH56" i="50" s="1"/>
  <c r="AC56" i="50"/>
  <c r="AG167" i="50"/>
  <c r="AH167" i="50" s="1"/>
  <c r="AC167" i="50"/>
  <c r="AC82" i="50"/>
  <c r="AG82" i="50"/>
  <c r="AH82" i="50" s="1"/>
  <c r="AS241" i="50"/>
  <c r="AN200" i="50"/>
  <c r="AN204" i="50" s="1"/>
  <c r="AW161" i="50"/>
  <c r="AW171" i="50" s="1"/>
  <c r="AG238" i="50"/>
  <c r="AH238" i="50" s="1"/>
  <c r="AC238" i="50"/>
  <c r="V162" i="50"/>
  <c r="T162" i="50"/>
  <c r="AC85" i="50"/>
  <c r="AG85" i="50"/>
  <c r="AH85" i="50" s="1"/>
  <c r="AC202" i="50"/>
  <c r="AG202" i="50"/>
  <c r="AH202" i="50" s="1"/>
  <c r="AT234" i="50"/>
  <c r="AT241" i="50" s="1"/>
  <c r="AW147" i="50"/>
  <c r="AW105" i="50"/>
  <c r="AC193" i="50"/>
  <c r="AG193" i="50"/>
  <c r="AH193" i="50" s="1"/>
  <c r="V119" i="50"/>
  <c r="W119" i="50" s="1"/>
  <c r="T119" i="50"/>
  <c r="T202" i="50"/>
  <c r="V202" i="50"/>
  <c r="W202" i="50" s="1"/>
  <c r="AV241" i="50"/>
  <c r="AW234" i="50"/>
  <c r="AW241" i="50" s="1"/>
  <c r="AN215" i="50"/>
  <c r="AN220" i="50" s="1"/>
  <c r="AV185" i="50"/>
  <c r="AW153" i="50"/>
  <c r="AW157" i="50" s="1"/>
  <c r="AM96" i="50"/>
  <c r="AN114" i="50"/>
  <c r="V73" i="50"/>
  <c r="W73" i="50" s="1"/>
  <c r="T73" i="50"/>
  <c r="AS27" i="50"/>
  <c r="V102" i="50"/>
  <c r="W102" i="50" s="1"/>
  <c r="T102" i="50"/>
  <c r="R245" i="50"/>
  <c r="S245" i="50" s="1"/>
  <c r="T245" i="50" s="1"/>
  <c r="S36" i="50"/>
  <c r="T36" i="50" s="1"/>
  <c r="V192" i="50"/>
  <c r="W192" i="50" s="1"/>
  <c r="T192" i="50"/>
  <c r="AT80" i="50"/>
  <c r="AT88" i="50" s="1"/>
  <c r="AG23" i="50"/>
  <c r="AH23" i="50" s="1"/>
  <c r="AC23" i="50"/>
  <c r="AG101" i="50"/>
  <c r="AH101" i="50" s="1"/>
  <c r="AC101" i="50"/>
  <c r="T82" i="50"/>
  <c r="V82" i="50"/>
  <c r="W82" i="50" s="1"/>
  <c r="AG74" i="50"/>
  <c r="AH74" i="50" s="1"/>
  <c r="AC74" i="50"/>
  <c r="AC43" i="50"/>
  <c r="AG43" i="50"/>
  <c r="AH43" i="50" s="1"/>
  <c r="AC94" i="50"/>
  <c r="AG94" i="50"/>
  <c r="AH94" i="50" s="1"/>
  <c r="AC129" i="50"/>
  <c r="AG129" i="50"/>
  <c r="AH129" i="50" s="1"/>
  <c r="AG154" i="50"/>
  <c r="AH154" i="50" s="1"/>
  <c r="AC154" i="50"/>
  <c r="AG179" i="50"/>
  <c r="AH179" i="50" s="1"/>
  <c r="AC179" i="50"/>
  <c r="AC13" i="50"/>
  <c r="AG13" i="50"/>
  <c r="AH13" i="50" s="1"/>
  <c r="AC81" i="50"/>
  <c r="AG81" i="50"/>
  <c r="AH81" i="50" s="1"/>
  <c r="AT128" i="50"/>
  <c r="AT147" i="50" s="1"/>
  <c r="AV114" i="50"/>
  <c r="AQ76" i="50"/>
  <c r="G11" i="46"/>
  <c r="G11" i="49"/>
  <c r="I11" i="49" s="1"/>
  <c r="J11" i="49" s="1"/>
  <c r="J14" i="46"/>
  <c r="G10" i="49"/>
  <c r="I10" i="49" s="1"/>
  <c r="J10" i="49" s="1"/>
  <c r="G9" i="49"/>
  <c r="I9" i="49" s="1"/>
  <c r="G8" i="49"/>
  <c r="I8" i="49" s="1"/>
  <c r="J8" i="49" s="1"/>
  <c r="G6" i="49"/>
  <c r="I6" i="49" s="1"/>
  <c r="F6" i="49"/>
  <c r="D6" i="49"/>
  <c r="G5" i="49"/>
  <c r="F5" i="49"/>
  <c r="D5" i="49"/>
  <c r="D18" i="49" s="1"/>
  <c r="G4" i="49"/>
  <c r="G6" i="46"/>
  <c r="D6" i="46"/>
  <c r="G9" i="46"/>
  <c r="AE216" i="47"/>
  <c r="AE209" i="47"/>
  <c r="AE202" i="47"/>
  <c r="AE192" i="47"/>
  <c r="AE191" i="47"/>
  <c r="AE180" i="47"/>
  <c r="AE34" i="47"/>
  <c r="J225" i="47"/>
  <c r="AF261" i="50" l="1"/>
  <c r="AQ263" i="50"/>
  <c r="AQ261" i="50"/>
  <c r="AV261" i="50"/>
  <c r="AV263" i="50"/>
  <c r="AT261" i="50"/>
  <c r="AT263" i="50"/>
  <c r="AN261" i="50"/>
  <c r="AN263" i="50"/>
  <c r="AW263" i="50"/>
  <c r="AW261" i="50"/>
  <c r="AS263" i="50"/>
  <c r="AS261" i="50"/>
  <c r="AM263" i="50"/>
  <c r="AM261" i="50"/>
  <c r="W253" i="50"/>
  <c r="AH32" i="50"/>
  <c r="E11" i="52"/>
  <c r="AP42" i="52"/>
  <c r="AP50" i="52" s="1"/>
  <c r="AP54" i="52" s="1"/>
  <c r="AP56" i="52" s="1"/>
  <c r="AO50" i="52"/>
  <c r="AO54" i="52" s="1"/>
  <c r="AO56" i="52" s="1"/>
  <c r="N245" i="50"/>
  <c r="B11" i="52"/>
  <c r="Q245" i="50"/>
  <c r="G11" i="52"/>
  <c r="S27" i="52"/>
  <c r="S42" i="52" s="1"/>
  <c r="AG42" i="52"/>
  <c r="AG48" i="52" s="1"/>
  <c r="AG51" i="52" s="1"/>
  <c r="AG53" i="52" s="1"/>
  <c r="Z42" i="52"/>
  <c r="Z48" i="52" s="1"/>
  <c r="Z51" i="52" s="1"/>
  <c r="Z53" i="52" s="1"/>
  <c r="R49" i="52"/>
  <c r="AF49" i="52"/>
  <c r="Y49" i="52"/>
  <c r="Y43" i="52"/>
  <c r="AF43" i="52"/>
  <c r="T27" i="52"/>
  <c r="T42" i="52" s="1"/>
  <c r="T48" i="52" s="1"/>
  <c r="T51" i="52" s="1"/>
  <c r="T53" i="52" s="1"/>
  <c r="AH42" i="52"/>
  <c r="AA42" i="52"/>
  <c r="Q27" i="52"/>
  <c r="Q42" i="52" s="1"/>
  <c r="Q48" i="52" s="1"/>
  <c r="AE42" i="52"/>
  <c r="AE48" i="52" s="1"/>
  <c r="X42" i="52"/>
  <c r="X48" i="52" s="1"/>
  <c r="R28" i="52"/>
  <c r="R43" i="52" s="1"/>
  <c r="R34" i="52"/>
  <c r="E72" i="52"/>
  <c r="AP58" i="50"/>
  <c r="Q21" i="52"/>
  <c r="J9" i="49"/>
  <c r="F74" i="52" s="1"/>
  <c r="E74" i="52"/>
  <c r="E73" i="52"/>
  <c r="F73" i="52"/>
  <c r="M21" i="51"/>
  <c r="AH162" i="50"/>
  <c r="AG172" i="50"/>
  <c r="Q152" i="50"/>
  <c r="W162" i="50"/>
  <c r="V172" i="50"/>
  <c r="N16" i="52" s="1"/>
  <c r="R16" i="52" s="1"/>
  <c r="F18" i="49"/>
  <c r="I5" i="49"/>
  <c r="J5" i="49" s="1"/>
  <c r="E6" i="49"/>
  <c r="E5" i="49"/>
  <c r="J6" i="49"/>
  <c r="AP211" i="50"/>
  <c r="AP157" i="50"/>
  <c r="AP105" i="50"/>
  <c r="AP204" i="50"/>
  <c r="AP27" i="50"/>
  <c r="AP8" i="50"/>
  <c r="AP67" i="50"/>
  <c r="AP196" i="50"/>
  <c r="AC131" i="50"/>
  <c r="AG131" i="50"/>
  <c r="AG152" i="50"/>
  <c r="AH152" i="50" s="1"/>
  <c r="AC152" i="50"/>
  <c r="W72" i="50"/>
  <c r="AP76" i="50"/>
  <c r="AG36" i="50"/>
  <c r="AH36" i="50" s="1"/>
  <c r="AC36" i="50"/>
  <c r="V152" i="50"/>
  <c r="T152" i="50"/>
  <c r="AC245" i="50"/>
  <c r="AG245" i="50"/>
  <c r="AH245" i="50" s="1"/>
  <c r="AP241" i="50"/>
  <c r="V176" i="50"/>
  <c r="T176" i="50"/>
  <c r="AP230" i="50"/>
  <c r="AP38" i="50"/>
  <c r="AP171" i="50"/>
  <c r="AC176" i="50"/>
  <c r="AG176" i="50"/>
  <c r="AH176" i="50" s="1"/>
  <c r="AP220" i="50"/>
  <c r="W131" i="50"/>
  <c r="V148" i="50"/>
  <c r="N5" i="52" s="1"/>
  <c r="R5" i="52" s="1"/>
  <c r="AM42" i="52" s="1"/>
  <c r="AM50" i="52" s="1"/>
  <c r="AM54" i="52" s="1"/>
  <c r="AP147" i="50"/>
  <c r="AP114" i="50"/>
  <c r="AP185" i="50"/>
  <c r="AP96" i="50"/>
  <c r="AP88" i="50"/>
  <c r="AP124" i="50"/>
  <c r="AP50" i="50"/>
  <c r="AN6" i="47"/>
  <c r="J4" i="49"/>
  <c r="J13" i="47"/>
  <c r="AP261" i="50" l="1"/>
  <c r="AP263" i="50"/>
  <c r="U27" i="52"/>
  <c r="U33" i="52" s="1"/>
  <c r="U36" i="52" s="1"/>
  <c r="U38" i="52" s="1"/>
  <c r="S33" i="52"/>
  <c r="S36" i="52" s="1"/>
  <c r="S38" i="52" s="1"/>
  <c r="T33" i="52"/>
  <c r="T36" i="52" s="1"/>
  <c r="T38" i="52" s="1"/>
  <c r="S48" i="52"/>
  <c r="S51" i="52" s="1"/>
  <c r="S53" i="52" s="1"/>
  <c r="Q33" i="52"/>
  <c r="AA48" i="52"/>
  <c r="AA51" i="52" s="1"/>
  <c r="AA53" i="52" s="1"/>
  <c r="AB42" i="52"/>
  <c r="AB48" i="52" s="1"/>
  <c r="AB51" i="52" s="1"/>
  <c r="AB53" i="52" s="1"/>
  <c r="AI42" i="52"/>
  <c r="AI48" i="52" s="1"/>
  <c r="AI51" i="52" s="1"/>
  <c r="AI53" i="52" s="1"/>
  <c r="AH48" i="52"/>
  <c r="AH51" i="52" s="1"/>
  <c r="AH53" i="52" s="1"/>
  <c r="R27" i="52"/>
  <c r="R42" i="52" s="1"/>
  <c r="R48" i="52" s="1"/>
  <c r="R51" i="52" s="1"/>
  <c r="AF42" i="52"/>
  <c r="AF48" i="52" s="1"/>
  <c r="AF51" i="52" s="1"/>
  <c r="Y42" i="52"/>
  <c r="Y48" i="52" s="1"/>
  <c r="Y51" i="52" s="1"/>
  <c r="Q49" i="52"/>
  <c r="Q51" i="52" s="1"/>
  <c r="AE43" i="52"/>
  <c r="AE49" i="52"/>
  <c r="AE51" i="52" s="1"/>
  <c r="X49" i="52"/>
  <c r="X51" i="52" s="1"/>
  <c r="X43" i="52"/>
  <c r="U42" i="52"/>
  <c r="U48" i="52" s="1"/>
  <c r="U51" i="52" s="1"/>
  <c r="U53" i="52" s="1"/>
  <c r="Q28" i="52"/>
  <c r="Q43" i="52" s="1"/>
  <c r="Q34" i="52"/>
  <c r="Q21" i="51"/>
  <c r="F72" i="52"/>
  <c r="J13" i="46"/>
  <c r="N21" i="51" s="1"/>
  <c r="E18" i="49"/>
  <c r="J19" i="49"/>
  <c r="W176" i="50"/>
  <c r="W152" i="50"/>
  <c r="AH131" i="50"/>
  <c r="AG148" i="50"/>
  <c r="R33" i="52" l="1"/>
  <c r="R36" i="52" s="1"/>
  <c r="Q36" i="52"/>
  <c r="AE49" i="51"/>
  <c r="AE43" i="51"/>
  <c r="X49" i="51"/>
  <c r="Q49" i="51"/>
  <c r="X43" i="51"/>
  <c r="Q28" i="51"/>
  <c r="Q43" i="51" s="1"/>
  <c r="Q34" i="51"/>
  <c r="R21" i="51"/>
  <c r="AJ139" i="47"/>
  <c r="AE139" i="47"/>
  <c r="AB139" i="47"/>
  <c r="Y139" i="47"/>
  <c r="S139" i="47"/>
  <c r="V139" i="47" s="1"/>
  <c r="P139" i="47"/>
  <c r="J139" i="47"/>
  <c r="K139" i="47" s="1"/>
  <c r="AJ136" i="47"/>
  <c r="AE136" i="47"/>
  <c r="Y136" i="47"/>
  <c r="P136" i="47"/>
  <c r="M136" i="47"/>
  <c r="J136" i="47"/>
  <c r="AV34" i="47"/>
  <c r="AW34" i="47" s="1"/>
  <c r="AS34" i="47"/>
  <c r="AO34" i="47"/>
  <c r="AP34" i="47" s="1"/>
  <c r="AL34" i="47"/>
  <c r="J190" i="47"/>
  <c r="AB190" i="47"/>
  <c r="Y190" i="47"/>
  <c r="Z190" i="47" s="1"/>
  <c r="S190" i="47"/>
  <c r="P190" i="47"/>
  <c r="Q190" i="47" s="1"/>
  <c r="M190" i="47"/>
  <c r="N190" i="47" s="1"/>
  <c r="AE190" i="47"/>
  <c r="AF190" i="47" s="1"/>
  <c r="AV216" i="47"/>
  <c r="AO216" i="47"/>
  <c r="AL216" i="47"/>
  <c r="AS209" i="47"/>
  <c r="AT209" i="47" s="1"/>
  <c r="AO209" i="47"/>
  <c r="AP209" i="47" s="1"/>
  <c r="AQ209" i="47" s="1"/>
  <c r="AL209" i="47"/>
  <c r="AS202" i="47"/>
  <c r="AO202" i="47"/>
  <c r="AL202" i="47"/>
  <c r="AO191" i="47"/>
  <c r="AL191" i="47"/>
  <c r="AM191" i="47" s="1"/>
  <c r="AN191" i="47" s="1"/>
  <c r="AS192" i="47"/>
  <c r="AT192" i="47" s="1"/>
  <c r="AO192" i="47"/>
  <c r="AP192" i="47" s="1"/>
  <c r="AQ192" i="47" s="1"/>
  <c r="AL192" i="47"/>
  <c r="AS180" i="47"/>
  <c r="AT180" i="47" s="1"/>
  <c r="AO180" i="47"/>
  <c r="AL180" i="47"/>
  <c r="AJ163" i="47"/>
  <c r="AS245" i="47"/>
  <c r="AO245" i="47"/>
  <c r="AL245" i="47"/>
  <c r="Y49" i="51" l="1"/>
  <c r="AF43" i="51"/>
  <c r="AF49" i="51"/>
  <c r="Y43" i="51"/>
  <c r="AT245" i="47"/>
  <c r="R28" i="51"/>
  <c r="R43" i="51" s="1"/>
  <c r="R49" i="51"/>
  <c r="R34" i="51"/>
  <c r="K190" i="47"/>
  <c r="AQ34" i="47"/>
  <c r="AT34" i="47"/>
  <c r="AM34" i="47"/>
  <c r="AN34" i="47" s="1"/>
  <c r="AG190" i="47"/>
  <c r="AC190" i="47"/>
  <c r="V190" i="47"/>
  <c r="W190" i="47" s="1"/>
  <c r="T190" i="47"/>
  <c r="AS216" i="47"/>
  <c r="AT216" i="47" s="1"/>
  <c r="AW216" i="47"/>
  <c r="AP216" i="47"/>
  <c r="AQ216" i="47" s="1"/>
  <c r="AM216" i="47"/>
  <c r="AN216" i="47" s="1"/>
  <c r="AM209" i="47"/>
  <c r="AN209" i="47" s="1"/>
  <c r="AV209" i="47"/>
  <c r="AW209" i="47" s="1"/>
  <c r="AT202" i="47"/>
  <c r="AM202" i="47"/>
  <c r="AN202" i="47" s="1"/>
  <c r="AV202" i="47"/>
  <c r="AW202" i="47" s="1"/>
  <c r="AP202" i="47"/>
  <c r="AQ202" i="47" s="1"/>
  <c r="AV191" i="47"/>
  <c r="AW191" i="47" s="1"/>
  <c r="AP191" i="47"/>
  <c r="AQ191" i="47" s="1"/>
  <c r="AS191" i="47"/>
  <c r="AT191" i="47" s="1"/>
  <c r="AM192" i="47"/>
  <c r="AN192" i="47" s="1"/>
  <c r="AV192" i="47"/>
  <c r="AW192" i="47" s="1"/>
  <c r="AM180" i="47"/>
  <c r="AN180" i="47" s="1"/>
  <c r="AV180" i="47"/>
  <c r="AW180" i="47" s="1"/>
  <c r="AP180" i="47"/>
  <c r="AQ180" i="47" s="1"/>
  <c r="AP245" i="47"/>
  <c r="AM245" i="47"/>
  <c r="AV245" i="47"/>
  <c r="AW245" i="47" l="1"/>
  <c r="AN245" i="47"/>
  <c r="AQ245" i="47"/>
  <c r="AH190" i="47"/>
  <c r="G4" i="46" l="1"/>
  <c r="AA178" i="47" l="1"/>
  <c r="AB136" i="47"/>
  <c r="AA112" i="47"/>
  <c r="X178" i="47"/>
  <c r="X112" i="47"/>
  <c r="R122" i="47"/>
  <c r="S136" i="47"/>
  <c r="V136" i="47" s="1"/>
  <c r="R178" i="47"/>
  <c r="O178" i="47"/>
  <c r="O112" i="47"/>
  <c r="O180" i="47"/>
  <c r="P180" i="47" s="1"/>
  <c r="L112" i="47"/>
  <c r="M139" i="47"/>
  <c r="L178" i="47"/>
  <c r="I178" i="47"/>
  <c r="I93" i="47"/>
  <c r="I83" i="47"/>
  <c r="I112" i="47"/>
  <c r="I152" i="47"/>
  <c r="I102" i="47"/>
  <c r="J191" i="47" l="1"/>
  <c r="I180" i="47"/>
  <c r="J180" i="47" s="1"/>
  <c r="I192" i="47"/>
  <c r="J192" i="47" s="1"/>
  <c r="O202" i="47"/>
  <c r="P202" i="47" s="1"/>
  <c r="I209" i="47"/>
  <c r="J209" i="47" s="1"/>
  <c r="I216" i="47"/>
  <c r="J216" i="47" s="1"/>
  <c r="I217" i="47"/>
  <c r="J217" i="47" s="1"/>
  <c r="R112" i="47"/>
  <c r="I101" i="47"/>
  <c r="O122" i="47"/>
  <c r="I103" i="47"/>
  <c r="O192" i="47"/>
  <c r="P192" i="47" s="1"/>
  <c r="AA122" i="47"/>
  <c r="I43" i="47"/>
  <c r="I202" i="47"/>
  <c r="J202" i="47" s="1"/>
  <c r="L122" i="47"/>
  <c r="O191" i="47"/>
  <c r="P191" i="47" s="1"/>
  <c r="I25" i="47"/>
  <c r="I143" i="47" s="1"/>
  <c r="J143" i="47" s="1"/>
  <c r="K143" i="47" s="1"/>
  <c r="I129" i="47"/>
  <c r="J129" i="47" s="1"/>
  <c r="O209" i="47"/>
  <c r="P209" i="47" s="1"/>
  <c r="X122" i="47"/>
  <c r="I193" i="47"/>
  <c r="O216" i="47"/>
  <c r="P216" i="47" s="1"/>
  <c r="I245" i="47"/>
  <c r="J135" i="47"/>
  <c r="I122" i="47"/>
  <c r="I81" i="47" l="1"/>
  <c r="AO73" i="47" l="1"/>
  <c r="AL73" i="47"/>
  <c r="R217" i="47" l="1"/>
  <c r="R193" i="47"/>
  <c r="R93" i="47"/>
  <c r="X217" i="47"/>
  <c r="X193" i="47"/>
  <c r="X93" i="47"/>
  <c r="AA217" i="47"/>
  <c r="AA193" i="47"/>
  <c r="AA93" i="47"/>
  <c r="L217" i="47"/>
  <c r="L193" i="47"/>
  <c r="L93" i="47"/>
  <c r="O217" i="47"/>
  <c r="O193" i="47"/>
  <c r="O93" i="47"/>
  <c r="I218" i="47"/>
  <c r="I194" i="47"/>
  <c r="I137" i="47"/>
  <c r="I121" i="47"/>
  <c r="I64" i="47"/>
  <c r="I55" i="47"/>
  <c r="O142" i="47"/>
  <c r="O133" i="47"/>
  <c r="O132" i="47"/>
  <c r="O130" i="47"/>
  <c r="I142" i="47"/>
  <c r="J142" i="47" s="1"/>
  <c r="I132" i="47"/>
  <c r="I130" i="47"/>
  <c r="O237" i="47"/>
  <c r="O239" i="47"/>
  <c r="O226" i="47"/>
  <c r="O183" i="47"/>
  <c r="O182" i="47"/>
  <c r="O181" i="47"/>
  <c r="O179" i="47"/>
  <c r="I239" i="47"/>
  <c r="I237" i="47"/>
  <c r="I226" i="47"/>
  <c r="I183" i="47"/>
  <c r="I182" i="47"/>
  <c r="I181" i="47"/>
  <c r="I179" i="47"/>
  <c r="O169" i="47"/>
  <c r="O168" i="47"/>
  <c r="O167" i="47"/>
  <c r="O165" i="47"/>
  <c r="O164" i="47"/>
  <c r="I169" i="47"/>
  <c r="I168" i="47"/>
  <c r="I167" i="47"/>
  <c r="I165" i="47"/>
  <c r="I164" i="47"/>
  <c r="I154" i="47"/>
  <c r="O155" i="47"/>
  <c r="O154" i="47"/>
  <c r="I155" i="47"/>
  <c r="O153" i="47"/>
  <c r="I153" i="47"/>
  <c r="O129" i="47"/>
  <c r="O120" i="47"/>
  <c r="I120" i="47"/>
  <c r="I111" i="47"/>
  <c r="O111" i="47"/>
  <c r="I33" i="47"/>
  <c r="J33" i="47" s="1"/>
  <c r="O94" i="47"/>
  <c r="O86" i="47"/>
  <c r="O85" i="47"/>
  <c r="O84" i="47"/>
  <c r="O56" i="47"/>
  <c r="O48" i="47"/>
  <c r="O47" i="47"/>
  <c r="O46" i="47"/>
  <c r="O43" i="47"/>
  <c r="O36" i="47"/>
  <c r="O245" i="47" s="1"/>
  <c r="O34" i="47"/>
  <c r="P34" i="47" s="1"/>
  <c r="O33" i="47"/>
  <c r="J34" i="47"/>
  <c r="O25" i="47"/>
  <c r="O145" i="47" s="1"/>
  <c r="P145" i="47" s="1"/>
  <c r="Q145" i="47" s="1"/>
  <c r="AA133" i="47"/>
  <c r="X168" i="47"/>
  <c r="R86" i="47"/>
  <c r="L169" i="47"/>
  <c r="U191" i="47" l="1"/>
  <c r="U183" i="47"/>
  <c r="U209" i="47"/>
  <c r="U180" i="47"/>
  <c r="U202" i="47"/>
  <c r="U192" i="47"/>
  <c r="U216" i="47"/>
  <c r="U133" i="47"/>
  <c r="U237" i="47"/>
  <c r="X33" i="47"/>
  <c r="U84" i="47"/>
  <c r="X25" i="47"/>
  <c r="U85" i="47"/>
  <c r="AA167" i="47"/>
  <c r="R48" i="47"/>
  <c r="AA85" i="47"/>
  <c r="R120" i="47"/>
  <c r="R154" i="47"/>
  <c r="AA168" i="47"/>
  <c r="U25" i="47"/>
  <c r="X34" i="47"/>
  <c r="Y34" i="47" s="1"/>
  <c r="U46" i="47"/>
  <c r="AA120" i="47"/>
  <c r="AA155" i="47"/>
  <c r="AA169" i="47"/>
  <c r="AA33" i="47"/>
  <c r="AA165" i="47"/>
  <c r="AA25" i="47"/>
  <c r="AA111" i="47"/>
  <c r="AA182" i="47"/>
  <c r="X169" i="47"/>
  <c r="AA183" i="47"/>
  <c r="R130" i="47"/>
  <c r="L111" i="47"/>
  <c r="L46" i="47"/>
  <c r="L165" i="47"/>
  <c r="R181" i="47"/>
  <c r="L47" i="47"/>
  <c r="X153" i="47"/>
  <c r="U142" i="47"/>
  <c r="AA34" i="47"/>
  <c r="AB34" i="47" s="1"/>
  <c r="L48" i="47"/>
  <c r="X46" i="47"/>
  <c r="AA86" i="47"/>
  <c r="U129" i="47"/>
  <c r="AA153" i="47"/>
  <c r="R167" i="47"/>
  <c r="X179" i="47"/>
  <c r="R183" i="47"/>
  <c r="AA226" i="47"/>
  <c r="R132" i="47"/>
  <c r="L43" i="47"/>
  <c r="L133" i="47"/>
  <c r="U86" i="47"/>
  <c r="U153" i="47"/>
  <c r="L86" i="47"/>
  <c r="R129" i="47"/>
  <c r="X226" i="47"/>
  <c r="L25" i="47"/>
  <c r="L145" i="47" s="1"/>
  <c r="M145" i="47" s="1"/>
  <c r="L33" i="47"/>
  <c r="AA47" i="47"/>
  <c r="L94" i="47"/>
  <c r="X129" i="47"/>
  <c r="R164" i="47"/>
  <c r="R168" i="47"/>
  <c r="AA179" i="47"/>
  <c r="U181" i="47"/>
  <c r="L239" i="47"/>
  <c r="X133" i="47"/>
  <c r="X142" i="47"/>
  <c r="Y142" i="47" s="1"/>
  <c r="Z142" i="47" s="1"/>
  <c r="R237" i="47"/>
  <c r="U47" i="47"/>
  <c r="R111" i="47"/>
  <c r="R182" i="47"/>
  <c r="L34" i="47"/>
  <c r="M34" i="47" s="1"/>
  <c r="X36" i="47"/>
  <c r="X245" i="47" s="1"/>
  <c r="AA48" i="47"/>
  <c r="L120" i="47"/>
  <c r="AA129" i="47"/>
  <c r="X165" i="47"/>
  <c r="R169" i="47"/>
  <c r="L181" i="47"/>
  <c r="X183" i="47"/>
  <c r="L130" i="47"/>
  <c r="AA132" i="47"/>
  <c r="L84" i="47"/>
  <c r="R153" i="47"/>
  <c r="R155" i="47"/>
  <c r="L85" i="47"/>
  <c r="U154" i="47"/>
  <c r="U48" i="47"/>
  <c r="R25" i="47"/>
  <c r="R145" i="47" s="1"/>
  <c r="S145" i="47" s="1"/>
  <c r="AA36" i="47"/>
  <c r="AA245" i="47" s="1"/>
  <c r="L56" i="47"/>
  <c r="AA164" i="47"/>
  <c r="AA181" i="47"/>
  <c r="L237" i="47"/>
  <c r="R202" i="47"/>
  <c r="S202" i="47" s="1"/>
  <c r="R216" i="47"/>
  <c r="S216" i="47" s="1"/>
  <c r="R209" i="47"/>
  <c r="S209" i="47" s="1"/>
  <c r="R192" i="47"/>
  <c r="S192" i="47" s="1"/>
  <c r="R180" i="47"/>
  <c r="S180" i="47" s="1"/>
  <c r="R191" i="47"/>
  <c r="S191" i="47" s="1"/>
  <c r="X191" i="47"/>
  <c r="Y191" i="47" s="1"/>
  <c r="X209" i="47"/>
  <c r="Y209" i="47" s="1"/>
  <c r="X192" i="47"/>
  <c r="Y192" i="47" s="1"/>
  <c r="X180" i="47"/>
  <c r="Y180" i="47" s="1"/>
  <c r="X216" i="47"/>
  <c r="Y216" i="47" s="1"/>
  <c r="X202" i="47"/>
  <c r="Y202" i="47" s="1"/>
  <c r="U33" i="47"/>
  <c r="X43" i="47"/>
  <c r="R46" i="47"/>
  <c r="X56" i="47"/>
  <c r="R84" i="47"/>
  <c r="X94" i="47"/>
  <c r="L153" i="47"/>
  <c r="AA192" i="47"/>
  <c r="AB192" i="47" s="1"/>
  <c r="AA180" i="47"/>
  <c r="AB180" i="47" s="1"/>
  <c r="AA209" i="47"/>
  <c r="AB209" i="47" s="1"/>
  <c r="AA202" i="47"/>
  <c r="AB202" i="47" s="1"/>
  <c r="AA191" i="47"/>
  <c r="AB191" i="47" s="1"/>
  <c r="AA216" i="47"/>
  <c r="AB216" i="47" s="1"/>
  <c r="U34" i="47"/>
  <c r="U36" i="47"/>
  <c r="U245" i="47" s="1"/>
  <c r="AA43" i="47"/>
  <c r="R47" i="47"/>
  <c r="AA46" i="47"/>
  <c r="AA56" i="47"/>
  <c r="R85" i="47"/>
  <c r="AA84" i="47"/>
  <c r="AA94" i="47"/>
  <c r="L129" i="47"/>
  <c r="AA154" i="47"/>
  <c r="L164" i="47"/>
  <c r="X164" i="47"/>
  <c r="X167" i="47"/>
  <c r="U179" i="47"/>
  <c r="X182" i="47"/>
  <c r="U226" i="47"/>
  <c r="AA239" i="47"/>
  <c r="L132" i="47"/>
  <c r="X132" i="47"/>
  <c r="R142" i="47"/>
  <c r="L167" i="47"/>
  <c r="R33" i="47"/>
  <c r="L36" i="47"/>
  <c r="R43" i="47"/>
  <c r="R56" i="47"/>
  <c r="X84" i="47"/>
  <c r="R94" i="47"/>
  <c r="U111" i="47"/>
  <c r="U120" i="47"/>
  <c r="U155" i="47"/>
  <c r="R165" i="47"/>
  <c r="L168" i="47"/>
  <c r="U167" i="47"/>
  <c r="L179" i="47"/>
  <c r="L183" i="47"/>
  <c r="U182" i="47"/>
  <c r="L226" i="47"/>
  <c r="R239" i="47"/>
  <c r="X237" i="47"/>
  <c r="U130" i="47"/>
  <c r="R133" i="47"/>
  <c r="L182" i="47"/>
  <c r="R34" i="47"/>
  <c r="S34" i="47" s="1"/>
  <c r="U43" i="47"/>
  <c r="X47" i="47"/>
  <c r="U56" i="47"/>
  <c r="X85" i="47"/>
  <c r="U94" i="47"/>
  <c r="X111" i="47"/>
  <c r="X120" i="47"/>
  <c r="L154" i="47"/>
  <c r="X154" i="47"/>
  <c r="U164" i="47"/>
  <c r="U168" i="47"/>
  <c r="U239" i="47"/>
  <c r="AA237" i="47"/>
  <c r="X130" i="47"/>
  <c r="U132" i="47"/>
  <c r="L180" i="47"/>
  <c r="M180" i="47" s="1"/>
  <c r="L202" i="47"/>
  <c r="M202" i="47" s="1"/>
  <c r="L209" i="47"/>
  <c r="M209" i="47" s="1"/>
  <c r="L216" i="47"/>
  <c r="M216" i="47" s="1"/>
  <c r="L191" i="47"/>
  <c r="M191" i="47" s="1"/>
  <c r="L192" i="47"/>
  <c r="M192" i="47" s="1"/>
  <c r="L142" i="47"/>
  <c r="R36" i="47"/>
  <c r="R245" i="47" s="1"/>
  <c r="X48" i="47"/>
  <c r="X86" i="47"/>
  <c r="L155" i="47"/>
  <c r="X155" i="47"/>
  <c r="U165" i="47"/>
  <c r="U169" i="47"/>
  <c r="R179" i="47"/>
  <c r="X181" i="47"/>
  <c r="R226" i="47"/>
  <c r="X239" i="47"/>
  <c r="AA130" i="47"/>
  <c r="T145" i="47" l="1"/>
  <c r="M7" i="51"/>
  <c r="Q7" i="51" s="1"/>
  <c r="AL44" i="51" s="1"/>
  <c r="AL52" i="51" s="1"/>
  <c r="N145" i="47"/>
  <c r="O7" i="51"/>
  <c r="S7" i="51" s="1"/>
  <c r="AN44" i="51" s="1"/>
  <c r="AN52" i="51" s="1"/>
  <c r="L245" i="47"/>
  <c r="M245" i="47" s="1"/>
  <c r="B11" i="51" s="1"/>
  <c r="AW22" i="47"/>
  <c r="AT22" i="47"/>
  <c r="AO22" i="47"/>
  <c r="AP22" i="47" s="1"/>
  <c r="AL22" i="47"/>
  <c r="AN22" i="47" s="1"/>
  <c r="AJ22" i="47"/>
  <c r="AE22" i="47"/>
  <c r="AF22" i="47" s="1"/>
  <c r="AB22" i="47"/>
  <c r="Y22" i="47"/>
  <c r="Z22" i="47" s="1"/>
  <c r="S22" i="47"/>
  <c r="P22" i="47"/>
  <c r="Q22" i="47" s="1"/>
  <c r="M22" i="47"/>
  <c r="N22" i="47" s="1"/>
  <c r="J22" i="47"/>
  <c r="K22" i="47" s="1"/>
  <c r="AW225" i="47"/>
  <c r="AT225" i="47"/>
  <c r="AO225" i="47"/>
  <c r="AP225" i="47" s="1"/>
  <c r="AL225" i="47"/>
  <c r="AN225" i="47" s="1"/>
  <c r="AJ225" i="47"/>
  <c r="AE225" i="47"/>
  <c r="AF225" i="47" s="1"/>
  <c r="AB225" i="47"/>
  <c r="AC225" i="47" s="1"/>
  <c r="Y225" i="47"/>
  <c r="Z225" i="47" s="1"/>
  <c r="S225" i="47"/>
  <c r="V225" i="47" s="1"/>
  <c r="W225" i="47" s="1"/>
  <c r="P225" i="47"/>
  <c r="Q225" i="47" s="1"/>
  <c r="M225" i="47"/>
  <c r="K225" i="47"/>
  <c r="AW228" i="47"/>
  <c r="AT228" i="47"/>
  <c r="AO228" i="47"/>
  <c r="AQ228" i="47" s="1"/>
  <c r="AL228" i="47"/>
  <c r="AN228" i="47" s="1"/>
  <c r="AJ228" i="47"/>
  <c r="AE228" i="47"/>
  <c r="AF228" i="47" s="1"/>
  <c r="AB228" i="47"/>
  <c r="AC228" i="47" s="1"/>
  <c r="Y228" i="47"/>
  <c r="Z228" i="47" s="1"/>
  <c r="S228" i="47"/>
  <c r="T228" i="47" s="1"/>
  <c r="P228" i="47"/>
  <c r="Q228" i="47" s="1"/>
  <c r="M228" i="47"/>
  <c r="N228" i="47" s="1"/>
  <c r="J228" i="47"/>
  <c r="K228" i="47" s="1"/>
  <c r="AW227" i="47"/>
  <c r="AT227" i="47"/>
  <c r="AO227" i="47"/>
  <c r="AP227" i="47" s="1"/>
  <c r="AL227" i="47"/>
  <c r="AN227" i="47" s="1"/>
  <c r="AJ227" i="47"/>
  <c r="AE227" i="47"/>
  <c r="AB227" i="47"/>
  <c r="AC227" i="47" s="1"/>
  <c r="Y227" i="47"/>
  <c r="Z227" i="47" s="1"/>
  <c r="S227" i="47"/>
  <c r="V227" i="47" s="1"/>
  <c r="W227" i="47" s="1"/>
  <c r="P227" i="47"/>
  <c r="Q227" i="47" s="1"/>
  <c r="M227" i="47"/>
  <c r="N227" i="47" s="1"/>
  <c r="J227" i="47"/>
  <c r="AO231" i="47"/>
  <c r="AQ231" i="47" s="1"/>
  <c r="AL231" i="47"/>
  <c r="AP231" i="47" s="1"/>
  <c r="AU230" i="47"/>
  <c r="AO230" i="47"/>
  <c r="AS229" i="47"/>
  <c r="AT229" i="47" s="1"/>
  <c r="AO229" i="47"/>
  <c r="AL229" i="47"/>
  <c r="AJ229" i="47"/>
  <c r="AE229" i="47"/>
  <c r="AF229" i="47" s="1"/>
  <c r="AS226" i="47"/>
  <c r="AT226" i="47" s="1"/>
  <c r="AO226" i="47"/>
  <c r="AP226" i="47" s="1"/>
  <c r="AQ226" i="47" s="1"/>
  <c r="AL226" i="47"/>
  <c r="AM226" i="47" s="1"/>
  <c r="AE226" i="47"/>
  <c r="AF226" i="47" s="1"/>
  <c r="AB226" i="47"/>
  <c r="Y226" i="47"/>
  <c r="Z226" i="47" s="1"/>
  <c r="V226" i="47"/>
  <c r="W226" i="47" s="1"/>
  <c r="S226" i="47"/>
  <c r="T226" i="47" s="1"/>
  <c r="P226" i="47"/>
  <c r="Q226" i="47" s="1"/>
  <c r="M226" i="47"/>
  <c r="N226" i="47" s="1"/>
  <c r="J226" i="47"/>
  <c r="K226" i="47" s="1"/>
  <c r="AV224" i="47"/>
  <c r="AS224" i="47"/>
  <c r="AO224" i="47"/>
  <c r="AL224" i="47"/>
  <c r="AM224" i="47" s="1"/>
  <c r="AE224" i="47"/>
  <c r="AF224" i="47" s="1"/>
  <c r="AO223" i="47"/>
  <c r="AQ223" i="47" s="1"/>
  <c r="AL223" i="47"/>
  <c r="AN223" i="47" s="1"/>
  <c r="AO222" i="47"/>
  <c r="AQ222" i="47" s="1"/>
  <c r="AL222" i="47"/>
  <c r="AP222" i="47" s="1"/>
  <c r="AO221" i="47"/>
  <c r="AQ221" i="47" s="1"/>
  <c r="AL221" i="47"/>
  <c r="AP221" i="47" s="1"/>
  <c r="AU220" i="47"/>
  <c r="AO220" i="47"/>
  <c r="AV219" i="47"/>
  <c r="AW219" i="47" s="1"/>
  <c r="AS219" i="47"/>
  <c r="AT219" i="47" s="1"/>
  <c r="AO219" i="47"/>
  <c r="AL219" i="47"/>
  <c r="AJ219" i="47"/>
  <c r="AE219" i="47"/>
  <c r="AF219" i="47" s="1"/>
  <c r="AV218" i="47"/>
  <c r="AS218" i="47"/>
  <c r="AO218" i="47"/>
  <c r="AP218" i="47" s="1"/>
  <c r="AL218" i="47"/>
  <c r="AN218" i="47" s="1"/>
  <c r="AJ218" i="47"/>
  <c r="AE218" i="47"/>
  <c r="AF218" i="47" s="1"/>
  <c r="J218" i="47"/>
  <c r="AV217" i="47"/>
  <c r="AS217" i="47"/>
  <c r="AO217" i="47"/>
  <c r="AP217" i="47" s="1"/>
  <c r="AL217" i="47"/>
  <c r="AN217" i="47" s="1"/>
  <c r="AJ217" i="47"/>
  <c r="AE217" i="47"/>
  <c r="AF217" i="47" s="1"/>
  <c r="AB217" i="47"/>
  <c r="Y217" i="47"/>
  <c r="S217" i="47"/>
  <c r="V217" i="47" s="1"/>
  <c r="P217" i="47"/>
  <c r="M217" i="47"/>
  <c r="K217" i="47"/>
  <c r="AF216" i="47"/>
  <c r="AC216" i="47"/>
  <c r="Z216" i="47"/>
  <c r="T216" i="47"/>
  <c r="Q216" i="47"/>
  <c r="N216" i="47"/>
  <c r="K216" i="47"/>
  <c r="AS215" i="47"/>
  <c r="AO215" i="47"/>
  <c r="AP215" i="47" s="1"/>
  <c r="AL215" i="47"/>
  <c r="AM215" i="47" s="1"/>
  <c r="AN215" i="47" s="1"/>
  <c r="AE215" i="47"/>
  <c r="AO214" i="47"/>
  <c r="AQ214" i="47" s="1"/>
  <c r="AL214" i="47"/>
  <c r="AN214" i="47" s="1"/>
  <c r="AO213" i="47"/>
  <c r="AQ213" i="47" s="1"/>
  <c r="AL213" i="47"/>
  <c r="AP213" i="47" s="1"/>
  <c r="AO212" i="47"/>
  <c r="AQ212" i="47" s="1"/>
  <c r="AL212" i="47"/>
  <c r="AP212" i="47" s="1"/>
  <c r="AU211" i="47"/>
  <c r="AO211" i="47"/>
  <c r="AV210" i="47"/>
  <c r="AW210" i="47" s="1"/>
  <c r="AS210" i="47"/>
  <c r="AT210" i="47" s="1"/>
  <c r="AO210" i="47"/>
  <c r="AL210" i="47"/>
  <c r="AJ210" i="47"/>
  <c r="AE210" i="47"/>
  <c r="AF210" i="47" s="1"/>
  <c r="AF209" i="47"/>
  <c r="Z209" i="47"/>
  <c r="V209" i="47"/>
  <c r="W209" i="47" s="1"/>
  <c r="Q209" i="47"/>
  <c r="N209" i="47"/>
  <c r="K209" i="47"/>
  <c r="AO208" i="47"/>
  <c r="AL208" i="47"/>
  <c r="AM208" i="47" s="1"/>
  <c r="AN208" i="47" s="1"/>
  <c r="AE208" i="47"/>
  <c r="AF208" i="47" s="1"/>
  <c r="AO207" i="47"/>
  <c r="AQ207" i="47" s="1"/>
  <c r="AL207" i="47"/>
  <c r="AP207" i="47" s="1"/>
  <c r="AO206" i="47"/>
  <c r="AQ206" i="47" s="1"/>
  <c r="AL206" i="47"/>
  <c r="AM206" i="47" s="1"/>
  <c r="AW201" i="47"/>
  <c r="AT201" i="47"/>
  <c r="AO201" i="47"/>
  <c r="AQ201" i="47" s="1"/>
  <c r="AL201" i="47"/>
  <c r="AN201" i="47" s="1"/>
  <c r="AJ201" i="47"/>
  <c r="AE201" i="47"/>
  <c r="AF201" i="47" s="1"/>
  <c r="AB201" i="47"/>
  <c r="Y201" i="47"/>
  <c r="Z201" i="47" s="1"/>
  <c r="S201" i="47"/>
  <c r="P201" i="47"/>
  <c r="Q201" i="47" s="1"/>
  <c r="M201" i="47"/>
  <c r="J201" i="47"/>
  <c r="AO205" i="47"/>
  <c r="AQ205" i="47" s="1"/>
  <c r="AL205" i="47"/>
  <c r="AN205" i="47" s="1"/>
  <c r="AU204" i="47"/>
  <c r="AO204" i="47"/>
  <c r="AV203" i="47"/>
  <c r="AW203" i="47" s="1"/>
  <c r="AS203" i="47"/>
  <c r="AT203" i="47" s="1"/>
  <c r="AO203" i="47"/>
  <c r="AL203" i="47"/>
  <c r="AJ203" i="47"/>
  <c r="AE203" i="47"/>
  <c r="AF203" i="47" s="1"/>
  <c r="AF202" i="47"/>
  <c r="AC202" i="47"/>
  <c r="Z202" i="47"/>
  <c r="V202" i="47"/>
  <c r="W202" i="47" s="1"/>
  <c r="Q202" i="47"/>
  <c r="N202" i="47"/>
  <c r="K202" i="47"/>
  <c r="AO200" i="47"/>
  <c r="AP200" i="47" s="1"/>
  <c r="AQ200" i="47" s="1"/>
  <c r="AL200" i="47"/>
  <c r="AM200" i="47" s="1"/>
  <c r="AN200" i="47" s="1"/>
  <c r="AE200" i="47"/>
  <c r="AO199" i="47"/>
  <c r="AQ199" i="47" s="1"/>
  <c r="AL199" i="47"/>
  <c r="AN199" i="47" s="1"/>
  <c r="AO198" i="47"/>
  <c r="AQ198" i="47" s="1"/>
  <c r="AL198" i="47"/>
  <c r="AP198" i="47" s="1"/>
  <c r="AW194" i="47"/>
  <c r="AT194" i="47"/>
  <c r="AO194" i="47"/>
  <c r="AP194" i="47" s="1"/>
  <c r="AL194" i="47"/>
  <c r="AN194" i="47" s="1"/>
  <c r="AJ194" i="47"/>
  <c r="AE194" i="47"/>
  <c r="AF194" i="47" s="1"/>
  <c r="J194" i="47"/>
  <c r="K194" i="47" s="1"/>
  <c r="AW193" i="47"/>
  <c r="AT193" i="47"/>
  <c r="AO193" i="47"/>
  <c r="AQ193" i="47" s="1"/>
  <c r="AL193" i="47"/>
  <c r="AN193" i="47" s="1"/>
  <c r="AJ193" i="47"/>
  <c r="AE193" i="47"/>
  <c r="AF193" i="47" s="1"/>
  <c r="AB193" i="47"/>
  <c r="Y193" i="47"/>
  <c r="S193" i="47"/>
  <c r="V193" i="47" s="1"/>
  <c r="P193" i="47"/>
  <c r="M193" i="47"/>
  <c r="J193" i="47"/>
  <c r="AW190" i="47"/>
  <c r="AT190" i="47"/>
  <c r="AO190" i="47"/>
  <c r="AQ190" i="47" s="1"/>
  <c r="AL190" i="47"/>
  <c r="AN190" i="47" s="1"/>
  <c r="AJ190" i="47"/>
  <c r="AO197" i="47"/>
  <c r="AQ197" i="47" s="1"/>
  <c r="AL197" i="47"/>
  <c r="AP197" i="47" s="1"/>
  <c r="AU196" i="47"/>
  <c r="AO196" i="47"/>
  <c r="AV195" i="47"/>
  <c r="AW195" i="47" s="1"/>
  <c r="AS195" i="47"/>
  <c r="AT195" i="47" s="1"/>
  <c r="AO195" i="47"/>
  <c r="AL195" i="47"/>
  <c r="AJ195" i="47"/>
  <c r="AE195" i="47"/>
  <c r="AF195" i="47" s="1"/>
  <c r="AF192" i="47"/>
  <c r="AC192" i="47"/>
  <c r="Z192" i="47"/>
  <c r="V192" i="47"/>
  <c r="W192" i="47" s="1"/>
  <c r="Q192" i="47"/>
  <c r="N192" i="47"/>
  <c r="K192" i="47"/>
  <c r="AC191" i="47"/>
  <c r="Z191" i="47"/>
  <c r="V191" i="47"/>
  <c r="W191" i="47" s="1"/>
  <c r="Q191" i="47"/>
  <c r="N191" i="47"/>
  <c r="K191" i="47"/>
  <c r="AS189" i="47"/>
  <c r="AO189" i="47"/>
  <c r="AP189" i="47" s="1"/>
  <c r="AL189" i="47"/>
  <c r="AM189" i="47" s="1"/>
  <c r="AE189" i="47"/>
  <c r="AF189" i="47" s="1"/>
  <c r="AO188" i="47"/>
  <c r="AQ188" i="47" s="1"/>
  <c r="AL188" i="47"/>
  <c r="AP188" i="47" s="1"/>
  <c r="AO187" i="47"/>
  <c r="AQ187" i="47" s="1"/>
  <c r="AL187" i="47"/>
  <c r="AP187" i="47" s="1"/>
  <c r="AF180" i="47"/>
  <c r="AC180" i="47"/>
  <c r="Z180" i="47"/>
  <c r="V180" i="47"/>
  <c r="W180" i="47" s="1"/>
  <c r="Q180" i="47"/>
  <c r="N180" i="47"/>
  <c r="K180" i="47"/>
  <c r="AW177" i="47"/>
  <c r="AS177" i="47"/>
  <c r="AO177" i="47"/>
  <c r="AP177" i="47" s="1"/>
  <c r="AL177" i="47"/>
  <c r="AN177" i="47" s="1"/>
  <c r="AJ177" i="47"/>
  <c r="AE177" i="47"/>
  <c r="AF177" i="47" s="1"/>
  <c r="AO186" i="47"/>
  <c r="AQ186" i="47" s="1"/>
  <c r="AL186" i="47"/>
  <c r="AM186" i="47" s="1"/>
  <c r="AU185" i="47"/>
  <c r="AO185" i="47"/>
  <c r="AV184" i="47"/>
  <c r="AW184" i="47" s="1"/>
  <c r="AS184" i="47"/>
  <c r="AT184" i="47" s="1"/>
  <c r="AO184" i="47"/>
  <c r="AL184" i="47"/>
  <c r="AJ184" i="47"/>
  <c r="AE184" i="47"/>
  <c r="AF184" i="47" s="1"/>
  <c r="AV183" i="47"/>
  <c r="AW183" i="47" s="1"/>
  <c r="AS183" i="47"/>
  <c r="AT183" i="47" s="1"/>
  <c r="AO183" i="47"/>
  <c r="AP183" i="47" s="1"/>
  <c r="AL183" i="47"/>
  <c r="AE183" i="47"/>
  <c r="AF183" i="47" s="1"/>
  <c r="AB183" i="47"/>
  <c r="Y183" i="47"/>
  <c r="Z183" i="47" s="1"/>
  <c r="V183" i="47"/>
  <c r="W183" i="47" s="1"/>
  <c r="S183" i="47"/>
  <c r="T183" i="47" s="1"/>
  <c r="P183" i="47"/>
  <c r="Q183" i="47" s="1"/>
  <c r="M183" i="47"/>
  <c r="N183" i="47" s="1"/>
  <c r="AS182" i="47"/>
  <c r="AT182" i="47" s="1"/>
  <c r="AO182" i="47"/>
  <c r="AP182" i="47" s="1"/>
  <c r="AQ182" i="47" s="1"/>
  <c r="AL182" i="47"/>
  <c r="AM182" i="47" s="1"/>
  <c r="AN182" i="47" s="1"/>
  <c r="AE182" i="47"/>
  <c r="AF182" i="47" s="1"/>
  <c r="AB182" i="47"/>
  <c r="Y182" i="47"/>
  <c r="Z182" i="47" s="1"/>
  <c r="V182" i="47"/>
  <c r="W182" i="47" s="1"/>
  <c r="S182" i="47"/>
  <c r="T182" i="47" s="1"/>
  <c r="P182" i="47"/>
  <c r="Q182" i="47" s="1"/>
  <c r="M182" i="47"/>
  <c r="N182" i="47" s="1"/>
  <c r="AV181" i="47"/>
  <c r="AW181" i="47" s="1"/>
  <c r="AS181" i="47"/>
  <c r="AO181" i="47"/>
  <c r="AL181" i="47"/>
  <c r="AM181" i="47" s="1"/>
  <c r="AN181" i="47" s="1"/>
  <c r="AE181" i="47"/>
  <c r="AF181" i="47" s="1"/>
  <c r="C3" i="53" s="1"/>
  <c r="AB181" i="47"/>
  <c r="Y181" i="47"/>
  <c r="Z181" i="47" s="1"/>
  <c r="V181" i="47"/>
  <c r="W181" i="47" s="1"/>
  <c r="S181" i="47"/>
  <c r="T181" i="47" s="1"/>
  <c r="P181" i="47"/>
  <c r="Q181" i="47" s="1"/>
  <c r="M181" i="47"/>
  <c r="N181" i="47" s="1"/>
  <c r="AV179" i="47"/>
  <c r="AW179" i="47" s="1"/>
  <c r="AO179" i="47"/>
  <c r="AL179" i="47"/>
  <c r="AM179" i="47" s="1"/>
  <c r="AN179" i="47" s="1"/>
  <c r="AE179" i="47"/>
  <c r="AF179" i="47" s="1"/>
  <c r="AB179" i="47"/>
  <c r="Y179" i="47"/>
  <c r="Z179" i="47" s="1"/>
  <c r="V179" i="47"/>
  <c r="W179" i="47" s="1"/>
  <c r="S179" i="47"/>
  <c r="T179" i="47" s="1"/>
  <c r="P179" i="47"/>
  <c r="Q179" i="47" s="1"/>
  <c r="M179" i="47"/>
  <c r="N179" i="47" s="1"/>
  <c r="AV178" i="47"/>
  <c r="AT178" i="47"/>
  <c r="AO178" i="47"/>
  <c r="AQ178" i="47" s="1"/>
  <c r="AL178" i="47"/>
  <c r="AN178" i="47" s="1"/>
  <c r="AJ178" i="47"/>
  <c r="AE178" i="47"/>
  <c r="AB178" i="47"/>
  <c r="Y178" i="47"/>
  <c r="Z178" i="47" s="1"/>
  <c r="S178" i="47"/>
  <c r="V178" i="47" s="1"/>
  <c r="W178" i="47" s="1"/>
  <c r="P178" i="47"/>
  <c r="Q178" i="47" s="1"/>
  <c r="M178" i="47"/>
  <c r="N178" i="47" s="1"/>
  <c r="J178" i="47"/>
  <c r="K178" i="47" s="1"/>
  <c r="AW176" i="47"/>
  <c r="AS176" i="47"/>
  <c r="AO176" i="47"/>
  <c r="AP176" i="47" s="1"/>
  <c r="AL176" i="47"/>
  <c r="AM176" i="47" s="1"/>
  <c r="AJ176" i="47"/>
  <c r="AE176" i="47"/>
  <c r="AF176" i="47" s="1"/>
  <c r="AS175" i="47"/>
  <c r="AO175" i="47"/>
  <c r="AP175" i="47" s="1"/>
  <c r="AL175" i="47"/>
  <c r="AE175" i="47"/>
  <c r="AF175" i="47" s="1"/>
  <c r="AO174" i="47"/>
  <c r="AQ174" i="47" s="1"/>
  <c r="AL174" i="47"/>
  <c r="AP174" i="47" s="1"/>
  <c r="AO173" i="47"/>
  <c r="AQ173" i="47" s="1"/>
  <c r="AL173" i="47"/>
  <c r="AP173" i="47" s="1"/>
  <c r="AS169" i="47"/>
  <c r="AT169" i="47" s="1"/>
  <c r="AO169" i="47"/>
  <c r="AP169" i="47" s="1"/>
  <c r="AQ169" i="47" s="1"/>
  <c r="AL169" i="47"/>
  <c r="AE169" i="47"/>
  <c r="AF169" i="47" s="1"/>
  <c r="AB169" i="47"/>
  <c r="Y169" i="47"/>
  <c r="Z169" i="47" s="1"/>
  <c r="V169" i="47"/>
  <c r="W169" i="47" s="1"/>
  <c r="S169" i="47"/>
  <c r="T169" i="47" s="1"/>
  <c r="P169" i="47"/>
  <c r="Q169" i="47" s="1"/>
  <c r="M169" i="47"/>
  <c r="N169" i="47" s="1"/>
  <c r="AW166" i="47"/>
  <c r="AT166" i="47"/>
  <c r="AO166" i="47"/>
  <c r="AP166" i="47" s="1"/>
  <c r="AL166" i="47"/>
  <c r="AN166" i="47" s="1"/>
  <c r="AJ166" i="47"/>
  <c r="AE166" i="47"/>
  <c r="AF166" i="47" s="1"/>
  <c r="AB166" i="47"/>
  <c r="Y166" i="47"/>
  <c r="Z166" i="47" s="1"/>
  <c r="S166" i="47"/>
  <c r="P166" i="47"/>
  <c r="Q166" i="47" s="1"/>
  <c r="M166" i="47"/>
  <c r="N166" i="47" s="1"/>
  <c r="J166" i="47"/>
  <c r="AS167" i="47"/>
  <c r="AT167" i="47" s="1"/>
  <c r="AO167" i="47"/>
  <c r="AP167" i="47" s="1"/>
  <c r="AQ167" i="47" s="1"/>
  <c r="AL167" i="47"/>
  <c r="AE167" i="47"/>
  <c r="AF167" i="47" s="1"/>
  <c r="AB167" i="47"/>
  <c r="Y167" i="47"/>
  <c r="Z167" i="47" s="1"/>
  <c r="V167" i="47"/>
  <c r="W167" i="47" s="1"/>
  <c r="S167" i="47"/>
  <c r="T167" i="47" s="1"/>
  <c r="P167" i="47"/>
  <c r="Q167" i="47" s="1"/>
  <c r="M167" i="47"/>
  <c r="N167" i="47" s="1"/>
  <c r="AS164" i="47"/>
  <c r="AT164" i="47" s="1"/>
  <c r="AO164" i="47"/>
  <c r="AP164" i="47" s="1"/>
  <c r="AQ164" i="47" s="1"/>
  <c r="AL164" i="47"/>
  <c r="AE164" i="47"/>
  <c r="AF164" i="47" s="1"/>
  <c r="AB164" i="47"/>
  <c r="Y164" i="47"/>
  <c r="Z164" i="47" s="1"/>
  <c r="V164" i="47"/>
  <c r="W164" i="47" s="1"/>
  <c r="S164" i="47"/>
  <c r="T164" i="47" s="1"/>
  <c r="P164" i="47"/>
  <c r="Q164" i="47" s="1"/>
  <c r="M164" i="47"/>
  <c r="N164" i="47" s="1"/>
  <c r="AS165" i="47"/>
  <c r="AT165" i="47" s="1"/>
  <c r="AO165" i="47"/>
  <c r="AP165" i="47" s="1"/>
  <c r="AQ165" i="47" s="1"/>
  <c r="AL165" i="47"/>
  <c r="AE165" i="47"/>
  <c r="AF165" i="47" s="1"/>
  <c r="AB165" i="47"/>
  <c r="Y165" i="47"/>
  <c r="Z165" i="47" s="1"/>
  <c r="V165" i="47"/>
  <c r="W165" i="47" s="1"/>
  <c r="S165" i="47"/>
  <c r="T165" i="47" s="1"/>
  <c r="P165" i="47"/>
  <c r="Q165" i="47" s="1"/>
  <c r="M165" i="47"/>
  <c r="N165" i="47" s="1"/>
  <c r="AE163" i="47"/>
  <c r="AF163" i="47" s="1"/>
  <c r="AB163" i="47"/>
  <c r="Y163" i="47"/>
  <c r="Z163" i="47" s="1"/>
  <c r="S163" i="47"/>
  <c r="P163" i="47"/>
  <c r="Q163" i="47" s="1"/>
  <c r="M163" i="47"/>
  <c r="N163" i="47" s="1"/>
  <c r="J163" i="47"/>
  <c r="K163" i="47" s="1"/>
  <c r="AW162" i="47"/>
  <c r="AT162" i="47"/>
  <c r="AO162" i="47"/>
  <c r="AP162" i="47" s="1"/>
  <c r="AL162" i="47"/>
  <c r="AN162" i="47" s="1"/>
  <c r="AJ162" i="47"/>
  <c r="AE162" i="47"/>
  <c r="AF162" i="47" s="1"/>
  <c r="AO172" i="47"/>
  <c r="AQ172" i="47" s="1"/>
  <c r="AL172" i="47"/>
  <c r="AP172" i="47" s="1"/>
  <c r="AU171" i="47"/>
  <c r="AO171" i="47"/>
  <c r="AV170" i="47"/>
  <c r="AW170" i="47" s="1"/>
  <c r="AS170" i="47"/>
  <c r="AT170" i="47" s="1"/>
  <c r="AO170" i="47"/>
  <c r="AL170" i="47"/>
  <c r="AJ170" i="47"/>
  <c r="AE170" i="47"/>
  <c r="AF170" i="47" s="1"/>
  <c r="AV168" i="47"/>
  <c r="AW168" i="47" s="1"/>
  <c r="AS168" i="47"/>
  <c r="AT168" i="47" s="1"/>
  <c r="AO168" i="47"/>
  <c r="AP168" i="47" s="1"/>
  <c r="AL168" i="47"/>
  <c r="AE168" i="47"/>
  <c r="AF168" i="47" s="1"/>
  <c r="AB168" i="47"/>
  <c r="Y168" i="47"/>
  <c r="Z168" i="47" s="1"/>
  <c r="V168" i="47"/>
  <c r="W168" i="47" s="1"/>
  <c r="S168" i="47"/>
  <c r="T168" i="47" s="1"/>
  <c r="P168" i="47"/>
  <c r="Q168" i="47" s="1"/>
  <c r="M168" i="47"/>
  <c r="N168" i="47" s="1"/>
  <c r="AO161" i="47"/>
  <c r="AP161" i="47" s="1"/>
  <c r="AL161" i="47"/>
  <c r="AM161" i="47" s="1"/>
  <c r="AE161" i="47"/>
  <c r="AO160" i="47"/>
  <c r="AQ160" i="47" s="1"/>
  <c r="AL160" i="47"/>
  <c r="AN160" i="47" s="1"/>
  <c r="AO159" i="47"/>
  <c r="AQ159" i="47" s="1"/>
  <c r="AL159" i="47"/>
  <c r="AP159" i="47" s="1"/>
  <c r="AS154" i="47"/>
  <c r="AT154" i="47" s="1"/>
  <c r="AO154" i="47"/>
  <c r="AP154" i="47" s="1"/>
  <c r="AQ154" i="47" s="1"/>
  <c r="AL154" i="47"/>
  <c r="AE154" i="47"/>
  <c r="AF154" i="47" s="1"/>
  <c r="AB154" i="47"/>
  <c r="Y154" i="47"/>
  <c r="Z154" i="47" s="1"/>
  <c r="V154" i="47"/>
  <c r="W154" i="47" s="1"/>
  <c r="S154" i="47"/>
  <c r="T154" i="47" s="1"/>
  <c r="P154" i="47"/>
  <c r="Q154" i="47" s="1"/>
  <c r="M154" i="47"/>
  <c r="N154" i="47" s="1"/>
  <c r="AS153" i="47"/>
  <c r="AT153" i="47" s="1"/>
  <c r="AO153" i="47"/>
  <c r="AP153" i="47" s="1"/>
  <c r="AQ153" i="47" s="1"/>
  <c r="AL153" i="47"/>
  <c r="AE153" i="47"/>
  <c r="AF153" i="47" s="1"/>
  <c r="AB153" i="47"/>
  <c r="Y153" i="47"/>
  <c r="Z153" i="47" s="1"/>
  <c r="V153" i="47"/>
  <c r="W153" i="47" s="1"/>
  <c r="S153" i="47"/>
  <c r="T153" i="47" s="1"/>
  <c r="P153" i="47"/>
  <c r="M153" i="47"/>
  <c r="N153" i="47" s="1"/>
  <c r="AS142" i="47"/>
  <c r="AT142" i="47" s="1"/>
  <c r="AO142" i="47"/>
  <c r="AP142" i="47" s="1"/>
  <c r="AQ142" i="47" s="1"/>
  <c r="AE142" i="47"/>
  <c r="AF142" i="47" s="1"/>
  <c r="AB142" i="47"/>
  <c r="V142" i="47"/>
  <c r="W142" i="47" s="1"/>
  <c r="S142" i="47"/>
  <c r="T142" i="47" s="1"/>
  <c r="P142" i="47"/>
  <c r="Q142" i="47" s="1"/>
  <c r="M142" i="47"/>
  <c r="N142" i="47" s="1"/>
  <c r="AW137" i="47"/>
  <c r="AT137" i="47"/>
  <c r="AO137" i="47"/>
  <c r="AP137" i="47" s="1"/>
  <c r="AL137" i="47"/>
  <c r="AN137" i="47" s="1"/>
  <c r="AJ137" i="47"/>
  <c r="AE137" i="47"/>
  <c r="AF137" i="47" s="1"/>
  <c r="AW131" i="47"/>
  <c r="AT131" i="47"/>
  <c r="AO131" i="47"/>
  <c r="AP131" i="47" s="1"/>
  <c r="AL131" i="47"/>
  <c r="AN131" i="47" s="1"/>
  <c r="AJ131" i="47"/>
  <c r="AE131" i="47"/>
  <c r="AF131" i="47" s="1"/>
  <c r="M131" i="47"/>
  <c r="J131" i="47"/>
  <c r="AS130" i="47"/>
  <c r="AT130" i="47" s="1"/>
  <c r="AO130" i="47"/>
  <c r="AP130" i="47" s="1"/>
  <c r="AQ130" i="47" s="1"/>
  <c r="AL130" i="47"/>
  <c r="AE130" i="47"/>
  <c r="AF130" i="47" s="1"/>
  <c r="AB130" i="47"/>
  <c r="Y130" i="47"/>
  <c r="Z130" i="47" s="1"/>
  <c r="V130" i="47"/>
  <c r="W130" i="47" s="1"/>
  <c r="S130" i="47"/>
  <c r="T130" i="47" s="1"/>
  <c r="P130" i="47"/>
  <c r="Q130" i="47" s="1"/>
  <c r="M130" i="47"/>
  <c r="N130" i="47" s="1"/>
  <c r="AS129" i="47"/>
  <c r="AT129" i="47" s="1"/>
  <c r="AO129" i="47"/>
  <c r="AP129" i="47" s="1"/>
  <c r="AQ129" i="47" s="1"/>
  <c r="AL129" i="47"/>
  <c r="AE129" i="47"/>
  <c r="AF129" i="47" s="1"/>
  <c r="AB129" i="47"/>
  <c r="Y129" i="47"/>
  <c r="Z129" i="47" s="1"/>
  <c r="V129" i="47"/>
  <c r="W129" i="47" s="1"/>
  <c r="S129" i="47"/>
  <c r="T129" i="47" s="1"/>
  <c r="P129" i="47"/>
  <c r="Q129" i="47" s="1"/>
  <c r="M129" i="47"/>
  <c r="N129" i="47" s="1"/>
  <c r="AW122" i="47"/>
  <c r="AT122" i="47"/>
  <c r="AO122" i="47"/>
  <c r="AP122" i="47" s="1"/>
  <c r="AL122" i="47"/>
  <c r="AN122" i="47" s="1"/>
  <c r="AJ122" i="47"/>
  <c r="AE122" i="47"/>
  <c r="AF122" i="47" s="1"/>
  <c r="AB122" i="47"/>
  <c r="Y122" i="47"/>
  <c r="Z122" i="47" s="1"/>
  <c r="S122" i="47"/>
  <c r="P122" i="47"/>
  <c r="Q122" i="47" s="1"/>
  <c r="M122" i="47"/>
  <c r="N122" i="47" s="1"/>
  <c r="J122" i="47"/>
  <c r="AW121" i="47"/>
  <c r="AT121" i="47"/>
  <c r="AO121" i="47"/>
  <c r="AQ121" i="47" s="1"/>
  <c r="AL121" i="47"/>
  <c r="AN121" i="47" s="1"/>
  <c r="AJ121" i="47"/>
  <c r="AE121" i="47"/>
  <c r="AF121" i="47" s="1"/>
  <c r="AV120" i="47"/>
  <c r="AW120" i="47" s="1"/>
  <c r="AS120" i="47"/>
  <c r="AO120" i="47"/>
  <c r="AP120" i="47" s="1"/>
  <c r="AQ120" i="47" s="1"/>
  <c r="AL120" i="47"/>
  <c r="AE120" i="47"/>
  <c r="AB120" i="47"/>
  <c r="AC120" i="47" s="1"/>
  <c r="Y120" i="47"/>
  <c r="Z120" i="47" s="1"/>
  <c r="V120" i="47"/>
  <c r="W120" i="47" s="1"/>
  <c r="S120" i="47"/>
  <c r="T120" i="47" s="1"/>
  <c r="P120" i="47"/>
  <c r="Q120" i="47" s="1"/>
  <c r="M120" i="47"/>
  <c r="N120" i="47" s="1"/>
  <c r="AS111" i="47"/>
  <c r="AT111" i="47" s="1"/>
  <c r="AO111" i="47"/>
  <c r="AP111" i="47" s="1"/>
  <c r="AQ111" i="47" s="1"/>
  <c r="AL111" i="47"/>
  <c r="AE111" i="47"/>
  <c r="AF111" i="47" s="1"/>
  <c r="AB111" i="47"/>
  <c r="Y111" i="47"/>
  <c r="Z111" i="47" s="1"/>
  <c r="V111" i="47"/>
  <c r="W111" i="47" s="1"/>
  <c r="S111" i="47"/>
  <c r="T111" i="47" s="1"/>
  <c r="P111" i="47"/>
  <c r="Q111" i="47" s="1"/>
  <c r="M111" i="47"/>
  <c r="N111" i="47" s="1"/>
  <c r="AW103" i="47"/>
  <c r="AT103" i="47"/>
  <c r="AO103" i="47"/>
  <c r="AP103" i="47" s="1"/>
  <c r="AL103" i="47"/>
  <c r="AN103" i="47" s="1"/>
  <c r="AJ103" i="47"/>
  <c r="AE103" i="47"/>
  <c r="AF103" i="47" s="1"/>
  <c r="AB103" i="47"/>
  <c r="Y103" i="47"/>
  <c r="S103" i="47"/>
  <c r="P103" i="47"/>
  <c r="M103" i="47"/>
  <c r="N103" i="47" s="1"/>
  <c r="J103" i="47"/>
  <c r="K103" i="47" s="1"/>
  <c r="AW102" i="47"/>
  <c r="AT102" i="47"/>
  <c r="AO102" i="47"/>
  <c r="AQ102" i="47" s="1"/>
  <c r="AL102" i="47"/>
  <c r="AN102" i="47" s="1"/>
  <c r="AJ102" i="47"/>
  <c r="AE102" i="47"/>
  <c r="AF102" i="47" s="1"/>
  <c r="AW93" i="47"/>
  <c r="AS93" i="47"/>
  <c r="AO93" i="47"/>
  <c r="AP93" i="47" s="1"/>
  <c r="AL93" i="47"/>
  <c r="AN93" i="47" s="1"/>
  <c r="AJ93" i="47"/>
  <c r="AE93" i="47"/>
  <c r="AF93" i="47" s="1"/>
  <c r="AB93" i="47"/>
  <c r="S93" i="47"/>
  <c r="P93" i="47"/>
  <c r="M93" i="47"/>
  <c r="J93" i="47"/>
  <c r="AW81" i="47"/>
  <c r="AS81" i="47"/>
  <c r="AO81" i="47"/>
  <c r="AQ81" i="47" s="1"/>
  <c r="AL81" i="47"/>
  <c r="AN81" i="47" s="1"/>
  <c r="AJ81" i="47"/>
  <c r="AE81" i="47"/>
  <c r="AF81" i="47" s="1"/>
  <c r="J81" i="47"/>
  <c r="AW73" i="47"/>
  <c r="AT73" i="47"/>
  <c r="AQ73" i="47"/>
  <c r="AN73" i="47"/>
  <c r="AJ73" i="47"/>
  <c r="AE73" i="47"/>
  <c r="AF73" i="47" s="1"/>
  <c r="AB73" i="47"/>
  <c r="Y73" i="47"/>
  <c r="S73" i="47"/>
  <c r="P73" i="47"/>
  <c r="M73" i="47"/>
  <c r="J73" i="47"/>
  <c r="K73" i="47" s="1"/>
  <c r="E14" i="47"/>
  <c r="AQ161" i="47" l="1"/>
  <c r="Q153" i="47"/>
  <c r="Z103" i="47"/>
  <c r="Q103" i="47"/>
  <c r="N201" i="47"/>
  <c r="N225" i="47"/>
  <c r="K81" i="47"/>
  <c r="K201" i="47"/>
  <c r="K227" i="47"/>
  <c r="K218" i="47"/>
  <c r="K93" i="47"/>
  <c r="K193" i="47"/>
  <c r="Z73" i="47"/>
  <c r="Q73" i="47"/>
  <c r="Q93" i="47"/>
  <c r="Q193" i="47"/>
  <c r="W193" i="47"/>
  <c r="AC93" i="47"/>
  <c r="Z193" i="47"/>
  <c r="Q217" i="47"/>
  <c r="AC193" i="47"/>
  <c r="W217" i="47"/>
  <c r="Z217" i="47"/>
  <c r="N93" i="47"/>
  <c r="N193" i="47"/>
  <c r="N217" i="47"/>
  <c r="N73" i="47"/>
  <c r="K166" i="47"/>
  <c r="K122" i="47"/>
  <c r="K131" i="47"/>
  <c r="AQ22" i="47"/>
  <c r="N131" i="47"/>
  <c r="AS22" i="47"/>
  <c r="AA102" i="47"/>
  <c r="AB102" i="47" s="1"/>
  <c r="AC102" i="47" s="1"/>
  <c r="AA194" i="47"/>
  <c r="AB194" i="47" s="1"/>
  <c r="AG194" i="47" s="1"/>
  <c r="AH194" i="47" s="1"/>
  <c r="AA137" i="47"/>
  <c r="AA121" i="47"/>
  <c r="AA64" i="47"/>
  <c r="AA55" i="47"/>
  <c r="AA218" i="47"/>
  <c r="AB218" i="47" s="1"/>
  <c r="AC218" i="47" s="1"/>
  <c r="V22" i="47"/>
  <c r="W22" i="47" s="1"/>
  <c r="T22" i="47"/>
  <c r="AC22" i="47"/>
  <c r="AG22" i="47"/>
  <c r="AH22" i="47" s="1"/>
  <c r="AM22" i="47"/>
  <c r="AV22" i="47"/>
  <c r="AG227" i="47"/>
  <c r="AH227" i="47" s="1"/>
  <c r="AG225" i="47"/>
  <c r="AM219" i="47"/>
  <c r="AN219" i="47" s="1"/>
  <c r="AQ227" i="47"/>
  <c r="AF227" i="47"/>
  <c r="AF230" i="47" s="1"/>
  <c r="AQ225" i="47"/>
  <c r="AE230" i="47"/>
  <c r="AS225" i="47"/>
  <c r="AM225" i="47"/>
  <c r="T225" i="47"/>
  <c r="AV225" i="47"/>
  <c r="AS227" i="47"/>
  <c r="AP228" i="47"/>
  <c r="AM223" i="47"/>
  <c r="AS228" i="47"/>
  <c r="AG228" i="47"/>
  <c r="AH228" i="47" s="1"/>
  <c r="AM228" i="47"/>
  <c r="V228" i="47"/>
  <c r="W228" i="47" s="1"/>
  <c r="AV228" i="47"/>
  <c r="T227" i="47"/>
  <c r="AM227" i="47"/>
  <c r="AV227" i="47"/>
  <c r="AW217" i="47"/>
  <c r="AP223" i="47"/>
  <c r="AN222" i="47"/>
  <c r="V216" i="47"/>
  <c r="W216" i="47" s="1"/>
  <c r="AT224" i="47"/>
  <c r="AM222" i="47"/>
  <c r="AG226" i="47"/>
  <c r="AH226" i="47" s="1"/>
  <c r="AC226" i="47"/>
  <c r="AN224" i="47"/>
  <c r="AW224" i="47"/>
  <c r="AN226" i="47"/>
  <c r="AV226" i="47"/>
  <c r="AW226" i="47" s="1"/>
  <c r="AM229" i="47"/>
  <c r="AN229" i="47" s="1"/>
  <c r="AP224" i="47"/>
  <c r="AV229" i="47"/>
  <c r="AW229" i="47" s="1"/>
  <c r="AM231" i="47"/>
  <c r="AN231" i="47"/>
  <c r="AP229" i="47"/>
  <c r="AQ229" i="47" s="1"/>
  <c r="AT217" i="47"/>
  <c r="AP210" i="47"/>
  <c r="AQ210" i="47" s="1"/>
  <c r="AE220" i="47"/>
  <c r="AG217" i="47"/>
  <c r="T217" i="47"/>
  <c r="AT218" i="47"/>
  <c r="AM221" i="47"/>
  <c r="AN206" i="47"/>
  <c r="AP214" i="47"/>
  <c r="AN221" i="47"/>
  <c r="AW218" i="47"/>
  <c r="AT215" i="47"/>
  <c r="AG216" i="47"/>
  <c r="AH216" i="47" s="1"/>
  <c r="AM213" i="47"/>
  <c r="AN213" i="47"/>
  <c r="AV215" i="47"/>
  <c r="AC217" i="47"/>
  <c r="AM217" i="47"/>
  <c r="AM218" i="47"/>
  <c r="AQ215" i="47"/>
  <c r="AQ217" i="47"/>
  <c r="AQ218" i="47"/>
  <c r="AP219" i="47"/>
  <c r="AQ219" i="47" s="1"/>
  <c r="AM214" i="47"/>
  <c r="AF215" i="47"/>
  <c r="AF220" i="47" s="1"/>
  <c r="AP208" i="47"/>
  <c r="AQ208" i="47" s="1"/>
  <c r="T209" i="47"/>
  <c r="AG209" i="47"/>
  <c r="AH209" i="47" s="1"/>
  <c r="AN212" i="47"/>
  <c r="AP206" i="47"/>
  <c r="AF211" i="47"/>
  <c r="AM207" i="47"/>
  <c r="AS208" i="47"/>
  <c r="AM210" i="47"/>
  <c r="AC209" i="47"/>
  <c r="AN207" i="47"/>
  <c r="AM212" i="47"/>
  <c r="AV208" i="47"/>
  <c r="AE211" i="47"/>
  <c r="AM201" i="47"/>
  <c r="AP201" i="47"/>
  <c r="AP199" i="47"/>
  <c r="T202" i="47"/>
  <c r="AE204" i="47"/>
  <c r="AP205" i="47"/>
  <c r="AG202" i="47"/>
  <c r="AH202" i="47" s="1"/>
  <c r="AQ194" i="47"/>
  <c r="AS200" i="47"/>
  <c r="AM205" i="47"/>
  <c r="AS201" i="47"/>
  <c r="AM203" i="47"/>
  <c r="AN203" i="47" s="1"/>
  <c r="AC201" i="47"/>
  <c r="AG201" i="47"/>
  <c r="V201" i="47"/>
  <c r="W201" i="47" s="1"/>
  <c r="T201" i="47"/>
  <c r="AV201" i="47"/>
  <c r="AM198" i="47"/>
  <c r="AN198" i="47"/>
  <c r="AV200" i="47"/>
  <c r="AP203" i="47"/>
  <c r="AQ203" i="47" s="1"/>
  <c r="AF200" i="47"/>
  <c r="AF204" i="47" s="1"/>
  <c r="AM199" i="47"/>
  <c r="AS193" i="47"/>
  <c r="AS194" i="47"/>
  <c r="AP193" i="47"/>
  <c r="AM194" i="47"/>
  <c r="AV194" i="47"/>
  <c r="AG193" i="47"/>
  <c r="T193" i="47"/>
  <c r="AM193" i="47"/>
  <c r="AV193" i="47"/>
  <c r="AM195" i="47"/>
  <c r="AN195" i="47" s="1"/>
  <c r="T192" i="47"/>
  <c r="AG192" i="47"/>
  <c r="AH192" i="47" s="1"/>
  <c r="AM197" i="47"/>
  <c r="AN197" i="47"/>
  <c r="AN188" i="47"/>
  <c r="AT177" i="47"/>
  <c r="AG178" i="47"/>
  <c r="AH178" i="47" s="1"/>
  <c r="AP190" i="47"/>
  <c r="AS190" i="47"/>
  <c r="AV190" i="47"/>
  <c r="AE196" i="47"/>
  <c r="AM190" i="47"/>
  <c r="AT189" i="47"/>
  <c r="AQ189" i="47"/>
  <c r="AF191" i="47"/>
  <c r="AF196" i="47" s="1"/>
  <c r="AM188" i="47"/>
  <c r="AG191" i="47"/>
  <c r="AH191" i="47" s="1"/>
  <c r="AN187" i="47"/>
  <c r="AN189" i="47"/>
  <c r="AV189" i="47"/>
  <c r="T191" i="47"/>
  <c r="AP195" i="47"/>
  <c r="AQ195" i="47" s="1"/>
  <c r="AM187" i="47"/>
  <c r="AN174" i="47"/>
  <c r="AC178" i="47"/>
  <c r="AQ177" i="47"/>
  <c r="AM184" i="47"/>
  <c r="AN184" i="47" s="1"/>
  <c r="AN186" i="47"/>
  <c r="AG182" i="47"/>
  <c r="AH182" i="47" s="1"/>
  <c r="AC179" i="47"/>
  <c r="AG179" i="47"/>
  <c r="AH179" i="47" s="1"/>
  <c r="AC181" i="47"/>
  <c r="AG181" i="47"/>
  <c r="AH181" i="47" s="1"/>
  <c r="AW178" i="47"/>
  <c r="AE185" i="47"/>
  <c r="AP186" i="47"/>
  <c r="AM178" i="47"/>
  <c r="AG180" i="47"/>
  <c r="AH180" i="47" s="1"/>
  <c r="T180" i="47"/>
  <c r="AM177" i="47"/>
  <c r="AV177" i="47"/>
  <c r="AQ176" i="47"/>
  <c r="AT176" i="47"/>
  <c r="AQ175" i="47"/>
  <c r="AT175" i="47"/>
  <c r="AG183" i="47"/>
  <c r="AH183" i="47" s="1"/>
  <c r="AC183" i="47"/>
  <c r="AF178" i="47"/>
  <c r="AF185" i="47" s="1"/>
  <c r="AP178" i="47"/>
  <c r="AP179" i="47"/>
  <c r="AQ179" i="47" s="1"/>
  <c r="AP181" i="47"/>
  <c r="AQ181" i="47" s="1"/>
  <c r="AC182" i="47"/>
  <c r="AV182" i="47"/>
  <c r="AW182" i="47" s="1"/>
  <c r="AM183" i="47"/>
  <c r="AN183" i="47" s="1"/>
  <c r="AM174" i="47"/>
  <c r="AM175" i="47"/>
  <c r="AS178" i="47"/>
  <c r="AS179" i="47"/>
  <c r="AN173" i="47"/>
  <c r="AV175" i="47"/>
  <c r="AW175" i="47" s="1"/>
  <c r="AN176" i="47"/>
  <c r="AV176" i="47"/>
  <c r="T178" i="47"/>
  <c r="AT181" i="47"/>
  <c r="AQ183" i="47"/>
  <c r="AP184" i="47"/>
  <c r="AQ184" i="47" s="1"/>
  <c r="AM173" i="47"/>
  <c r="AC169" i="47"/>
  <c r="AG169" i="47"/>
  <c r="AH169" i="47" s="1"/>
  <c r="AM169" i="47"/>
  <c r="AN169" i="47" s="1"/>
  <c r="AV169" i="47"/>
  <c r="AW169" i="47" s="1"/>
  <c r="AQ162" i="47"/>
  <c r="AP160" i="47"/>
  <c r="AN172" i="47"/>
  <c r="AQ166" i="47"/>
  <c r="AS162" i="47"/>
  <c r="AS166" i="47"/>
  <c r="AC166" i="47"/>
  <c r="AG166" i="47"/>
  <c r="AH166" i="47" s="1"/>
  <c r="V166" i="47"/>
  <c r="W166" i="47" s="1"/>
  <c r="T166" i="47"/>
  <c r="AM166" i="47"/>
  <c r="AV166" i="47"/>
  <c r="AM170" i="47"/>
  <c r="AN170" i="47" s="1"/>
  <c r="AS161" i="47"/>
  <c r="AC163" i="47"/>
  <c r="AG163" i="47"/>
  <c r="AH163" i="47" s="1"/>
  <c r="V163" i="47"/>
  <c r="W163" i="47" s="1"/>
  <c r="T163" i="47"/>
  <c r="AC165" i="47"/>
  <c r="AG165" i="47"/>
  <c r="AH165" i="47" s="1"/>
  <c r="AC164" i="47"/>
  <c r="AG164" i="47"/>
  <c r="AH164" i="47" s="1"/>
  <c r="AC167" i="47"/>
  <c r="AG167" i="47"/>
  <c r="AH167" i="47" s="1"/>
  <c r="AM162" i="47"/>
  <c r="AM165" i="47"/>
  <c r="AN165" i="47" s="1"/>
  <c r="AM164" i="47"/>
  <c r="AN164" i="47" s="1"/>
  <c r="AM167" i="47"/>
  <c r="AN167" i="47" s="1"/>
  <c r="AV162" i="47"/>
  <c r="AV165" i="47"/>
  <c r="AW165" i="47" s="1"/>
  <c r="AV164" i="47"/>
  <c r="AW164" i="47" s="1"/>
  <c r="AV167" i="47"/>
  <c r="AW167" i="47" s="1"/>
  <c r="AM159" i="47"/>
  <c r="AN159" i="47"/>
  <c r="AG168" i="47"/>
  <c r="AH168" i="47" s="1"/>
  <c r="AC168" i="47"/>
  <c r="AN161" i="47"/>
  <c r="AV161" i="47"/>
  <c r="AM168" i="47"/>
  <c r="AN168" i="47" s="1"/>
  <c r="AQ168" i="47"/>
  <c r="AP170" i="47"/>
  <c r="AQ170" i="47" s="1"/>
  <c r="AF161" i="47"/>
  <c r="AM160" i="47"/>
  <c r="AC153" i="47"/>
  <c r="AG153" i="47"/>
  <c r="AH153" i="47" s="1"/>
  <c r="AC154" i="47"/>
  <c r="AG154" i="47"/>
  <c r="AH154" i="47" s="1"/>
  <c r="AM153" i="47"/>
  <c r="AN153" i="47" s="1"/>
  <c r="AM154" i="47"/>
  <c r="AN154" i="47" s="1"/>
  <c r="AV153" i="47"/>
  <c r="AW153" i="47" s="1"/>
  <c r="AV154" i="47"/>
  <c r="AW154" i="47" s="1"/>
  <c r="AC142" i="47"/>
  <c r="AG142" i="47"/>
  <c r="AH142" i="47" s="1"/>
  <c r="AN142" i="47"/>
  <c r="AV142" i="47"/>
  <c r="AW142" i="47" s="1"/>
  <c r="AQ137" i="47"/>
  <c r="AS137" i="47"/>
  <c r="AM137" i="47"/>
  <c r="AV137" i="47"/>
  <c r="AQ122" i="47"/>
  <c r="AQ131" i="47"/>
  <c r="AS131" i="47"/>
  <c r="AM131" i="47"/>
  <c r="AV131" i="47"/>
  <c r="AC130" i="47"/>
  <c r="AG130" i="47"/>
  <c r="AH130" i="47" s="1"/>
  <c r="AM130" i="47"/>
  <c r="AN130" i="47" s="1"/>
  <c r="AV130" i="47"/>
  <c r="AW130" i="47" s="1"/>
  <c r="AC129" i="47"/>
  <c r="AG129" i="47"/>
  <c r="AH129" i="47" s="1"/>
  <c r="AM129" i="47"/>
  <c r="AN129" i="47" s="1"/>
  <c r="AV129" i="47"/>
  <c r="AW129" i="47" s="1"/>
  <c r="AM120" i="47"/>
  <c r="AN120" i="47" s="1"/>
  <c r="AS121" i="47"/>
  <c r="AS122" i="47"/>
  <c r="AP121" i="47"/>
  <c r="AG120" i="47"/>
  <c r="AH120" i="47" s="1"/>
  <c r="AC122" i="47"/>
  <c r="AG122" i="47"/>
  <c r="AH122" i="47" s="1"/>
  <c r="V122" i="47"/>
  <c r="W122" i="47" s="1"/>
  <c r="T122" i="47"/>
  <c r="AM122" i="47"/>
  <c r="AV122" i="47"/>
  <c r="AM121" i="47"/>
  <c r="AV121" i="47"/>
  <c r="AT120" i="47"/>
  <c r="AF120" i="47"/>
  <c r="AQ103" i="47"/>
  <c r="AC111" i="47"/>
  <c r="AG111" i="47"/>
  <c r="AH111" i="47" s="1"/>
  <c r="AM111" i="47"/>
  <c r="AN111" i="47" s="1"/>
  <c r="AV111" i="47"/>
  <c r="AW111" i="47" s="1"/>
  <c r="AS102" i="47"/>
  <c r="AQ93" i="47"/>
  <c r="AS103" i="47"/>
  <c r="AP102" i="47"/>
  <c r="AC103" i="47"/>
  <c r="AG103" i="47"/>
  <c r="AH103" i="47" s="1"/>
  <c r="V103" i="47"/>
  <c r="T103" i="47"/>
  <c r="AM103" i="47"/>
  <c r="AV103" i="47"/>
  <c r="J102" i="47"/>
  <c r="K102" i="47" s="1"/>
  <c r="AM102" i="47"/>
  <c r="AV102" i="47"/>
  <c r="AT81" i="47"/>
  <c r="Y93" i="47"/>
  <c r="AP81" i="47"/>
  <c r="AT93" i="47"/>
  <c r="AG93" i="47"/>
  <c r="V93" i="47"/>
  <c r="T93" i="47"/>
  <c r="AM93" i="47"/>
  <c r="AV93" i="47"/>
  <c r="AM81" i="47"/>
  <c r="AV81" i="47"/>
  <c r="AS73" i="47"/>
  <c r="AP73" i="47"/>
  <c r="AV73" i="47"/>
  <c r="AC73" i="47"/>
  <c r="AG73" i="47"/>
  <c r="AH73" i="47" s="1"/>
  <c r="V73" i="47"/>
  <c r="T73" i="47"/>
  <c r="AM73" i="47"/>
  <c r="E56" i="47"/>
  <c r="E55" i="47"/>
  <c r="AU241" i="47"/>
  <c r="AO241" i="47"/>
  <c r="AO240" i="47"/>
  <c r="AL240" i="47"/>
  <c r="AO239" i="47"/>
  <c r="AL239" i="47"/>
  <c r="AO238" i="47"/>
  <c r="AL238" i="47"/>
  <c r="AO235" i="47"/>
  <c r="AL235" i="47"/>
  <c r="AO237" i="47"/>
  <c r="AL237" i="47"/>
  <c r="AO234" i="47"/>
  <c r="AL234" i="47"/>
  <c r="AO233" i="47"/>
  <c r="AL233" i="47"/>
  <c r="AO232" i="47"/>
  <c r="AL232" i="47"/>
  <c r="AO158" i="47"/>
  <c r="AL158" i="47"/>
  <c r="AU157" i="47"/>
  <c r="AO157" i="47"/>
  <c r="AO156" i="47"/>
  <c r="AL156" i="47"/>
  <c r="AO155" i="47"/>
  <c r="AL155" i="47"/>
  <c r="AO152" i="47"/>
  <c r="AL152" i="47"/>
  <c r="AO151" i="47"/>
  <c r="AL151" i="47"/>
  <c r="AO150" i="47"/>
  <c r="AL150" i="47"/>
  <c r="AO149" i="47"/>
  <c r="AL149" i="47"/>
  <c r="AO148" i="47"/>
  <c r="AL148" i="47"/>
  <c r="AU147" i="47"/>
  <c r="AO147" i="47"/>
  <c r="AO146" i="47"/>
  <c r="AL146" i="47"/>
  <c r="AO141" i="47"/>
  <c r="AL141" i="47"/>
  <c r="AO140" i="47"/>
  <c r="AL140" i="47"/>
  <c r="AO138" i="47"/>
  <c r="AL138" i="47"/>
  <c r="AO136" i="47"/>
  <c r="AL136" i="47"/>
  <c r="AO135" i="47"/>
  <c r="AL135" i="47"/>
  <c r="AO134" i="47"/>
  <c r="AL134" i="47"/>
  <c r="AO132" i="47"/>
  <c r="AL132" i="47"/>
  <c r="AO139" i="47"/>
  <c r="AL139" i="47"/>
  <c r="AO133" i="47"/>
  <c r="AL133" i="47"/>
  <c r="AO128" i="47"/>
  <c r="AL128" i="47"/>
  <c r="AO127" i="47"/>
  <c r="AL127" i="47"/>
  <c r="AO126" i="47"/>
  <c r="AL126" i="47"/>
  <c r="AO125" i="47"/>
  <c r="AL125" i="47"/>
  <c r="AU124" i="47"/>
  <c r="AO124" i="47"/>
  <c r="AO123" i="47"/>
  <c r="AL123" i="47"/>
  <c r="AO119" i="47"/>
  <c r="AL119" i="47"/>
  <c r="AO118" i="47"/>
  <c r="AL118" i="47"/>
  <c r="AO117" i="47"/>
  <c r="AL117" i="47"/>
  <c r="AO116" i="47"/>
  <c r="AL116" i="47"/>
  <c r="AO77" i="47"/>
  <c r="AL77" i="47"/>
  <c r="AU76" i="47"/>
  <c r="AO76" i="47"/>
  <c r="AO75" i="47"/>
  <c r="AL75" i="47"/>
  <c r="AO74" i="47"/>
  <c r="AL74" i="47"/>
  <c r="AO72" i="47"/>
  <c r="AL72" i="47"/>
  <c r="AO71" i="47"/>
  <c r="AL71" i="47"/>
  <c r="AO70" i="47"/>
  <c r="AL70" i="47"/>
  <c r="AO69" i="47"/>
  <c r="AL69" i="47"/>
  <c r="AO68" i="47"/>
  <c r="AL68" i="47"/>
  <c r="AU67" i="47"/>
  <c r="AO67" i="47"/>
  <c r="AO66" i="47"/>
  <c r="AL66" i="47"/>
  <c r="AO63" i="47"/>
  <c r="AL63" i="47"/>
  <c r="AO65" i="47"/>
  <c r="AL65" i="47"/>
  <c r="AO64" i="47"/>
  <c r="AL64" i="47"/>
  <c r="AO62" i="47"/>
  <c r="AL62" i="47"/>
  <c r="AO61" i="47"/>
  <c r="AL61" i="47"/>
  <c r="AO60" i="47"/>
  <c r="AL60" i="47"/>
  <c r="AO59" i="47"/>
  <c r="AL59" i="47"/>
  <c r="AU58" i="47"/>
  <c r="AO58" i="47"/>
  <c r="AO57" i="47"/>
  <c r="AL57" i="47"/>
  <c r="AO56" i="47"/>
  <c r="AL56" i="47"/>
  <c r="AO55" i="47"/>
  <c r="AL55" i="47"/>
  <c r="AO54" i="47"/>
  <c r="AL54" i="47"/>
  <c r="AO53" i="47"/>
  <c r="AL53" i="47"/>
  <c r="AO52" i="47"/>
  <c r="AL52" i="47"/>
  <c r="AO51" i="47"/>
  <c r="AL51" i="47"/>
  <c r="AU50" i="47"/>
  <c r="AO50" i="47"/>
  <c r="AO49" i="47"/>
  <c r="AL49" i="47"/>
  <c r="AO48" i="47"/>
  <c r="AL48" i="47"/>
  <c r="AO47" i="47"/>
  <c r="AL47" i="47"/>
  <c r="AO46" i="47"/>
  <c r="AL46" i="47"/>
  <c r="AO45" i="47"/>
  <c r="AL45" i="47"/>
  <c r="AO44" i="47"/>
  <c r="AL44" i="47"/>
  <c r="AO43" i="47"/>
  <c r="AL43" i="47"/>
  <c r="AO42" i="47"/>
  <c r="AL42" i="47"/>
  <c r="AO41" i="47"/>
  <c r="AL41" i="47"/>
  <c r="AO40" i="47"/>
  <c r="AL40" i="47"/>
  <c r="AO115" i="47"/>
  <c r="AL115" i="47"/>
  <c r="AU114" i="47"/>
  <c r="AO114" i="47"/>
  <c r="AO113" i="47"/>
  <c r="AL113" i="47"/>
  <c r="AO112" i="47"/>
  <c r="AL112" i="47"/>
  <c r="AO110" i="47"/>
  <c r="AL110" i="47"/>
  <c r="AO109" i="47"/>
  <c r="AL109" i="47"/>
  <c r="AO108" i="47"/>
  <c r="AL108" i="47"/>
  <c r="AO107" i="47"/>
  <c r="AL107" i="47"/>
  <c r="AO106" i="47"/>
  <c r="AL106" i="47"/>
  <c r="AU105" i="47"/>
  <c r="AO105" i="47"/>
  <c r="AO104" i="47"/>
  <c r="AL104" i="47"/>
  <c r="AO101" i="47"/>
  <c r="AL101" i="47"/>
  <c r="AO100" i="47"/>
  <c r="AL100" i="47"/>
  <c r="AO99" i="47"/>
  <c r="AL99" i="47"/>
  <c r="AO98" i="47"/>
  <c r="AL98" i="47"/>
  <c r="AO97" i="47"/>
  <c r="AL97" i="47"/>
  <c r="AU96" i="47"/>
  <c r="AO96" i="47"/>
  <c r="AO95" i="47"/>
  <c r="AL95" i="47"/>
  <c r="AO94" i="47"/>
  <c r="AL94" i="47"/>
  <c r="AO92" i="47"/>
  <c r="AL92" i="47"/>
  <c r="AO91" i="47"/>
  <c r="AL91" i="47"/>
  <c r="AO90" i="47"/>
  <c r="AL90" i="47"/>
  <c r="AO89" i="47"/>
  <c r="AL89" i="47"/>
  <c r="AU88" i="47"/>
  <c r="AO88" i="47"/>
  <c r="AO87" i="47"/>
  <c r="AL87" i="47"/>
  <c r="AO86" i="47"/>
  <c r="AL86" i="47"/>
  <c r="AO85" i="47"/>
  <c r="AL85" i="47"/>
  <c r="AO84" i="47"/>
  <c r="AL84" i="47"/>
  <c r="AO83" i="47"/>
  <c r="AL83" i="47"/>
  <c r="AO82" i="47"/>
  <c r="AL82" i="47"/>
  <c r="AO80" i="47"/>
  <c r="AL80" i="47"/>
  <c r="AO79" i="47"/>
  <c r="AL79" i="47"/>
  <c r="AO78" i="47"/>
  <c r="AL78" i="47"/>
  <c r="AO39" i="47"/>
  <c r="AL39" i="47"/>
  <c r="AU38" i="47"/>
  <c r="AO38" i="47"/>
  <c r="AO37" i="47"/>
  <c r="AL37" i="47"/>
  <c r="AO33" i="47"/>
  <c r="AL33" i="47"/>
  <c r="AO36" i="47"/>
  <c r="AL36" i="47"/>
  <c r="AO35" i="47"/>
  <c r="AL35" i="47"/>
  <c r="AO32" i="47"/>
  <c r="AL32" i="47"/>
  <c r="AO31" i="47"/>
  <c r="AL31" i="47"/>
  <c r="AO30" i="47"/>
  <c r="AL30" i="47"/>
  <c r="AO29" i="47"/>
  <c r="AL29" i="47"/>
  <c r="AO28" i="47"/>
  <c r="AL28" i="47"/>
  <c r="AU27" i="47"/>
  <c r="AO27" i="47"/>
  <c r="AO26" i="47"/>
  <c r="AL26" i="47"/>
  <c r="AO25" i="47"/>
  <c r="AL25" i="47"/>
  <c r="AO21" i="47"/>
  <c r="AL21" i="47"/>
  <c r="AO24" i="47"/>
  <c r="AL24" i="47"/>
  <c r="AO20" i="47"/>
  <c r="AL20" i="47"/>
  <c r="AO23" i="47"/>
  <c r="AL23" i="47"/>
  <c r="AO236" i="47"/>
  <c r="AL236" i="47"/>
  <c r="AO19" i="47"/>
  <c r="AL19" i="47"/>
  <c r="AO18" i="47"/>
  <c r="AL18" i="47"/>
  <c r="AO17" i="47"/>
  <c r="AL17" i="47"/>
  <c r="AO16" i="47"/>
  <c r="AL16" i="47"/>
  <c r="AU15" i="47"/>
  <c r="AO15" i="47"/>
  <c r="AV14" i="47"/>
  <c r="AS14" i="47"/>
  <c r="AO14" i="47"/>
  <c r="AL14" i="47"/>
  <c r="AO13" i="47"/>
  <c r="AL13" i="47"/>
  <c r="AO12" i="47"/>
  <c r="AL12" i="47"/>
  <c r="AO11" i="47"/>
  <c r="AL11" i="47"/>
  <c r="AO10" i="47"/>
  <c r="AL10" i="47"/>
  <c r="AO9" i="47"/>
  <c r="AL9" i="47"/>
  <c r="AU8" i="47"/>
  <c r="AO8" i="47"/>
  <c r="AV7" i="47"/>
  <c r="AW7" i="47" s="1"/>
  <c r="AS7" i="47"/>
  <c r="AO7" i="47"/>
  <c r="AL7" i="47"/>
  <c r="AO6" i="47"/>
  <c r="AE14" i="47"/>
  <c r="AF14" i="47" s="1"/>
  <c r="AJ14" i="47"/>
  <c r="AE7" i="47"/>
  <c r="AF7" i="47" s="1"/>
  <c r="AJ7" i="47"/>
  <c r="AW161" i="47" l="1"/>
  <c r="AT161" i="47"/>
  <c r="AH225" i="47"/>
  <c r="AH93" i="47"/>
  <c r="AH201" i="47"/>
  <c r="AH193" i="47"/>
  <c r="AH217" i="47"/>
  <c r="W103" i="47"/>
  <c r="W93" i="47"/>
  <c r="Z93" i="47"/>
  <c r="W73" i="47"/>
  <c r="AC194" i="47"/>
  <c r="AG218" i="47"/>
  <c r="AH218" i="47" s="1"/>
  <c r="O194" i="47"/>
  <c r="P194" i="47" s="1"/>
  <c r="Q194" i="47" s="1"/>
  <c r="O121" i="47"/>
  <c r="O137" i="47"/>
  <c r="O64" i="47"/>
  <c r="O102" i="47"/>
  <c r="P102" i="47" s="1"/>
  <c r="Q102" i="47" s="1"/>
  <c r="O218" i="47"/>
  <c r="P218" i="47" s="1"/>
  <c r="Q218" i="47" s="1"/>
  <c r="O55" i="47"/>
  <c r="R137" i="47"/>
  <c r="R64" i="47"/>
  <c r="R194" i="47"/>
  <c r="S194" i="47" s="1"/>
  <c r="R121" i="47"/>
  <c r="R102" i="47"/>
  <c r="S102" i="47" s="1"/>
  <c r="T102" i="47" s="1"/>
  <c r="R55" i="47"/>
  <c r="R218" i="47"/>
  <c r="S218" i="47" s="1"/>
  <c r="L218" i="47"/>
  <c r="M218" i="47" s="1"/>
  <c r="L137" i="47"/>
  <c r="L64" i="47"/>
  <c r="L102" i="47"/>
  <c r="M102" i="47" s="1"/>
  <c r="N102" i="47" s="1"/>
  <c r="L121" i="47"/>
  <c r="L55" i="47"/>
  <c r="L194" i="47"/>
  <c r="M194" i="47" s="1"/>
  <c r="X102" i="47"/>
  <c r="Y102" i="47" s="1"/>
  <c r="Z102" i="47" s="1"/>
  <c r="X121" i="47"/>
  <c r="X218" i="47"/>
  <c r="Y218" i="47" s="1"/>
  <c r="Z218" i="47" s="1"/>
  <c r="X194" i="47"/>
  <c r="Y194" i="47" s="1"/>
  <c r="Z194" i="47" s="1"/>
  <c r="X137" i="47"/>
  <c r="X64" i="47"/>
  <c r="X55" i="47"/>
  <c r="AN220" i="47"/>
  <c r="AT230" i="47"/>
  <c r="AT220" i="47"/>
  <c r="AN230" i="47"/>
  <c r="AQ224" i="47"/>
  <c r="AQ230" i="47" s="1"/>
  <c r="AW230" i="47"/>
  <c r="AW215" i="47"/>
  <c r="AW220" i="47" s="1"/>
  <c r="AQ220" i="47"/>
  <c r="AQ211" i="47"/>
  <c r="AN204" i="47"/>
  <c r="AT208" i="47"/>
  <c r="AT211" i="47" s="1"/>
  <c r="AN210" i="47"/>
  <c r="AN211" i="47" s="1"/>
  <c r="AW208" i="47"/>
  <c r="AW211" i="47" s="1"/>
  <c r="AQ204" i="47"/>
  <c r="AT200" i="47"/>
  <c r="AT204" i="47" s="1"/>
  <c r="AW200" i="47"/>
  <c r="AW204" i="47" s="1"/>
  <c r="AT196" i="47"/>
  <c r="AN196" i="47"/>
  <c r="AQ196" i="47"/>
  <c r="AW189" i="47"/>
  <c r="AW196" i="47" s="1"/>
  <c r="AT179" i="47"/>
  <c r="AT185" i="47" s="1"/>
  <c r="J182" i="47"/>
  <c r="K182" i="47" s="1"/>
  <c r="J179" i="47"/>
  <c r="K179" i="47" s="1"/>
  <c r="J181" i="47"/>
  <c r="K181" i="47" s="1"/>
  <c r="AQ185" i="47"/>
  <c r="AW185" i="47"/>
  <c r="AN175" i="47"/>
  <c r="AN185" i="47" s="1"/>
  <c r="AG102" i="47"/>
  <c r="AH102" i="47" s="1"/>
  <c r="I56" i="47"/>
  <c r="I36" i="47"/>
  <c r="I84" i="47"/>
  <c r="I46" i="47"/>
  <c r="I48" i="47"/>
  <c r="I85" i="47"/>
  <c r="I133" i="47"/>
  <c r="I86" i="47"/>
  <c r="J168" i="47"/>
  <c r="K168" i="47" s="1"/>
  <c r="I47" i="47"/>
  <c r="I94" i="47"/>
  <c r="AP14" i="47"/>
  <c r="AQ14" i="47" s="1"/>
  <c r="AW14" i="47"/>
  <c r="AM14" i="47"/>
  <c r="AN14" i="47" s="1"/>
  <c r="AT14" i="47"/>
  <c r="AP7" i="47"/>
  <c r="AQ7" i="47" s="1"/>
  <c r="AT7" i="47"/>
  <c r="AM7" i="47"/>
  <c r="AN7" i="47" s="1"/>
  <c r="N218" i="47" l="1"/>
  <c r="N194" i="47"/>
  <c r="P137" i="47"/>
  <c r="Q137" i="47" s="1"/>
  <c r="V102" i="47"/>
  <c r="W102" i="47" s="1"/>
  <c r="M137" i="47"/>
  <c r="N137" i="47" s="1"/>
  <c r="T218" i="47"/>
  <c r="V218" i="47"/>
  <c r="W218" i="47" s="1"/>
  <c r="V194" i="47"/>
  <c r="W194" i="47" s="1"/>
  <c r="T194" i="47"/>
  <c r="J153" i="47"/>
  <c r="K153" i="47" s="1"/>
  <c r="AE245" i="47" l="1"/>
  <c r="AF245" i="47" s="1"/>
  <c r="AV240" i="47"/>
  <c r="AS240" i="47"/>
  <c r="AJ240" i="47"/>
  <c r="AE240" i="47"/>
  <c r="AF240" i="47" s="1"/>
  <c r="AS239" i="47"/>
  <c r="AT239" i="47" s="1"/>
  <c r="AP239" i="47"/>
  <c r="AQ239" i="47" s="1"/>
  <c r="AM239" i="47"/>
  <c r="AN239" i="47" s="1"/>
  <c r="AE239" i="47"/>
  <c r="AF239" i="47" s="1"/>
  <c r="AW238" i="47"/>
  <c r="AS238" i="47"/>
  <c r="AP238" i="47"/>
  <c r="AJ238" i="47"/>
  <c r="AE238" i="47"/>
  <c r="AF238" i="47" s="1"/>
  <c r="B238" i="47"/>
  <c r="AT235" i="47"/>
  <c r="AN235" i="47"/>
  <c r="AJ235" i="47"/>
  <c r="AE235" i="47"/>
  <c r="AF235" i="47" s="1"/>
  <c r="B235" i="47"/>
  <c r="AV237" i="47"/>
  <c r="AW237" i="47" s="1"/>
  <c r="AS237" i="47"/>
  <c r="AT237" i="47" s="1"/>
  <c r="AP237" i="47"/>
  <c r="AQ237" i="47" s="1"/>
  <c r="AM237" i="47"/>
  <c r="AE237" i="47"/>
  <c r="AF237" i="47" s="1"/>
  <c r="AV234" i="47"/>
  <c r="AP234" i="47"/>
  <c r="AM234" i="47"/>
  <c r="AE234" i="47"/>
  <c r="AF234" i="47" s="1"/>
  <c r="AQ233" i="47"/>
  <c r="AQ232" i="47"/>
  <c r="AQ158" i="47"/>
  <c r="AM158" i="47"/>
  <c r="AV156" i="47"/>
  <c r="AW156" i="47" s="1"/>
  <c r="AJ156" i="47"/>
  <c r="AE156" i="47"/>
  <c r="AF156" i="47" s="1"/>
  <c r="AV155" i="47"/>
  <c r="AS155" i="47"/>
  <c r="AM155" i="47"/>
  <c r="AE155" i="47"/>
  <c r="AF155" i="47" s="1"/>
  <c r="AV152" i="47"/>
  <c r="AS152" i="47"/>
  <c r="AP152" i="47"/>
  <c r="AJ152" i="47"/>
  <c r="AE152" i="47"/>
  <c r="AF152" i="47" s="1"/>
  <c r="AS151" i="47"/>
  <c r="AP151" i="47"/>
  <c r="AQ151" i="47" s="1"/>
  <c r="AM151" i="47"/>
  <c r="AE151" i="47"/>
  <c r="AQ150" i="47"/>
  <c r="AQ149" i="47"/>
  <c r="AM149" i="47"/>
  <c r="AQ148" i="47"/>
  <c r="AM148" i="47"/>
  <c r="AV146" i="47"/>
  <c r="AJ146" i="47"/>
  <c r="AP146" i="47" s="1"/>
  <c r="AE146" i="47"/>
  <c r="AF146" i="47" s="1"/>
  <c r="AW141" i="47"/>
  <c r="AT141" i="47"/>
  <c r="AM141" i="47"/>
  <c r="AJ141" i="47"/>
  <c r="AE141" i="47"/>
  <c r="AF141" i="47" s="1"/>
  <c r="AV140" i="47"/>
  <c r="AN140" i="47"/>
  <c r="AJ140" i="47"/>
  <c r="AE140" i="47"/>
  <c r="AF140" i="47" s="1"/>
  <c r="AV138" i="47"/>
  <c r="AP138" i="47"/>
  <c r="AJ138" i="47"/>
  <c r="AE138" i="47"/>
  <c r="AF138" i="47" s="1"/>
  <c r="AS136" i="47"/>
  <c r="AF136" i="47"/>
  <c r="AV135" i="47"/>
  <c r="AQ135" i="47"/>
  <c r="AJ135" i="47"/>
  <c r="AE135" i="47"/>
  <c r="AF135" i="47" s="1"/>
  <c r="AB135" i="47"/>
  <c r="Y135" i="47"/>
  <c r="Z135" i="47" s="1"/>
  <c r="S135" i="47"/>
  <c r="P135" i="47"/>
  <c r="Q135" i="47" s="1"/>
  <c r="M135" i="47"/>
  <c r="N135" i="47" s="1"/>
  <c r="K135" i="47"/>
  <c r="AV134" i="47"/>
  <c r="AP134" i="47"/>
  <c r="AJ134" i="47"/>
  <c r="AE134" i="47"/>
  <c r="AF134" i="47" s="1"/>
  <c r="Y134" i="47"/>
  <c r="S134" i="47"/>
  <c r="P134" i="47"/>
  <c r="Q134" i="47" s="1"/>
  <c r="M134" i="47"/>
  <c r="AV132" i="47"/>
  <c r="AP132" i="47"/>
  <c r="AQ132" i="47" s="1"/>
  <c r="AM132" i="47"/>
  <c r="AN132" i="47" s="1"/>
  <c r="AE132" i="47"/>
  <c r="AF132" i="47" s="1"/>
  <c r="AV139" i="47"/>
  <c r="AP139" i="47"/>
  <c r="AF139" i="47"/>
  <c r="AS133" i="47"/>
  <c r="AM133" i="47"/>
  <c r="AN133" i="47" s="1"/>
  <c r="AE133" i="47"/>
  <c r="AF133" i="47" s="1"/>
  <c r="AP128" i="47"/>
  <c r="AM128" i="47"/>
  <c r="AN128" i="47" s="1"/>
  <c r="AE128" i="47"/>
  <c r="AQ127" i="47"/>
  <c r="AP127" i="47"/>
  <c r="AQ126" i="47"/>
  <c r="AM126" i="47"/>
  <c r="AQ125" i="47"/>
  <c r="AJ123" i="47"/>
  <c r="AE123" i="47"/>
  <c r="AF123" i="47" s="1"/>
  <c r="AV119" i="47"/>
  <c r="AP119" i="47"/>
  <c r="AM119" i="47"/>
  <c r="AJ119" i="47"/>
  <c r="AE119" i="47"/>
  <c r="AF119" i="47" s="1"/>
  <c r="B119" i="47"/>
  <c r="AE118" i="47"/>
  <c r="AQ117" i="47"/>
  <c r="AQ116" i="47"/>
  <c r="AN116" i="47"/>
  <c r="AQ77" i="47"/>
  <c r="AP77" i="47"/>
  <c r="AS75" i="47"/>
  <c r="AJ75" i="47"/>
  <c r="AE75" i="47"/>
  <c r="AF75" i="47" s="1"/>
  <c r="AQ74" i="47"/>
  <c r="AN74" i="47"/>
  <c r="AJ74" i="47"/>
  <c r="AE74" i="47"/>
  <c r="AF74" i="47" s="1"/>
  <c r="AS72" i="47"/>
  <c r="AN72" i="47"/>
  <c r="AJ72" i="47"/>
  <c r="AE72" i="47"/>
  <c r="AF72" i="47" s="1"/>
  <c r="B72" i="47"/>
  <c r="AV71" i="47"/>
  <c r="AP71" i="47"/>
  <c r="AM71" i="47"/>
  <c r="AE71" i="47"/>
  <c r="AQ70" i="47"/>
  <c r="AM70" i="47"/>
  <c r="AQ69" i="47"/>
  <c r="AQ68" i="47"/>
  <c r="AV66" i="47"/>
  <c r="AW66" i="47" s="1"/>
  <c r="AS66" i="47"/>
  <c r="AT66" i="47" s="1"/>
  <c r="AJ66" i="47"/>
  <c r="AE66" i="47"/>
  <c r="AF66" i="47" s="1"/>
  <c r="AW63" i="47"/>
  <c r="AS63" i="47"/>
  <c r="AN63" i="47"/>
  <c r="AJ63" i="47"/>
  <c r="AE63" i="47"/>
  <c r="AF63" i="47" s="1"/>
  <c r="B63" i="47"/>
  <c r="AV65" i="47"/>
  <c r="AT65" i="47"/>
  <c r="AM65" i="47"/>
  <c r="AJ65" i="47"/>
  <c r="AE65" i="47"/>
  <c r="AF65" i="47" s="1"/>
  <c r="O131" i="47"/>
  <c r="P131" i="47" s="1"/>
  <c r="Q131" i="47" s="1"/>
  <c r="L81" i="47"/>
  <c r="M81" i="47" s="1"/>
  <c r="AW64" i="47"/>
  <c r="AT64" i="47"/>
  <c r="AM64" i="47"/>
  <c r="AJ64" i="47"/>
  <c r="AE64" i="47"/>
  <c r="AF64" i="47" s="1"/>
  <c r="B64" i="47"/>
  <c r="AV62" i="47"/>
  <c r="AW62" i="47" s="1"/>
  <c r="AS62" i="47"/>
  <c r="AP62" i="47"/>
  <c r="AM62" i="47"/>
  <c r="AN62" i="47" s="1"/>
  <c r="AE62" i="47"/>
  <c r="AQ61" i="47"/>
  <c r="AQ60" i="47"/>
  <c r="AM60" i="47"/>
  <c r="AQ59" i="47"/>
  <c r="AV57" i="47"/>
  <c r="AS57" i="47"/>
  <c r="AJ57" i="47"/>
  <c r="AE57" i="47"/>
  <c r="AF57" i="47" s="1"/>
  <c r="AV56" i="47"/>
  <c r="AW56" i="47" s="1"/>
  <c r="AS56" i="47"/>
  <c r="AP56" i="47"/>
  <c r="AE56" i="47"/>
  <c r="AF56" i="47" s="1"/>
  <c r="AW55" i="47"/>
  <c r="AS55" i="47"/>
  <c r="AQ55" i="47"/>
  <c r="AJ55" i="47"/>
  <c r="AE55" i="47"/>
  <c r="AF55" i="47" s="1"/>
  <c r="AV54" i="47"/>
  <c r="AW54" i="47" s="1"/>
  <c r="AS54" i="47"/>
  <c r="AP54" i="47"/>
  <c r="AQ54" i="47" s="1"/>
  <c r="AM54" i="47"/>
  <c r="AN54" i="47" s="1"/>
  <c r="AE54" i="47"/>
  <c r="AQ53" i="47"/>
  <c r="AP53" i="47"/>
  <c r="AQ52" i="47"/>
  <c r="AQ51" i="47"/>
  <c r="AV49" i="47"/>
  <c r="AJ49" i="47"/>
  <c r="AE49" i="47"/>
  <c r="AF49" i="47" s="1"/>
  <c r="AV48" i="47"/>
  <c r="AW48" i="47" s="1"/>
  <c r="AS48" i="47"/>
  <c r="AP48" i="47"/>
  <c r="AE48" i="47"/>
  <c r="AV47" i="47"/>
  <c r="AW47" i="47" s="1"/>
  <c r="AS47" i="47"/>
  <c r="AE47" i="47"/>
  <c r="AF47" i="47" s="1"/>
  <c r="AV46" i="47"/>
  <c r="AW46" i="47" s="1"/>
  <c r="AP46" i="47"/>
  <c r="AM46" i="47"/>
  <c r="AE46" i="47"/>
  <c r="AF46" i="47" s="1"/>
  <c r="AV45" i="47"/>
  <c r="AQ45" i="47"/>
  <c r="AM45" i="47"/>
  <c r="AJ45" i="47"/>
  <c r="AE45" i="47"/>
  <c r="AF45" i="47" s="1"/>
  <c r="AT44" i="47"/>
  <c r="AP44" i="47"/>
  <c r="AJ44" i="47"/>
  <c r="AE44" i="47"/>
  <c r="AF44" i="47" s="1"/>
  <c r="B44" i="47"/>
  <c r="AS43" i="47"/>
  <c r="AP43" i="47"/>
  <c r="AE43" i="47"/>
  <c r="AF43" i="47" s="1"/>
  <c r="AM42" i="47"/>
  <c r="AE42" i="47"/>
  <c r="AF42" i="47" s="1"/>
  <c r="AQ41" i="47"/>
  <c r="AN41" i="47"/>
  <c r="AQ40" i="47"/>
  <c r="AQ115" i="47"/>
  <c r="AN115" i="47"/>
  <c r="AS113" i="47"/>
  <c r="AT113" i="47" s="1"/>
  <c r="AJ113" i="47"/>
  <c r="AE113" i="47"/>
  <c r="AF113" i="47" s="1"/>
  <c r="AV112" i="47"/>
  <c r="AS112" i="47"/>
  <c r="AN112" i="47"/>
  <c r="AJ112" i="47"/>
  <c r="AE112" i="47"/>
  <c r="AF112" i="47" s="1"/>
  <c r="AS110" i="47"/>
  <c r="AP110" i="47"/>
  <c r="AN110" i="47"/>
  <c r="AJ110" i="47"/>
  <c r="AE110" i="47"/>
  <c r="AF110" i="47" s="1"/>
  <c r="B110" i="47"/>
  <c r="AV109" i="47"/>
  <c r="AM109" i="47"/>
  <c r="AN109" i="47" s="1"/>
  <c r="AE109" i="47"/>
  <c r="AF109" i="47" s="1"/>
  <c r="AQ108" i="47"/>
  <c r="AP108" i="47"/>
  <c r="AQ107" i="47"/>
  <c r="AM107" i="47"/>
  <c r="AQ106" i="47"/>
  <c r="AN106" i="47"/>
  <c r="AS104" i="47"/>
  <c r="AJ104" i="47"/>
  <c r="AE104" i="47"/>
  <c r="AF104" i="47" s="1"/>
  <c r="AV101" i="47"/>
  <c r="AT101" i="47"/>
  <c r="AQ101" i="47"/>
  <c r="AN101" i="47"/>
  <c r="AJ101" i="47"/>
  <c r="AE101" i="47"/>
  <c r="AF101" i="47" s="1"/>
  <c r="B101" i="47"/>
  <c r="B152" i="47" s="1"/>
  <c r="AV100" i="47"/>
  <c r="AP100" i="47"/>
  <c r="AM100" i="47"/>
  <c r="AE100" i="47"/>
  <c r="AF100" i="47" s="1"/>
  <c r="AQ99" i="47"/>
  <c r="AP99" i="47"/>
  <c r="AQ98" i="47"/>
  <c r="AQ97" i="47"/>
  <c r="AM97" i="47"/>
  <c r="AV95" i="47"/>
  <c r="AW95" i="47" s="1"/>
  <c r="AJ95" i="47"/>
  <c r="AE95" i="47"/>
  <c r="AF95" i="47" s="1"/>
  <c r="AS94" i="47"/>
  <c r="AM94" i="47"/>
  <c r="AE94" i="47"/>
  <c r="AF94" i="47" s="1"/>
  <c r="AV92" i="47"/>
  <c r="AS92" i="47"/>
  <c r="AE92" i="47"/>
  <c r="AQ91" i="47"/>
  <c r="AP91" i="47"/>
  <c r="AQ90" i="47"/>
  <c r="AM90" i="47"/>
  <c r="AQ89" i="47"/>
  <c r="AN89" i="47"/>
  <c r="AJ87" i="47"/>
  <c r="AE87" i="47"/>
  <c r="AF87" i="47" s="1"/>
  <c r="AV86" i="47"/>
  <c r="AW86" i="47" s="1"/>
  <c r="AP86" i="47"/>
  <c r="AM86" i="47"/>
  <c r="AE86" i="47"/>
  <c r="AF86" i="47" s="1"/>
  <c r="AV85" i="47"/>
  <c r="AW85" i="47" s="1"/>
  <c r="AS85" i="47"/>
  <c r="AE85" i="47"/>
  <c r="AF85" i="47" s="1"/>
  <c r="AV84" i="47"/>
  <c r="AW84" i="47" s="1"/>
  <c r="AP84" i="47"/>
  <c r="AM84" i="47"/>
  <c r="AE84" i="47"/>
  <c r="AF84" i="47" s="1"/>
  <c r="AW83" i="47"/>
  <c r="AT83" i="47"/>
  <c r="AM83" i="47"/>
  <c r="AJ83" i="47"/>
  <c r="AF83" i="47"/>
  <c r="AW82" i="47"/>
  <c r="AT82" i="47"/>
  <c r="AM82" i="47"/>
  <c r="AJ82" i="47"/>
  <c r="AE82" i="47"/>
  <c r="AF82" i="47" s="1"/>
  <c r="B82" i="47"/>
  <c r="B140" i="47" s="1"/>
  <c r="AV80" i="47"/>
  <c r="AP80" i="47"/>
  <c r="AM80" i="47"/>
  <c r="AE80" i="47"/>
  <c r="AF80" i="47" s="1"/>
  <c r="AQ79" i="47"/>
  <c r="AP79" i="47"/>
  <c r="AQ78" i="47"/>
  <c r="AN78" i="47"/>
  <c r="AQ39" i="47"/>
  <c r="AM39" i="47"/>
  <c r="AS37" i="47"/>
  <c r="AT37" i="47" s="1"/>
  <c r="AJ37" i="47"/>
  <c r="AE37" i="47"/>
  <c r="AF37" i="47" s="1"/>
  <c r="AV33" i="47"/>
  <c r="AS33" i="47"/>
  <c r="AT33" i="47" s="1"/>
  <c r="AM33" i="47"/>
  <c r="AE33" i="47"/>
  <c r="AF33" i="47" s="1"/>
  <c r="AF34" i="47"/>
  <c r="AV36" i="47"/>
  <c r="AM36" i="47"/>
  <c r="AN36" i="47" s="1"/>
  <c r="AE36" i="47"/>
  <c r="AF36" i="47" s="1"/>
  <c r="AW35" i="47"/>
  <c r="AT35" i="47"/>
  <c r="AQ35" i="47"/>
  <c r="AJ35" i="47"/>
  <c r="AE35" i="47"/>
  <c r="AF35" i="47" s="1"/>
  <c r="AB83" i="47"/>
  <c r="AC83" i="47" s="1"/>
  <c r="Y35" i="47"/>
  <c r="Z35" i="47" s="1"/>
  <c r="J35" i="47"/>
  <c r="K35" i="47" s="1"/>
  <c r="AW32" i="47"/>
  <c r="AQ32" i="47"/>
  <c r="AN32" i="47"/>
  <c r="AJ32" i="47"/>
  <c r="AE32" i="47"/>
  <c r="AF32" i="47" s="1"/>
  <c r="X152" i="47"/>
  <c r="R101" i="47"/>
  <c r="S101" i="47" s="1"/>
  <c r="O72" i="47"/>
  <c r="P72" i="47" s="1"/>
  <c r="Q72" i="47" s="1"/>
  <c r="M32" i="47"/>
  <c r="I110" i="47"/>
  <c r="J130" i="47" s="1"/>
  <c r="K130" i="47" s="1"/>
  <c r="AV31" i="47"/>
  <c r="AP31" i="47"/>
  <c r="AM31" i="47"/>
  <c r="AE31" i="47"/>
  <c r="AF31" i="47" s="1"/>
  <c r="AQ30" i="47"/>
  <c r="AP30" i="47"/>
  <c r="AQ29" i="47"/>
  <c r="AQ28" i="47"/>
  <c r="AM28" i="47"/>
  <c r="AV26" i="47"/>
  <c r="AW26" i="47" s="1"/>
  <c r="AS26" i="47"/>
  <c r="AT26" i="47" s="1"/>
  <c r="AJ26" i="47"/>
  <c r="AE26" i="47"/>
  <c r="AF26" i="47" s="1"/>
  <c r="AV25" i="47"/>
  <c r="AW25" i="47" s="1"/>
  <c r="AS25" i="47"/>
  <c r="AT25" i="47" s="1"/>
  <c r="AP25" i="47"/>
  <c r="AE25" i="47"/>
  <c r="AF25" i="47" s="1"/>
  <c r="AV21" i="47"/>
  <c r="AS21" i="47"/>
  <c r="AQ21" i="47"/>
  <c r="AJ21" i="47"/>
  <c r="AE21" i="47"/>
  <c r="AF21" i="47" s="1"/>
  <c r="AV24" i="47"/>
  <c r="AS24" i="47"/>
  <c r="AQ24" i="47"/>
  <c r="AN24" i="47"/>
  <c r="AJ24" i="47"/>
  <c r="AE24" i="47"/>
  <c r="AF24" i="47" s="1"/>
  <c r="AA238" i="47"/>
  <c r="AB238" i="47" s="1"/>
  <c r="X238" i="47"/>
  <c r="Y238" i="47" s="1"/>
  <c r="Z238" i="47" s="1"/>
  <c r="O238" i="47"/>
  <c r="P238" i="47" s="1"/>
  <c r="Q238" i="47" s="1"/>
  <c r="AV20" i="47"/>
  <c r="AS20" i="47"/>
  <c r="AQ20" i="47"/>
  <c r="AJ20" i="47"/>
  <c r="AE20" i="47"/>
  <c r="AF20" i="47" s="1"/>
  <c r="AV23" i="47"/>
  <c r="AS23" i="47"/>
  <c r="AE23" i="47"/>
  <c r="AF23" i="47" s="1"/>
  <c r="AV236" i="47"/>
  <c r="AS236" i="47"/>
  <c r="AQ236" i="47"/>
  <c r="AN236" i="47"/>
  <c r="AJ236" i="47"/>
  <c r="AE236" i="47"/>
  <c r="AF236" i="47" s="1"/>
  <c r="AV19" i="47"/>
  <c r="AM19" i="47"/>
  <c r="AE19" i="47"/>
  <c r="AQ18" i="47"/>
  <c r="AP18" i="47"/>
  <c r="AQ17" i="47"/>
  <c r="AN17" i="47"/>
  <c r="AQ16" i="47"/>
  <c r="AP16" i="47"/>
  <c r="V84" i="47"/>
  <c r="W84" i="47" s="1"/>
  <c r="S23" i="47"/>
  <c r="T23" i="47" s="1"/>
  <c r="P23" i="47"/>
  <c r="Q23" i="47" s="1"/>
  <c r="M23" i="47"/>
  <c r="N23" i="47" s="1"/>
  <c r="AW13" i="47"/>
  <c r="AQ13" i="47"/>
  <c r="AN13" i="47"/>
  <c r="AJ13" i="47"/>
  <c r="AE13" i="47"/>
  <c r="AF13" i="47" s="1"/>
  <c r="AB13" i="47"/>
  <c r="AC13" i="47" s="1"/>
  <c r="Y13" i="47"/>
  <c r="Z13" i="47" s="1"/>
  <c r="S13" i="47"/>
  <c r="P13" i="47"/>
  <c r="Q13" i="47" s="1"/>
  <c r="M13" i="47"/>
  <c r="N13" i="47" s="1"/>
  <c r="K13" i="47"/>
  <c r="Z34" i="47"/>
  <c r="J74" i="47"/>
  <c r="AV12" i="47"/>
  <c r="AS12" i="47"/>
  <c r="AP12" i="47"/>
  <c r="AM12" i="47"/>
  <c r="AE12" i="47"/>
  <c r="AF12" i="47" s="1"/>
  <c r="AQ11" i="47"/>
  <c r="AP11" i="47"/>
  <c r="AQ10" i="47"/>
  <c r="AQ9" i="47"/>
  <c r="AP9" i="47"/>
  <c r="AV6" i="47"/>
  <c r="AE6" i="47"/>
  <c r="AE8" i="47" s="1"/>
  <c r="R81" i="47" l="1"/>
  <c r="S81" i="47" s="1"/>
  <c r="V81" i="47" s="1"/>
  <c r="W81" i="47" s="1"/>
  <c r="R131" i="47"/>
  <c r="S131" i="47" s="1"/>
  <c r="X81" i="47"/>
  <c r="Y81" i="47" s="1"/>
  <c r="Z81" i="47" s="1"/>
  <c r="X131" i="47"/>
  <c r="Y131" i="47" s="1"/>
  <c r="Z131" i="47" s="1"/>
  <c r="AA81" i="47"/>
  <c r="AB81" i="47" s="1"/>
  <c r="AC81" i="47" s="1"/>
  <c r="AA131" i="47"/>
  <c r="N81" i="47"/>
  <c r="N32" i="47"/>
  <c r="K74" i="47"/>
  <c r="S141" i="47"/>
  <c r="R177" i="47"/>
  <c r="S177" i="47" s="1"/>
  <c r="R162" i="47"/>
  <c r="S162" i="47" s="1"/>
  <c r="AB134" i="47"/>
  <c r="AG134" i="47" s="1"/>
  <c r="Y20" i="47"/>
  <c r="Z20" i="47" s="1"/>
  <c r="Y141" i="47"/>
  <c r="X162" i="47"/>
  <c r="Y162" i="47" s="1"/>
  <c r="Y172" i="47" s="1"/>
  <c r="X177" i="47"/>
  <c r="Y177" i="47" s="1"/>
  <c r="Z177" i="47" s="1"/>
  <c r="AA44" i="47"/>
  <c r="AB44" i="47" s="1"/>
  <c r="AC44" i="47" s="1"/>
  <c r="AB141" i="47"/>
  <c r="AA177" i="47"/>
  <c r="AB177" i="47" s="1"/>
  <c r="AA162" i="47"/>
  <c r="AB162" i="47" s="1"/>
  <c r="AB172" i="47" s="1"/>
  <c r="M141" i="47"/>
  <c r="L162" i="47"/>
  <c r="M162" i="47" s="1"/>
  <c r="L177" i="47"/>
  <c r="M177" i="47" s="1"/>
  <c r="N177" i="47" s="1"/>
  <c r="P20" i="47"/>
  <c r="Q20" i="47" s="1"/>
  <c r="P141" i="47"/>
  <c r="O177" i="47"/>
  <c r="P177" i="47" s="1"/>
  <c r="Q177" i="47" s="1"/>
  <c r="O162" i="47"/>
  <c r="P162" i="47" s="1"/>
  <c r="P172" i="47" s="1"/>
  <c r="P65" i="47"/>
  <c r="Q65" i="47" s="1"/>
  <c r="O81" i="47"/>
  <c r="P81" i="47" s="1"/>
  <c r="Q81" i="47" s="1"/>
  <c r="Z134" i="47"/>
  <c r="I44" i="47"/>
  <c r="I162" i="47"/>
  <c r="J162" i="47" s="1"/>
  <c r="I140" i="47"/>
  <c r="J140" i="47" s="1"/>
  <c r="K140" i="47" s="1"/>
  <c r="I82" i="47"/>
  <c r="J82" i="47" s="1"/>
  <c r="I177" i="47"/>
  <c r="J177" i="47" s="1"/>
  <c r="K177" i="47" s="1"/>
  <c r="N134" i="47"/>
  <c r="Y55" i="47"/>
  <c r="Z55" i="47" s="1"/>
  <c r="Y152" i="47"/>
  <c r="Z152" i="47" s="1"/>
  <c r="X176" i="47"/>
  <c r="Y176" i="47" s="1"/>
  <c r="AF171" i="47"/>
  <c r="AE171" i="47"/>
  <c r="J141" i="47"/>
  <c r="J167" i="47"/>
  <c r="K167" i="47" s="1"/>
  <c r="J164" i="47"/>
  <c r="K164" i="47" s="1"/>
  <c r="J165" i="47"/>
  <c r="K165" i="47" s="1"/>
  <c r="Y138" i="47"/>
  <c r="Z138" i="47" s="1"/>
  <c r="M138" i="47"/>
  <c r="N138" i="47" s="1"/>
  <c r="AB138" i="47"/>
  <c r="AG138" i="47" s="1"/>
  <c r="AH138" i="47" s="1"/>
  <c r="J138" i="47"/>
  <c r="K138" i="47" s="1"/>
  <c r="S138" i="47"/>
  <c r="P138" i="47"/>
  <c r="Q138" i="47" s="1"/>
  <c r="J134" i="47"/>
  <c r="J154" i="47"/>
  <c r="K154" i="47" s="1"/>
  <c r="AB112" i="47"/>
  <c r="AC112" i="47" s="1"/>
  <c r="AB121" i="47"/>
  <c r="J110" i="47"/>
  <c r="K110" i="47" s="1"/>
  <c r="J120" i="47"/>
  <c r="K120" i="47" s="1"/>
  <c r="T13" i="47"/>
  <c r="V13" i="47"/>
  <c r="W13" i="47" s="1"/>
  <c r="AF6" i="47"/>
  <c r="AF8" i="47" s="1"/>
  <c r="AM57" i="47"/>
  <c r="AN57" i="47" s="1"/>
  <c r="AN65" i="47"/>
  <c r="AW65" i="47"/>
  <c r="AW67" i="47" s="1"/>
  <c r="AP87" i="47"/>
  <c r="AQ87" i="47" s="1"/>
  <c r="AT20" i="47"/>
  <c r="AM49" i="47"/>
  <c r="AN49" i="47" s="1"/>
  <c r="AN30" i="47"/>
  <c r="AN53" i="47"/>
  <c r="AP78" i="47"/>
  <c r="AP89" i="47"/>
  <c r="J43" i="47"/>
  <c r="K43" i="47" s="1"/>
  <c r="AP90" i="47"/>
  <c r="AM101" i="47"/>
  <c r="P32" i="47"/>
  <c r="X110" i="47"/>
  <c r="Y110" i="47" s="1"/>
  <c r="Z110" i="47" s="1"/>
  <c r="X63" i="47"/>
  <c r="AM16" i="47"/>
  <c r="AM32" i="47"/>
  <c r="AN16" i="47"/>
  <c r="AV83" i="47"/>
  <c r="AQ86" i="47"/>
  <c r="AM87" i="47"/>
  <c r="AN87" i="47" s="1"/>
  <c r="AM89" i="47"/>
  <c r="AN91" i="47"/>
  <c r="AN94" i="47"/>
  <c r="AP115" i="47"/>
  <c r="AN60" i="47"/>
  <c r="AP123" i="47"/>
  <c r="AQ123" i="47" s="1"/>
  <c r="AT236" i="47"/>
  <c r="AM30" i="47"/>
  <c r="AN45" i="47"/>
  <c r="AP13" i="47"/>
  <c r="AW21" i="47"/>
  <c r="AN79" i="47"/>
  <c r="AV55" i="47"/>
  <c r="AN141" i="47"/>
  <c r="AP156" i="47"/>
  <c r="AQ156" i="47" s="1"/>
  <c r="AN9" i="47"/>
  <c r="AW33" i="47"/>
  <c r="AQ48" i="47"/>
  <c r="AN64" i="47"/>
  <c r="AT72" i="47"/>
  <c r="AQ134" i="47"/>
  <c r="AW24" i="47"/>
  <c r="S32" i="47"/>
  <c r="J83" i="47"/>
  <c r="K83" i="47" s="1"/>
  <c r="AS44" i="47"/>
  <c r="AP45" i="47"/>
  <c r="AT47" i="47"/>
  <c r="AQ119" i="47"/>
  <c r="AM123" i="47"/>
  <c r="AN123" i="47" s="1"/>
  <c r="AQ138" i="47"/>
  <c r="AM9" i="47"/>
  <c r="AB236" i="47"/>
  <c r="AC236" i="47" s="1"/>
  <c r="V23" i="47"/>
  <c r="W23" i="47" s="1"/>
  <c r="AP37" i="47"/>
  <c r="AQ37" i="47" s="1"/>
  <c r="AN39" i="47"/>
  <c r="AM79" i="47"/>
  <c r="AM95" i="47"/>
  <c r="AN95" i="47" s="1"/>
  <c r="X101" i="47"/>
  <c r="Y101" i="47" s="1"/>
  <c r="Z101" i="47" s="1"/>
  <c r="AP106" i="47"/>
  <c r="AQ110" i="47"/>
  <c r="AM53" i="47"/>
  <c r="AP60" i="47"/>
  <c r="Y65" i="47"/>
  <c r="Z65" i="47" s="1"/>
  <c r="AM116" i="47"/>
  <c r="AM240" i="47"/>
  <c r="AN240" i="47" s="1"/>
  <c r="AP35" i="47"/>
  <c r="AN86" i="47"/>
  <c r="AW45" i="47"/>
  <c r="AW138" i="47"/>
  <c r="AM24" i="47"/>
  <c r="AN28" i="47"/>
  <c r="AP85" i="47"/>
  <c r="AQ85" i="47" s="1"/>
  <c r="AW101" i="47"/>
  <c r="AP55" i="47"/>
  <c r="AQ56" i="47"/>
  <c r="AW119" i="47"/>
  <c r="AN237" i="47"/>
  <c r="AM26" i="47"/>
  <c r="AN26" i="47" s="1"/>
  <c r="AN82" i="47"/>
  <c r="AN83" i="47"/>
  <c r="V25" i="47"/>
  <c r="W25" i="47" s="1"/>
  <c r="V33" i="47"/>
  <c r="W33" i="47" s="1"/>
  <c r="AA82" i="47"/>
  <c r="AB82" i="47" s="1"/>
  <c r="AG82" i="47" s="1"/>
  <c r="AH82" i="47" s="1"/>
  <c r="Y83" i="47"/>
  <c r="Z83" i="47" s="1"/>
  <c r="AP113" i="47"/>
  <c r="AQ113" i="47" s="1"/>
  <c r="P43" i="47"/>
  <c r="Q43" i="47" s="1"/>
  <c r="AM72" i="47"/>
  <c r="AM77" i="47"/>
  <c r="AP158" i="47"/>
  <c r="S237" i="47"/>
  <c r="T237" i="47" s="1"/>
  <c r="AP39" i="47"/>
  <c r="AQ139" i="47"/>
  <c r="AN158" i="47"/>
  <c r="Y236" i="47"/>
  <c r="Z236" i="47" s="1"/>
  <c r="AM236" i="47"/>
  <c r="AM91" i="47"/>
  <c r="AQ43" i="47"/>
  <c r="AQ44" i="47"/>
  <c r="AP49" i="47"/>
  <c r="AQ49" i="47" s="1"/>
  <c r="AM63" i="47"/>
  <c r="X72" i="47"/>
  <c r="Y72" i="47" s="1"/>
  <c r="Z72" i="47" s="1"/>
  <c r="AN77" i="47"/>
  <c r="AN119" i="47"/>
  <c r="AP148" i="47"/>
  <c r="AS156" i="47"/>
  <c r="AT156" i="47" s="1"/>
  <c r="AS235" i="47"/>
  <c r="AQ65" i="47"/>
  <c r="AP65" i="47"/>
  <c r="AQ72" i="47"/>
  <c r="AP72" i="47"/>
  <c r="AM18" i="47"/>
  <c r="AS19" i="47"/>
  <c r="AS35" i="47"/>
  <c r="AP36" i="47"/>
  <c r="AQ36" i="47" s="1"/>
  <c r="AV37" i="47"/>
  <c r="AW37" i="47" s="1"/>
  <c r="AT85" i="47"/>
  <c r="AT45" i="47"/>
  <c r="AS45" i="47"/>
  <c r="AM52" i="47"/>
  <c r="AP52" i="47"/>
  <c r="AN61" i="47"/>
  <c r="AM61" i="47"/>
  <c r="AP61" i="47"/>
  <c r="S65" i="47"/>
  <c r="V65" i="47" s="1"/>
  <c r="W65" i="47" s="1"/>
  <c r="AN18" i="47"/>
  <c r="AE88" i="47"/>
  <c r="AF105" i="47"/>
  <c r="AT104" i="47"/>
  <c r="AP107" i="47"/>
  <c r="AN107" i="47"/>
  <c r="AW44" i="47"/>
  <c r="AV44" i="47"/>
  <c r="AN52" i="47"/>
  <c r="AN70" i="47"/>
  <c r="AP74" i="47"/>
  <c r="J86" i="47"/>
  <c r="K86" i="47" s="1"/>
  <c r="K33" i="47"/>
  <c r="J36" i="47"/>
  <c r="K36" i="47" s="1"/>
  <c r="AT13" i="47"/>
  <c r="AS13" i="47"/>
  <c r="AS15" i="47" s="1"/>
  <c r="AS258" i="47" s="1"/>
  <c r="AP32" i="47"/>
  <c r="AQ82" i="47"/>
  <c r="AP82" i="47"/>
  <c r="AN100" i="47"/>
  <c r="AP42" i="47"/>
  <c r="AQ42" i="47" s="1"/>
  <c r="AM66" i="47"/>
  <c r="AN66" i="47" s="1"/>
  <c r="AW74" i="47"/>
  <c r="AV74" i="47"/>
  <c r="AN10" i="47"/>
  <c r="AP10" i="47"/>
  <c r="AB33" i="47"/>
  <c r="AC33" i="47" s="1"/>
  <c r="AB23" i="47"/>
  <c r="AC23" i="47" s="1"/>
  <c r="AT24" i="47"/>
  <c r="AV94" i="47"/>
  <c r="L101" i="47"/>
  <c r="M101" i="47" s="1"/>
  <c r="AP101" i="47"/>
  <c r="AV113" i="47"/>
  <c r="AW113" i="47" s="1"/>
  <c r="S55" i="47"/>
  <c r="AT63" i="47"/>
  <c r="AP141" i="47"/>
  <c r="AQ141" i="47"/>
  <c r="AN20" i="47"/>
  <c r="AM20" i="47"/>
  <c r="AT23" i="47"/>
  <c r="AP95" i="47"/>
  <c r="AQ95" i="47" s="1"/>
  <c r="AT135" i="47"/>
  <c r="AS135" i="47"/>
  <c r="AB24" i="47"/>
  <c r="AG24" i="47" s="1"/>
  <c r="AH24" i="47" s="1"/>
  <c r="AW112" i="47"/>
  <c r="AS84" i="47"/>
  <c r="AT84" i="47" s="1"/>
  <c r="AN125" i="47"/>
  <c r="AM125" i="47"/>
  <c r="AT12" i="47"/>
  <c r="AP97" i="47"/>
  <c r="AN97" i="47"/>
  <c r="AP92" i="47"/>
  <c r="AQ92" i="47" s="1"/>
  <c r="AN138" i="47"/>
  <c r="AM138" i="47"/>
  <c r="AQ31" i="47"/>
  <c r="AT55" i="47"/>
  <c r="AP57" i="47"/>
  <c r="AQ57" i="47" s="1"/>
  <c r="J24" i="47"/>
  <c r="K24" i="47" s="1"/>
  <c r="I238" i="47"/>
  <c r="J238" i="47" s="1"/>
  <c r="K238" i="47" s="1"/>
  <c r="AS6" i="47"/>
  <c r="J84" i="47"/>
  <c r="K84" i="47" s="1"/>
  <c r="S33" i="47"/>
  <c r="T33" i="47" s="1"/>
  <c r="S46" i="47"/>
  <c r="T46" i="47" s="1"/>
  <c r="S94" i="47"/>
  <c r="T94" i="47" s="1"/>
  <c r="S25" i="47"/>
  <c r="T25" i="47" s="1"/>
  <c r="AN99" i="47"/>
  <c r="AM136" i="47"/>
  <c r="AN136" i="47" s="1"/>
  <c r="AP149" i="47"/>
  <c r="AN149" i="47"/>
  <c r="AW152" i="47"/>
  <c r="AN11" i="47"/>
  <c r="P236" i="47"/>
  <c r="Q236" i="47" s="1"/>
  <c r="AB20" i="47"/>
  <c r="AC20" i="47" s="1"/>
  <c r="AT21" i="47"/>
  <c r="AN126" i="47"/>
  <c r="AW135" i="47"/>
  <c r="M25" i="47"/>
  <c r="N25" i="47" s="1"/>
  <c r="M85" i="47"/>
  <c r="N85" i="47" s="1"/>
  <c r="O110" i="47"/>
  <c r="P110" i="47" s="1"/>
  <c r="Q110" i="47" s="1"/>
  <c r="AP66" i="47"/>
  <c r="AQ66" i="47" s="1"/>
  <c r="AQ234" i="47"/>
  <c r="AM235" i="47"/>
  <c r="AV238" i="47"/>
  <c r="M65" i="47"/>
  <c r="N65" i="47" s="1"/>
  <c r="AV75" i="47"/>
  <c r="AW75" i="47" s="1"/>
  <c r="AM140" i="47"/>
  <c r="AT171" i="47"/>
  <c r="AM11" i="47"/>
  <c r="AM17" i="47"/>
  <c r="AB21" i="47"/>
  <c r="AG21" i="47" s="1"/>
  <c r="AH21" i="47" s="1"/>
  <c r="Y32" i="47"/>
  <c r="AV32" i="47"/>
  <c r="AF114" i="47"/>
  <c r="AM115" i="47"/>
  <c r="O63" i="47"/>
  <c r="AN71" i="47"/>
  <c r="AM75" i="47"/>
  <c r="AN75" i="47" s="1"/>
  <c r="AF88" i="47"/>
  <c r="AE15" i="47"/>
  <c r="S236" i="47"/>
  <c r="R235" i="47"/>
  <c r="S235" i="47" s="1"/>
  <c r="R140" i="47"/>
  <c r="S140" i="47" s="1"/>
  <c r="R44" i="47"/>
  <c r="S20" i="47"/>
  <c r="R82" i="47"/>
  <c r="S82" i="47" s="1"/>
  <c r="AN29" i="47"/>
  <c r="AM29" i="47"/>
  <c r="P83" i="47"/>
  <c r="Q83" i="47" s="1"/>
  <c r="P35" i="47"/>
  <c r="Q35" i="47" s="1"/>
  <c r="AP33" i="47"/>
  <c r="AQ33" i="47" s="1"/>
  <c r="AM104" i="47"/>
  <c r="AN104" i="47" s="1"/>
  <c r="AP40" i="47"/>
  <c r="AN40" i="47"/>
  <c r="AM40" i="47"/>
  <c r="AQ235" i="47"/>
  <c r="AP235" i="47"/>
  <c r="S74" i="47"/>
  <c r="V74" i="47" s="1"/>
  <c r="V239" i="47"/>
  <c r="W239" i="47" s="1"/>
  <c r="V245" i="47"/>
  <c r="W136" i="47"/>
  <c r="V133" i="47"/>
  <c r="W133" i="47" s="1"/>
  <c r="V132" i="47"/>
  <c r="W132" i="47" s="1"/>
  <c r="W139" i="47"/>
  <c r="V48" i="47"/>
  <c r="W48" i="47" s="1"/>
  <c r="V85" i="47"/>
  <c r="W85" i="47" s="1"/>
  <c r="V237" i="47"/>
  <c r="W237" i="47" s="1"/>
  <c r="V155" i="47"/>
  <c r="W155" i="47" s="1"/>
  <c r="V46" i="47"/>
  <c r="W46" i="47" s="1"/>
  <c r="V36" i="47"/>
  <c r="W36" i="47" s="1"/>
  <c r="V47" i="47"/>
  <c r="W47" i="47" s="1"/>
  <c r="V43" i="47"/>
  <c r="W43" i="47" s="1"/>
  <c r="V86" i="47"/>
  <c r="W86" i="47" s="1"/>
  <c r="P24" i="47"/>
  <c r="Q24" i="47" s="1"/>
  <c r="Y24" i="47"/>
  <c r="Z24" i="47" s="1"/>
  <c r="M21" i="47"/>
  <c r="N21" i="47" s="1"/>
  <c r="AQ80" i="47"/>
  <c r="AS83" i="47"/>
  <c r="AQ100" i="47"/>
  <c r="AS109" i="47"/>
  <c r="AS42" i="47"/>
  <c r="AT42" i="47" s="1"/>
  <c r="AN59" i="47"/>
  <c r="AM59" i="47"/>
  <c r="AP59" i="47"/>
  <c r="AE67" i="47"/>
  <c r="AF62" i="47"/>
  <c r="AF67" i="47" s="1"/>
  <c r="AW72" i="47"/>
  <c r="AV72" i="47"/>
  <c r="AP6" i="47"/>
  <c r="AV13" i="47"/>
  <c r="AV15" i="47" s="1"/>
  <c r="AV258" i="47" s="1"/>
  <c r="M155" i="47"/>
  <c r="N155" i="47" s="1"/>
  <c r="N139" i="47"/>
  <c r="M239" i="47"/>
  <c r="N239" i="47" s="1"/>
  <c r="M132" i="47"/>
  <c r="N132" i="47" s="1"/>
  <c r="N136" i="47"/>
  <c r="M133" i="47"/>
  <c r="N133" i="47" s="1"/>
  <c r="M43" i="47"/>
  <c r="N43" i="47" s="1"/>
  <c r="M237" i="47"/>
  <c r="N237" i="47" s="1"/>
  <c r="M46" i="47"/>
  <c r="N46" i="47" s="1"/>
  <c r="M48" i="47"/>
  <c r="N48" i="47" s="1"/>
  <c r="M86" i="47"/>
  <c r="N86" i="47" s="1"/>
  <c r="M36" i="47"/>
  <c r="N36" i="47" s="1"/>
  <c r="M94" i="47"/>
  <c r="N94" i="47" s="1"/>
  <c r="M47" i="47"/>
  <c r="N47" i="47" s="1"/>
  <c r="M33" i="47"/>
  <c r="N33" i="47" s="1"/>
  <c r="AP17" i="47"/>
  <c r="AP236" i="47"/>
  <c r="AP20" i="47"/>
  <c r="Y21" i="47"/>
  <c r="Z21" i="47" s="1"/>
  <c r="AN21" i="47"/>
  <c r="AM21" i="47"/>
  <c r="AM25" i="47"/>
  <c r="AN25" i="47" s="1"/>
  <c r="AP29" i="47"/>
  <c r="AN31" i="47"/>
  <c r="I63" i="47"/>
  <c r="I119" i="47"/>
  <c r="K142" i="47" s="1"/>
  <c r="I72" i="47"/>
  <c r="J72" i="47" s="1"/>
  <c r="K72" i="47" s="1"/>
  <c r="J32" i="47"/>
  <c r="S83" i="47"/>
  <c r="S35" i="47"/>
  <c r="AB35" i="47"/>
  <c r="AS80" i="47"/>
  <c r="AG83" i="47"/>
  <c r="AH83" i="47" s="1"/>
  <c r="M84" i="47"/>
  <c r="N84" i="47" s="1"/>
  <c r="AQ84" i="47"/>
  <c r="AF92" i="47"/>
  <c r="AF96" i="47" s="1"/>
  <c r="AE96" i="47"/>
  <c r="V94" i="47"/>
  <c r="W94" i="47" s="1"/>
  <c r="AS100" i="47"/>
  <c r="AP104" i="47"/>
  <c r="AQ104" i="47" s="1"/>
  <c r="AE105" i="47"/>
  <c r="AN108" i="47"/>
  <c r="AM108" i="47"/>
  <c r="AW109" i="47"/>
  <c r="AP69" i="47"/>
  <c r="AM69" i="47"/>
  <c r="AN69" i="47"/>
  <c r="AQ128" i="47"/>
  <c r="AF19" i="47"/>
  <c r="AF27" i="47" s="1"/>
  <c r="AE27" i="47"/>
  <c r="L140" i="47"/>
  <c r="M140" i="47" s="1"/>
  <c r="N140" i="47" s="1"/>
  <c r="L235" i="47"/>
  <c r="M235" i="47" s="1"/>
  <c r="M20" i="47"/>
  <c r="L82" i="47"/>
  <c r="M82" i="47" s="1"/>
  <c r="N82" i="47" s="1"/>
  <c r="L44" i="47"/>
  <c r="R238" i="47"/>
  <c r="S238" i="47" s="1"/>
  <c r="S24" i="47"/>
  <c r="AM85" i="47"/>
  <c r="N34" i="47"/>
  <c r="M74" i="47"/>
  <c r="N74" i="47" s="1"/>
  <c r="Y155" i="47"/>
  <c r="Z155" i="47" s="1"/>
  <c r="Z139" i="47"/>
  <c r="Y237" i="47"/>
  <c r="Z237" i="47" s="1"/>
  <c r="Z136" i="47"/>
  <c r="Y133" i="47"/>
  <c r="Z133" i="47" s="1"/>
  <c r="Y43" i="47"/>
  <c r="Z43" i="47" s="1"/>
  <c r="Y47" i="47"/>
  <c r="Z47" i="47" s="1"/>
  <c r="Y239" i="47"/>
  <c r="Z239" i="47" s="1"/>
  <c r="Y132" i="47"/>
  <c r="Z132" i="47" s="1"/>
  <c r="Y245" i="47"/>
  <c r="Y48" i="47"/>
  <c r="Z48" i="47" s="1"/>
  <c r="Y33" i="47"/>
  <c r="Z33" i="47" s="1"/>
  <c r="Y84" i="47"/>
  <c r="Z84" i="47" s="1"/>
  <c r="Y36" i="47"/>
  <c r="Z36" i="47" s="1"/>
  <c r="Y46" i="47"/>
  <c r="Z46" i="47" s="1"/>
  <c r="Y85" i="47"/>
  <c r="Z85" i="47" s="1"/>
  <c r="AW19" i="47"/>
  <c r="AW23" i="47"/>
  <c r="AS36" i="47"/>
  <c r="AT36" i="47" s="1"/>
  <c r="Y94" i="47"/>
  <c r="Z94" i="47" s="1"/>
  <c r="AQ62" i="47"/>
  <c r="AT119" i="47"/>
  <c r="AS119" i="47"/>
  <c r="AV136" i="47"/>
  <c r="AW136" i="47" s="1"/>
  <c r="AN12" i="47"/>
  <c r="AW12" i="47"/>
  <c r="AG13" i="47"/>
  <c r="AH13" i="47" s="1"/>
  <c r="AM23" i="47"/>
  <c r="AN23" i="47" s="1"/>
  <c r="O235" i="47"/>
  <c r="P235" i="47" s="1"/>
  <c r="Q235" i="47" s="1"/>
  <c r="O82" i="47"/>
  <c r="P82" i="47" s="1"/>
  <c r="Q82" i="47" s="1"/>
  <c r="O140" i="47"/>
  <c r="P140" i="47" s="1"/>
  <c r="Q140" i="47" s="1"/>
  <c r="O44" i="47"/>
  <c r="X235" i="47"/>
  <c r="Y235" i="47" s="1"/>
  <c r="Z235" i="47" s="1"/>
  <c r="X44" i="47"/>
  <c r="X140" i="47"/>
  <c r="Y140" i="47" s="1"/>
  <c r="Z140" i="47" s="1"/>
  <c r="X82" i="47"/>
  <c r="Y82" i="47" s="1"/>
  <c r="Z82" i="47" s="1"/>
  <c r="AP24" i="47"/>
  <c r="S21" i="47"/>
  <c r="Y25" i="47"/>
  <c r="Z25" i="47" s="1"/>
  <c r="AP26" i="47"/>
  <c r="AQ26" i="47" s="1"/>
  <c r="AE38" i="47"/>
  <c r="AW36" i="47"/>
  <c r="Y86" i="47"/>
  <c r="Z86" i="47" s="1"/>
  <c r="AV104" i="47"/>
  <c r="AW104" i="47" s="1"/>
  <c r="AP112" i="47"/>
  <c r="AQ112" i="47"/>
  <c r="AV43" i="47"/>
  <c r="AW43" i="47" s="1"/>
  <c r="AM47" i="47"/>
  <c r="AN47" i="47" s="1"/>
  <c r="AQ64" i="47"/>
  <c r="AP64" i="47"/>
  <c r="AT74" i="47"/>
  <c r="AS74" i="47"/>
  <c r="AQ25" i="47"/>
  <c r="AN19" i="47"/>
  <c r="AP21" i="47"/>
  <c r="AT32" i="47"/>
  <c r="AS32" i="47"/>
  <c r="AS95" i="47"/>
  <c r="AT95" i="47" s="1"/>
  <c r="P74" i="47"/>
  <c r="Q74" i="47" s="1"/>
  <c r="Q34" i="47"/>
  <c r="Y74" i="47"/>
  <c r="Z74" i="47" s="1"/>
  <c r="AB239" i="47"/>
  <c r="AB245" i="47"/>
  <c r="AB133" i="47"/>
  <c r="AB132" i="47"/>
  <c r="AB237" i="47"/>
  <c r="AB155" i="47"/>
  <c r="AB46" i="47"/>
  <c r="AB48" i="47"/>
  <c r="AB47" i="47"/>
  <c r="AB43" i="47"/>
  <c r="AB94" i="47"/>
  <c r="AB85" i="47"/>
  <c r="AB84" i="47"/>
  <c r="AB36" i="47"/>
  <c r="Y23" i="47"/>
  <c r="Z23" i="47" s="1"/>
  <c r="L238" i="47"/>
  <c r="M238" i="47" s="1"/>
  <c r="N238" i="47" s="1"/>
  <c r="M24" i="47"/>
  <c r="N24" i="47" s="1"/>
  <c r="AF38" i="47"/>
  <c r="AS31" i="47"/>
  <c r="M83" i="47"/>
  <c r="N83" i="47" s="1"/>
  <c r="M35" i="47"/>
  <c r="N35" i="47" s="1"/>
  <c r="AP94" i="47"/>
  <c r="V101" i="47"/>
  <c r="W101" i="47" s="1"/>
  <c r="T101" i="47"/>
  <c r="AV110" i="47"/>
  <c r="AW110" i="47"/>
  <c r="AE50" i="47"/>
  <c r="AF48" i="47"/>
  <c r="AF50" i="47" s="1"/>
  <c r="AN51" i="47"/>
  <c r="AM51" i="47"/>
  <c r="AP51" i="47"/>
  <c r="AT62" i="47"/>
  <c r="AQ63" i="47"/>
  <c r="AP63" i="47"/>
  <c r="AS71" i="47"/>
  <c r="AT71" i="47" s="1"/>
  <c r="AP117" i="47"/>
  <c r="AN117" i="47"/>
  <c r="AM117" i="47"/>
  <c r="AV118" i="47"/>
  <c r="AW118" i="47" s="1"/>
  <c r="AE147" i="47"/>
  <c r="AF128" i="47"/>
  <c r="AN150" i="47"/>
  <c r="AP150" i="47"/>
  <c r="AM150" i="47"/>
  <c r="M236" i="47"/>
  <c r="P21" i="47"/>
  <c r="Q21" i="47" s="1"/>
  <c r="AM92" i="47"/>
  <c r="AM156" i="47"/>
  <c r="AN156" i="47" s="1"/>
  <c r="AM238" i="47"/>
  <c r="AN238" i="47"/>
  <c r="AF15" i="47"/>
  <c r="AM13" i="47"/>
  <c r="P239" i="47"/>
  <c r="Q239" i="47" s="1"/>
  <c r="P245" i="47"/>
  <c r="Q136" i="47"/>
  <c r="P133" i="47"/>
  <c r="Q133" i="47" s="1"/>
  <c r="P132" i="47"/>
  <c r="Q132" i="47" s="1"/>
  <c r="P237" i="47"/>
  <c r="Q237" i="47" s="1"/>
  <c r="P155" i="47"/>
  <c r="Q155" i="47" s="1"/>
  <c r="P48" i="47"/>
  <c r="Q48" i="47" s="1"/>
  <c r="P85" i="47"/>
  <c r="Q85" i="47" s="1"/>
  <c r="P47" i="47"/>
  <c r="Q47" i="47" s="1"/>
  <c r="P46" i="47"/>
  <c r="Q46" i="47" s="1"/>
  <c r="P33" i="47"/>
  <c r="Q33" i="47" s="1"/>
  <c r="P86" i="47"/>
  <c r="Q86" i="47" s="1"/>
  <c r="P36" i="47"/>
  <c r="Q36" i="47" s="1"/>
  <c r="P94" i="47"/>
  <c r="Q94" i="47" s="1"/>
  <c r="AW80" i="47"/>
  <c r="P84" i="47"/>
  <c r="Q84" i="47" s="1"/>
  <c r="AW100" i="47"/>
  <c r="AF54" i="47"/>
  <c r="AF58" i="47" s="1"/>
  <c r="AE58" i="47"/>
  <c r="AN8" i="47"/>
  <c r="AW6" i="47"/>
  <c r="AW8" i="47" s="1"/>
  <c r="AM10" i="47"/>
  <c r="AQ12" i="47"/>
  <c r="S155" i="47"/>
  <c r="T155" i="47" s="1"/>
  <c r="T139" i="47"/>
  <c r="S245" i="47"/>
  <c r="S239" i="47"/>
  <c r="T239" i="47" s="1"/>
  <c r="S132" i="47"/>
  <c r="T132" i="47" s="1"/>
  <c r="S47" i="47"/>
  <c r="T47" i="47" s="1"/>
  <c r="S43" i="47"/>
  <c r="T43" i="47" s="1"/>
  <c r="S48" i="47"/>
  <c r="T48" i="47" s="1"/>
  <c r="S133" i="47"/>
  <c r="T133" i="47" s="1"/>
  <c r="S84" i="47"/>
  <c r="T84" i="47" s="1"/>
  <c r="S36" i="47"/>
  <c r="T36" i="47" s="1"/>
  <c r="S86" i="47"/>
  <c r="T86" i="47" s="1"/>
  <c r="S85" i="47"/>
  <c r="T85" i="47" s="1"/>
  <c r="T136" i="47"/>
  <c r="AP19" i="47"/>
  <c r="AQ19" i="47" s="1"/>
  <c r="AW236" i="47"/>
  <c r="AP23" i="47"/>
  <c r="AQ23" i="47" s="1"/>
  <c r="AW20" i="47"/>
  <c r="P25" i="47"/>
  <c r="Q25" i="47" s="1"/>
  <c r="AB25" i="47"/>
  <c r="AW31" i="47"/>
  <c r="AN35" i="47"/>
  <c r="AM35" i="47"/>
  <c r="AN80" i="47"/>
  <c r="AV82" i="47"/>
  <c r="AQ83" i="47"/>
  <c r="AP83" i="47"/>
  <c r="AB86" i="47"/>
  <c r="AS86" i="47"/>
  <c r="AT86" i="47" s="1"/>
  <c r="AV87" i="47"/>
  <c r="AW87" i="47" s="1"/>
  <c r="AT92" i="47"/>
  <c r="AT94" i="47"/>
  <c r="AM98" i="47"/>
  <c r="AP98" i="47"/>
  <c r="AN98" i="47"/>
  <c r="AS46" i="47"/>
  <c r="AT46" i="47" s="1"/>
  <c r="AS234" i="47"/>
  <c r="AT234" i="47" s="1"/>
  <c r="AM56" i="47"/>
  <c r="AN56" i="47" s="1"/>
  <c r="J65" i="47"/>
  <c r="K65" i="47" s="1"/>
  <c r="AF241" i="47"/>
  <c r="AP28" i="47"/>
  <c r="L152" i="47"/>
  <c r="L119" i="47"/>
  <c r="M119" i="47" s="1"/>
  <c r="L110" i="47"/>
  <c r="M110" i="47" s="1"/>
  <c r="L72" i="47"/>
  <c r="M72" i="47" s="1"/>
  <c r="L63" i="47"/>
  <c r="R152" i="47"/>
  <c r="R119" i="47"/>
  <c r="S119" i="47" s="1"/>
  <c r="R110" i="47"/>
  <c r="S110" i="47" s="1"/>
  <c r="R72" i="47"/>
  <c r="S72" i="47" s="1"/>
  <c r="R63" i="47"/>
  <c r="AN33" i="47"/>
  <c r="AM78" i="47"/>
  <c r="AS82" i="47"/>
  <c r="AN84" i="47"/>
  <c r="AS87" i="47"/>
  <c r="AT87" i="47" s="1"/>
  <c r="AW92" i="47"/>
  <c r="AM99" i="47"/>
  <c r="AE114" i="47"/>
  <c r="AP109" i="47"/>
  <c r="AT110" i="47"/>
  <c r="AM112" i="47"/>
  <c r="AV42" i="47"/>
  <c r="AT43" i="47"/>
  <c r="AT48" i="47"/>
  <c r="AT54" i="47"/>
  <c r="AB55" i="47"/>
  <c r="AW57" i="47"/>
  <c r="AW58" i="47" s="1"/>
  <c r="AQ71" i="47"/>
  <c r="AP116" i="47"/>
  <c r="AS118" i="47"/>
  <c r="AV128" i="47"/>
  <c r="T134" i="47"/>
  <c r="V134" i="47"/>
  <c r="AM135" i="47"/>
  <c r="AN135" i="47"/>
  <c r="AN151" i="47"/>
  <c r="AP240" i="47"/>
  <c r="AC238" i="47"/>
  <c r="AG238" i="47"/>
  <c r="AH238" i="47" s="1"/>
  <c r="J245" i="47"/>
  <c r="J237" i="47"/>
  <c r="K237" i="47" s="1"/>
  <c r="K136" i="47"/>
  <c r="J133" i="47"/>
  <c r="K133" i="47" s="1"/>
  <c r="J155" i="47"/>
  <c r="K155" i="47" s="1"/>
  <c r="J239" i="47"/>
  <c r="K239" i="47" s="1"/>
  <c r="J46" i="47"/>
  <c r="K46" i="47" s="1"/>
  <c r="J56" i="47"/>
  <c r="K56" i="47" s="1"/>
  <c r="J48" i="47"/>
  <c r="K48" i="47" s="1"/>
  <c r="J132" i="47"/>
  <c r="J47" i="47"/>
  <c r="K47" i="47" s="1"/>
  <c r="J23" i="47"/>
  <c r="K23" i="47" s="1"/>
  <c r="I235" i="47"/>
  <c r="J235" i="47" s="1"/>
  <c r="J25" i="47"/>
  <c r="K25" i="47" s="1"/>
  <c r="AA152" i="47"/>
  <c r="AA63" i="47"/>
  <c r="AA72" i="47"/>
  <c r="AB72" i="47" s="1"/>
  <c r="AA119" i="47"/>
  <c r="AB119" i="47" s="1"/>
  <c r="AA110" i="47"/>
  <c r="AB110" i="47" s="1"/>
  <c r="AM37" i="47"/>
  <c r="AN37" i="47" s="1"/>
  <c r="J85" i="47"/>
  <c r="K85" i="47" s="1"/>
  <c r="AM106" i="47"/>
  <c r="AN44" i="47"/>
  <c r="AM44" i="47"/>
  <c r="AP47" i="47"/>
  <c r="AQ47" i="47" s="1"/>
  <c r="M55" i="47"/>
  <c r="AT56" i="47"/>
  <c r="AS65" i="47"/>
  <c r="AV63" i="47"/>
  <c r="AN68" i="47"/>
  <c r="AM68" i="47"/>
  <c r="AE76" i="47"/>
  <c r="AW71" i="47"/>
  <c r="AB74" i="47"/>
  <c r="AM74" i="47"/>
  <c r="AP75" i="47"/>
  <c r="AQ75" i="47" s="1"/>
  <c r="AE124" i="47"/>
  <c r="AF118" i="47"/>
  <c r="AF124" i="47" s="1"/>
  <c r="AC135" i="47"/>
  <c r="AG135" i="47"/>
  <c r="AH135" i="47" s="1"/>
  <c r="AW240" i="47"/>
  <c r="AN42" i="47"/>
  <c r="J236" i="47"/>
  <c r="K236" i="47" s="1"/>
  <c r="J20" i="47"/>
  <c r="J21" i="47"/>
  <c r="K21" i="47" s="1"/>
  <c r="O119" i="47"/>
  <c r="P119" i="47" s="1"/>
  <c r="Q119" i="47" s="1"/>
  <c r="O152" i="47"/>
  <c r="O101" i="47"/>
  <c r="P101" i="47" s="1"/>
  <c r="Q101" i="47" s="1"/>
  <c r="AB32" i="47"/>
  <c r="AV35" i="47"/>
  <c r="AN90" i="47"/>
  <c r="AS101" i="47"/>
  <c r="AM110" i="47"/>
  <c r="AT112" i="47"/>
  <c r="AM43" i="47"/>
  <c r="AQ46" i="47"/>
  <c r="AM48" i="47"/>
  <c r="AN48" i="47" s="1"/>
  <c r="J55" i="47"/>
  <c r="AM55" i="47"/>
  <c r="AN55" i="47"/>
  <c r="AS64" i="47"/>
  <c r="AF71" i="47"/>
  <c r="AF76" i="47" s="1"/>
  <c r="AT75" i="47"/>
  <c r="AV123" i="47"/>
  <c r="AW123" i="47" s="1"/>
  <c r="AV133" i="47"/>
  <c r="AW133" i="47" s="1"/>
  <c r="AQ140" i="47"/>
  <c r="AP140" i="47"/>
  <c r="AN171" i="47"/>
  <c r="AM113" i="47"/>
  <c r="AN113" i="47" s="1"/>
  <c r="AN114" i="47" s="1"/>
  <c r="AN152" i="47"/>
  <c r="AM152" i="47"/>
  <c r="AA140" i="47"/>
  <c r="AB140" i="47" s="1"/>
  <c r="AA235" i="47"/>
  <c r="AB235" i="47" s="1"/>
  <c r="K34" i="47"/>
  <c r="J94" i="47"/>
  <c r="K94" i="47" s="1"/>
  <c r="AA101" i="47"/>
  <c r="AB101" i="47" s="1"/>
  <c r="AP41" i="47"/>
  <c r="AM41" i="47"/>
  <c r="AW49" i="47"/>
  <c r="P55" i="47"/>
  <c r="Q55" i="47" s="1"/>
  <c r="AP68" i="47"/>
  <c r="AM118" i="47"/>
  <c r="AM139" i="47"/>
  <c r="AN139" i="47" s="1"/>
  <c r="T135" i="47"/>
  <c r="V135" i="47"/>
  <c r="W135" i="47" s="1"/>
  <c r="AT140" i="47"/>
  <c r="AS140" i="47"/>
  <c r="AP233" i="47"/>
  <c r="AM233" i="47"/>
  <c r="AN233" i="47"/>
  <c r="AE241" i="47"/>
  <c r="AB65" i="47"/>
  <c r="AP70" i="47"/>
  <c r="AS123" i="47"/>
  <c r="AT123" i="47" s="1"/>
  <c r="AP125" i="47"/>
  <c r="AN134" i="47"/>
  <c r="AM134" i="47"/>
  <c r="AV239" i="47"/>
  <c r="AW239" i="47" s="1"/>
  <c r="AS134" i="47"/>
  <c r="AT134" i="47"/>
  <c r="AS146" i="47"/>
  <c r="AT146" i="47" s="1"/>
  <c r="AP155" i="47"/>
  <c r="AQ155" i="47" s="1"/>
  <c r="AV235" i="47"/>
  <c r="AW235" i="47"/>
  <c r="AT57" i="47"/>
  <c r="AV64" i="47"/>
  <c r="AS139" i="47"/>
  <c r="AT139" i="47" s="1"/>
  <c r="AN148" i="47"/>
  <c r="AT152" i="47"/>
  <c r="AQ238" i="47"/>
  <c r="AN46" i="47"/>
  <c r="AS49" i="47"/>
  <c r="AT49" i="47" s="1"/>
  <c r="AP118" i="47"/>
  <c r="X119" i="47"/>
  <c r="Y119" i="47" s="1"/>
  <c r="Z119" i="47" s="1"/>
  <c r="AN127" i="47"/>
  <c r="AM127" i="47"/>
  <c r="AW139" i="47"/>
  <c r="AW134" i="47"/>
  <c r="AS138" i="47"/>
  <c r="AT138" i="47"/>
  <c r="AS141" i="47"/>
  <c r="AW146" i="47"/>
  <c r="AV151" i="47"/>
  <c r="AW151" i="47" s="1"/>
  <c r="AT155" i="47"/>
  <c r="AN234" i="47"/>
  <c r="AP126" i="47"/>
  <c r="AP232" i="47"/>
  <c r="AN232" i="47"/>
  <c r="AS128" i="47"/>
  <c r="AP133" i="47"/>
  <c r="AQ133" i="47" s="1"/>
  <c r="AS132" i="47"/>
  <c r="AT132" i="47" s="1"/>
  <c r="AP135" i="47"/>
  <c r="AP136" i="47"/>
  <c r="AQ136" i="47" s="1"/>
  <c r="AV141" i="47"/>
  <c r="AQ171" i="47"/>
  <c r="AM146" i="47"/>
  <c r="AW155" i="47"/>
  <c r="AM232" i="47"/>
  <c r="AT238" i="47"/>
  <c r="AT133" i="47"/>
  <c r="AW132" i="47"/>
  <c r="AT136" i="47"/>
  <c r="AW140" i="47"/>
  <c r="AQ146" i="47"/>
  <c r="AE157" i="47"/>
  <c r="AF151" i="47"/>
  <c r="AF157" i="47" s="1"/>
  <c r="AT151" i="47"/>
  <c r="AQ152" i="47"/>
  <c r="AN155" i="47"/>
  <c r="AW234" i="47"/>
  <c r="AT240" i="47"/>
  <c r="AU52" i="16"/>
  <c r="AR52" i="16"/>
  <c r="AO52" i="16"/>
  <c r="AL52" i="16"/>
  <c r="AK52" i="16"/>
  <c r="AJ52" i="16"/>
  <c r="AE52" i="16"/>
  <c r="AF52" i="16" s="1"/>
  <c r="AB52" i="16"/>
  <c r="R52" i="16"/>
  <c r="S52" i="16" s="1"/>
  <c r="O52" i="16"/>
  <c r="P52" i="16" s="1"/>
  <c r="Q52" i="16" s="1"/>
  <c r="X43" i="16"/>
  <c r="X52" i="16" s="1"/>
  <c r="Y52" i="16" s="1"/>
  <c r="Z52" i="16" s="1"/>
  <c r="R43" i="16"/>
  <c r="L43" i="16"/>
  <c r="L52" i="16" s="1"/>
  <c r="M52" i="16" s="1"/>
  <c r="N52" i="16" s="1"/>
  <c r="I43" i="16"/>
  <c r="I52" i="16" s="1"/>
  <c r="J52" i="16" s="1"/>
  <c r="K52" i="16" s="1"/>
  <c r="AA52" i="43"/>
  <c r="X52" i="43"/>
  <c r="R52" i="43"/>
  <c r="O52" i="43"/>
  <c r="L52" i="43"/>
  <c r="I52" i="43"/>
  <c r="T81" i="47" l="1"/>
  <c r="Q32" i="47"/>
  <c r="Z32" i="47"/>
  <c r="V32" i="47"/>
  <c r="Q245" i="47"/>
  <c r="G11" i="51"/>
  <c r="K245" i="47"/>
  <c r="D11" i="51"/>
  <c r="Z245" i="47"/>
  <c r="C11" i="51"/>
  <c r="W245" i="47"/>
  <c r="F11" i="51"/>
  <c r="T245" i="47"/>
  <c r="E11" i="51"/>
  <c r="S172" i="47"/>
  <c r="M16" i="51"/>
  <c r="M172" i="47"/>
  <c r="O16" i="51" s="1"/>
  <c r="J172" i="47"/>
  <c r="P16" i="51" s="1"/>
  <c r="AG81" i="47"/>
  <c r="AB131" i="47"/>
  <c r="AG131" i="47" s="1"/>
  <c r="AB148" i="47"/>
  <c r="V131" i="47"/>
  <c r="W131" i="47" s="1"/>
  <c r="T131" i="47"/>
  <c r="N72" i="47"/>
  <c r="N110" i="47"/>
  <c r="N119" i="47"/>
  <c r="N235" i="47"/>
  <c r="N101" i="47"/>
  <c r="N55" i="47"/>
  <c r="N20" i="47"/>
  <c r="K82" i="47"/>
  <c r="K20" i="47"/>
  <c r="K235" i="47"/>
  <c r="K55" i="47"/>
  <c r="K32" i="47"/>
  <c r="AC141" i="47"/>
  <c r="Z141" i="47"/>
  <c r="Q141" i="47"/>
  <c r="N141" i="47"/>
  <c r="AS230" i="47"/>
  <c r="AS147" i="47"/>
  <c r="E73" i="51" s="1"/>
  <c r="AS58" i="47"/>
  <c r="AS96" i="47"/>
  <c r="AS88" i="47"/>
  <c r="AS67" i="47"/>
  <c r="AS220" i="47"/>
  <c r="AS124" i="47"/>
  <c r="AS50" i="47"/>
  <c r="AS241" i="47"/>
  <c r="AS211" i="47"/>
  <c r="AS114" i="47"/>
  <c r="AS38" i="47"/>
  <c r="AS196" i="47"/>
  <c r="AS185" i="47"/>
  <c r="AS171" i="47"/>
  <c r="AS157" i="47"/>
  <c r="AS204" i="47"/>
  <c r="AS105" i="47"/>
  <c r="AS27" i="47"/>
  <c r="AS8" i="47"/>
  <c r="AS76" i="47"/>
  <c r="AV171" i="47"/>
  <c r="AV76" i="47"/>
  <c r="AV204" i="47"/>
  <c r="AV96" i="47"/>
  <c r="AV88" i="47"/>
  <c r="AV241" i="47"/>
  <c r="AV157" i="47"/>
  <c r="AV67" i="47"/>
  <c r="AV38" i="47"/>
  <c r="AV105" i="47"/>
  <c r="AV196" i="47"/>
  <c r="AV230" i="47"/>
  <c r="AV147" i="47"/>
  <c r="F73" i="51" s="1"/>
  <c r="AV58" i="47"/>
  <c r="AV220" i="47"/>
  <c r="AV124" i="47"/>
  <c r="AV50" i="47"/>
  <c r="AV211" i="47"/>
  <c r="AV114" i="47"/>
  <c r="AV27" i="47"/>
  <c r="AV8" i="47"/>
  <c r="AV185" i="47"/>
  <c r="V138" i="47"/>
  <c r="W138" i="47" s="1"/>
  <c r="AG141" i="47"/>
  <c r="AH141" i="47" s="1"/>
  <c r="AH134" i="47"/>
  <c r="AC134" i="47"/>
  <c r="AC177" i="47"/>
  <c r="AG177" i="47"/>
  <c r="AH177" i="47" s="1"/>
  <c r="M148" i="47"/>
  <c r="O5" i="51" s="1"/>
  <c r="S5" i="51" s="1"/>
  <c r="AN42" i="51" s="1"/>
  <c r="AN50" i="51" s="1"/>
  <c r="AN54" i="51" s="1"/>
  <c r="AN56" i="51" s="1"/>
  <c r="K134" i="47"/>
  <c r="W134" i="47"/>
  <c r="V177" i="47"/>
  <c r="W177" i="47" s="1"/>
  <c r="T177" i="47"/>
  <c r="Q139" i="47"/>
  <c r="P148" i="47"/>
  <c r="K141" i="47"/>
  <c r="K132" i="47"/>
  <c r="P63" i="47"/>
  <c r="Q63" i="47" s="1"/>
  <c r="AB63" i="47"/>
  <c r="M63" i="47"/>
  <c r="AB64" i="47"/>
  <c r="AC64" i="47" s="1"/>
  <c r="P64" i="47"/>
  <c r="Q64" i="47" s="1"/>
  <c r="S63" i="47"/>
  <c r="V63" i="47" s="1"/>
  <c r="W63" i="47" s="1"/>
  <c r="Y63" i="47"/>
  <c r="Z63" i="47" s="1"/>
  <c r="J64" i="47"/>
  <c r="K64" i="47" s="1"/>
  <c r="Y64" i="47"/>
  <c r="Z64" i="47" s="1"/>
  <c r="S64" i="47"/>
  <c r="V64" i="47" s="1"/>
  <c r="W64" i="47" s="1"/>
  <c r="M64" i="47"/>
  <c r="N64" i="47" s="1"/>
  <c r="S56" i="47"/>
  <c r="T56" i="47" s="1"/>
  <c r="M56" i="47"/>
  <c r="N56" i="47" s="1"/>
  <c r="V56" i="47"/>
  <c r="W56" i="47" s="1"/>
  <c r="P56" i="47"/>
  <c r="Q56" i="47" s="1"/>
  <c r="AB56" i="47"/>
  <c r="Y56" i="47"/>
  <c r="Z56" i="47" s="1"/>
  <c r="AG44" i="47"/>
  <c r="AF147" i="47"/>
  <c r="P44" i="47"/>
  <c r="Q44" i="47" s="1"/>
  <c r="J44" i="47"/>
  <c r="M44" i="47"/>
  <c r="Y44" i="47"/>
  <c r="Z44" i="47" s="1"/>
  <c r="S44" i="47"/>
  <c r="T44" i="47" s="1"/>
  <c r="M152" i="47"/>
  <c r="L176" i="47"/>
  <c r="M176" i="47" s="1"/>
  <c r="P152" i="47"/>
  <c r="O176" i="47"/>
  <c r="P176" i="47" s="1"/>
  <c r="J152" i="47"/>
  <c r="I176" i="47"/>
  <c r="J176" i="47" s="1"/>
  <c r="J63" i="47"/>
  <c r="J183" i="47"/>
  <c r="K183" i="47" s="1"/>
  <c r="AB152" i="47"/>
  <c r="AC152" i="47" s="1"/>
  <c r="AA176" i="47"/>
  <c r="AB176" i="47" s="1"/>
  <c r="Z176" i="47"/>
  <c r="S152" i="47"/>
  <c r="T152" i="47" s="1"/>
  <c r="R176" i="47"/>
  <c r="S176" i="47" s="1"/>
  <c r="AW171" i="47"/>
  <c r="T138" i="47"/>
  <c r="AG112" i="47"/>
  <c r="AH112" i="47" s="1"/>
  <c r="AC138" i="47"/>
  <c r="N162" i="47"/>
  <c r="Q162" i="47"/>
  <c r="V162" i="47"/>
  <c r="T162" i="47"/>
  <c r="Z162" i="47"/>
  <c r="AC162" i="47"/>
  <c r="AG162" i="47"/>
  <c r="K162" i="47"/>
  <c r="Y137" i="47"/>
  <c r="Z137" i="47" s="1"/>
  <c r="AB137" i="47"/>
  <c r="S137" i="47"/>
  <c r="S148" i="47" s="1"/>
  <c r="M5" i="51" s="1"/>
  <c r="Q5" i="51" s="1"/>
  <c r="AL42" i="51" s="1"/>
  <c r="AL50" i="51" s="1"/>
  <c r="AL54" i="51" s="1"/>
  <c r="J119" i="47"/>
  <c r="M112" i="47"/>
  <c r="M121" i="47"/>
  <c r="N121" i="47" s="1"/>
  <c r="J112" i="47"/>
  <c r="J121" i="47"/>
  <c r="K121" i="47" s="1"/>
  <c r="P112" i="47"/>
  <c r="Q112" i="47" s="1"/>
  <c r="P121" i="47"/>
  <c r="Q121" i="47" s="1"/>
  <c r="Y112" i="47"/>
  <c r="Z112" i="47" s="1"/>
  <c r="Y121" i="47"/>
  <c r="Z121" i="47" s="1"/>
  <c r="AC121" i="47"/>
  <c r="AG121" i="47"/>
  <c r="AH121" i="47" s="1"/>
  <c r="S112" i="47"/>
  <c r="V112" i="47" s="1"/>
  <c r="W112" i="47" s="1"/>
  <c r="S121" i="47"/>
  <c r="J101" i="47"/>
  <c r="J111" i="47"/>
  <c r="K111" i="47" s="1"/>
  <c r="AQ58" i="47"/>
  <c r="T65" i="47"/>
  <c r="AC82" i="47"/>
  <c r="AT67" i="47"/>
  <c r="T32" i="47"/>
  <c r="AG20" i="47"/>
  <c r="AG236" i="47"/>
  <c r="AH236" i="47" s="1"/>
  <c r="AT15" i="47"/>
  <c r="AT258" i="47" s="1"/>
  <c r="N245" i="47"/>
  <c r="AT19" i="47"/>
  <c r="AT27" i="47" s="1"/>
  <c r="AT6" i="47"/>
  <c r="AT8" i="47" s="1"/>
  <c r="AC21" i="47"/>
  <c r="AW94" i="47"/>
  <c r="AW96" i="47" s="1"/>
  <c r="AP15" i="47"/>
  <c r="AP258" i="47" s="1"/>
  <c r="AQ38" i="47"/>
  <c r="AN58" i="47"/>
  <c r="AN43" i="47"/>
  <c r="AN50" i="47" s="1"/>
  <c r="AN67" i="47"/>
  <c r="AG33" i="47"/>
  <c r="AH33" i="47" s="1"/>
  <c r="AQ157" i="47"/>
  <c r="AC24" i="47"/>
  <c r="AN105" i="47"/>
  <c r="AG23" i="47"/>
  <c r="AH23" i="47" s="1"/>
  <c r="AN76" i="47"/>
  <c r="AN85" i="47"/>
  <c r="AN88" i="47" s="1"/>
  <c r="AQ50" i="47"/>
  <c r="AQ15" i="47"/>
  <c r="AQ258" i="47" s="1"/>
  <c r="AN92" i="47"/>
  <c r="AN96" i="47" s="1"/>
  <c r="V55" i="47"/>
  <c r="W55" i="47" s="1"/>
  <c r="T55" i="47"/>
  <c r="AT118" i="47"/>
  <c r="AT124" i="47" s="1"/>
  <c r="AG47" i="47"/>
  <c r="AH47" i="47" s="1"/>
  <c r="AC47" i="47"/>
  <c r="AG237" i="47"/>
  <c r="AH237" i="47" s="1"/>
  <c r="AC237" i="47"/>
  <c r="AC245" i="47"/>
  <c r="AG245" i="47"/>
  <c r="AH245" i="47" s="1"/>
  <c r="V83" i="47"/>
  <c r="W83" i="47" s="1"/>
  <c r="T83" i="47"/>
  <c r="AQ88" i="47"/>
  <c r="W74" i="47"/>
  <c r="T74" i="47"/>
  <c r="AQ6" i="47"/>
  <c r="AQ8" i="47" s="1"/>
  <c r="AW241" i="47"/>
  <c r="AN118" i="47"/>
  <c r="AN124" i="47" s="1"/>
  <c r="AG235" i="47"/>
  <c r="AC235" i="47"/>
  <c r="V119" i="47"/>
  <c r="W119" i="47" s="1"/>
  <c r="T119" i="47"/>
  <c r="AW38" i="47"/>
  <c r="AT76" i="47"/>
  <c r="AQ94" i="47"/>
  <c r="AQ96" i="47" s="1"/>
  <c r="AT31" i="47"/>
  <c r="AT38" i="47" s="1"/>
  <c r="AG36" i="47"/>
  <c r="AH36" i="47" s="1"/>
  <c r="AC36" i="47"/>
  <c r="AC139" i="47"/>
  <c r="AG139" i="47"/>
  <c r="AH139" i="47" s="1"/>
  <c r="AG239" i="47"/>
  <c r="AH239" i="47" s="1"/>
  <c r="AC239" i="47"/>
  <c r="AQ105" i="47"/>
  <c r="AT100" i="47"/>
  <c r="AT105" i="47" s="1"/>
  <c r="AN38" i="47"/>
  <c r="T140" i="47"/>
  <c r="V140" i="47"/>
  <c r="AN241" i="47"/>
  <c r="AT157" i="47"/>
  <c r="AG140" i="47"/>
  <c r="AC140" i="47"/>
  <c r="AC110" i="47"/>
  <c r="AG110" i="47"/>
  <c r="AQ240" i="47"/>
  <c r="AQ241" i="47" s="1"/>
  <c r="AT58" i="47"/>
  <c r="AG84" i="47"/>
  <c r="AH84" i="47" s="1"/>
  <c r="AC84" i="47"/>
  <c r="AC48" i="47"/>
  <c r="AG48" i="47"/>
  <c r="AH48" i="47" s="1"/>
  <c r="AQ147" i="47"/>
  <c r="V235" i="47"/>
  <c r="W235" i="47" s="1"/>
  <c r="T235" i="47"/>
  <c r="T236" i="47"/>
  <c r="V236" i="47"/>
  <c r="AG65" i="47"/>
  <c r="AH65" i="47" s="1"/>
  <c r="AC65" i="47"/>
  <c r="AC32" i="47"/>
  <c r="AG32" i="47"/>
  <c r="AC119" i="47"/>
  <c r="AG119" i="47"/>
  <c r="AG86" i="47"/>
  <c r="AH86" i="47" s="1"/>
  <c r="AC86" i="47"/>
  <c r="AT50" i="47"/>
  <c r="T34" i="47"/>
  <c r="V34" i="47"/>
  <c r="W34" i="47" s="1"/>
  <c r="AW124" i="47"/>
  <c r="AT80" i="47"/>
  <c r="AT88" i="47" s="1"/>
  <c r="AN146" i="47"/>
  <c r="AN147" i="47" s="1"/>
  <c r="AT128" i="47"/>
  <c r="AT147" i="47" s="1"/>
  <c r="AG25" i="47"/>
  <c r="AH25" i="47" s="1"/>
  <c r="AC25" i="47"/>
  <c r="AC94" i="47"/>
  <c r="AG94" i="47"/>
  <c r="AH94" i="47" s="1"/>
  <c r="AG46" i="47"/>
  <c r="AH46" i="47" s="1"/>
  <c r="AC46" i="47"/>
  <c r="AG132" i="47"/>
  <c r="AH132" i="47" s="1"/>
  <c r="AC132" i="47"/>
  <c r="T24" i="47"/>
  <c r="V24" i="47"/>
  <c r="W24" i="47" s="1"/>
  <c r="T110" i="47"/>
  <c r="V110" i="47"/>
  <c r="W110" i="47" s="1"/>
  <c r="AC101" i="47"/>
  <c r="AG101" i="47"/>
  <c r="AN157" i="47"/>
  <c r="AW114" i="47"/>
  <c r="AQ118" i="47"/>
  <c r="AQ124" i="47" s="1"/>
  <c r="AG72" i="47"/>
  <c r="AC72" i="47"/>
  <c r="AC85" i="47"/>
  <c r="AG85" i="47"/>
  <c r="AH85" i="47" s="1"/>
  <c r="AW157" i="47"/>
  <c r="V141" i="47"/>
  <c r="T141" i="47"/>
  <c r="AG74" i="47"/>
  <c r="AH74" i="47" s="1"/>
  <c r="AC74" i="47"/>
  <c r="AQ109" i="47"/>
  <c r="AQ114" i="47" s="1"/>
  <c r="AC43" i="47"/>
  <c r="AG43" i="47"/>
  <c r="AH43" i="47" s="1"/>
  <c r="AC155" i="47"/>
  <c r="AG155" i="47"/>
  <c r="AH155" i="47" s="1"/>
  <c r="AC133" i="47"/>
  <c r="AG133" i="47"/>
  <c r="AH133" i="47" s="1"/>
  <c r="T21" i="47"/>
  <c r="V21" i="47"/>
  <c r="W21" i="47" s="1"/>
  <c r="AW15" i="47"/>
  <c r="AW258" i="47" s="1"/>
  <c r="AQ67" i="47"/>
  <c r="V238" i="47"/>
  <c r="W238" i="47" s="1"/>
  <c r="T238" i="47"/>
  <c r="AC35" i="47"/>
  <c r="AG35" i="47"/>
  <c r="AH35" i="47" s="1"/>
  <c r="AT109" i="47"/>
  <c r="AT114" i="47" s="1"/>
  <c r="AM15" i="47"/>
  <c r="AM258" i="47" s="1"/>
  <c r="V82" i="47"/>
  <c r="W82" i="47" s="1"/>
  <c r="T82" i="47"/>
  <c r="AC55" i="47"/>
  <c r="AG55" i="47"/>
  <c r="AQ76" i="47"/>
  <c r="AW105" i="47"/>
  <c r="AW128" i="47"/>
  <c r="AT241" i="47"/>
  <c r="AG34" i="47"/>
  <c r="AH34" i="47" s="1"/>
  <c r="AC34" i="47"/>
  <c r="AW76" i="47"/>
  <c r="AW42" i="47"/>
  <c r="AW50" i="47" s="1"/>
  <c r="T72" i="47"/>
  <c r="V72" i="47"/>
  <c r="W72" i="47" s="1"/>
  <c r="AT96" i="47"/>
  <c r="AW88" i="47"/>
  <c r="N236" i="47"/>
  <c r="AQ27" i="47"/>
  <c r="AC136" i="47"/>
  <c r="AG136" i="47"/>
  <c r="AH136" i="47" s="1"/>
  <c r="AN27" i="47"/>
  <c r="AN15" i="47"/>
  <c r="AN258" i="47" s="1"/>
  <c r="AW27" i="47"/>
  <c r="T35" i="47"/>
  <c r="V35" i="47"/>
  <c r="W35" i="47" s="1"/>
  <c r="T20" i="47"/>
  <c r="V20" i="47"/>
  <c r="W20" i="47" s="1"/>
  <c r="AC52" i="16"/>
  <c r="AG52" i="16"/>
  <c r="AH52" i="16" s="1"/>
  <c r="V52" i="16"/>
  <c r="W52" i="16" s="1"/>
  <c r="T52" i="16"/>
  <c r="AU43" i="16"/>
  <c r="AR43" i="16"/>
  <c r="AO43" i="16"/>
  <c r="AL43" i="16"/>
  <c r="AK43" i="16"/>
  <c r="AJ43" i="16"/>
  <c r="AE43" i="16"/>
  <c r="AF43" i="16" s="1"/>
  <c r="AB43" i="16"/>
  <c r="Y43" i="16"/>
  <c r="Z43" i="16" s="1"/>
  <c r="S43" i="16"/>
  <c r="P43" i="16"/>
  <c r="Q43" i="16" s="1"/>
  <c r="M43" i="16"/>
  <c r="N43" i="16" s="1"/>
  <c r="J43" i="16"/>
  <c r="K43" i="16" s="1"/>
  <c r="AU42" i="16"/>
  <c r="AR42" i="16"/>
  <c r="AO42" i="16"/>
  <c r="AL42" i="16"/>
  <c r="AK42" i="16"/>
  <c r="AJ42" i="16"/>
  <c r="AE42" i="16"/>
  <c r="AF42" i="16" s="1"/>
  <c r="AB42" i="16"/>
  <c r="Y42" i="16"/>
  <c r="Z42" i="16" s="1"/>
  <c r="S42" i="16"/>
  <c r="P42" i="16"/>
  <c r="Q42" i="16" s="1"/>
  <c r="M42" i="16"/>
  <c r="N42" i="16" s="1"/>
  <c r="J42" i="16"/>
  <c r="K42" i="16" s="1"/>
  <c r="AU52" i="43"/>
  <c r="AR52" i="43"/>
  <c r="AO52" i="43"/>
  <c r="AL52" i="43"/>
  <c r="AK52" i="43"/>
  <c r="AJ52" i="43"/>
  <c r="AE52" i="43"/>
  <c r="AF52" i="43" s="1"/>
  <c r="AB52" i="43"/>
  <c r="Y52" i="43"/>
  <c r="Z52" i="43" s="1"/>
  <c r="S52" i="43"/>
  <c r="P52" i="43"/>
  <c r="Q52" i="43" s="1"/>
  <c r="M52" i="43"/>
  <c r="N52" i="43" s="1"/>
  <c r="J52" i="43"/>
  <c r="K52" i="43" s="1"/>
  <c r="AU43" i="43"/>
  <c r="AR43" i="43"/>
  <c r="AO43" i="43"/>
  <c r="AL43" i="43"/>
  <c r="AK43" i="43"/>
  <c r="AJ43" i="43"/>
  <c r="AE43" i="43"/>
  <c r="AF43" i="43" s="1"/>
  <c r="AB43" i="43"/>
  <c r="Y43" i="43"/>
  <c r="Z43" i="43" s="1"/>
  <c r="S43" i="43"/>
  <c r="P43" i="43"/>
  <c r="Q43" i="43" s="1"/>
  <c r="M43" i="43"/>
  <c r="N43" i="43" s="1"/>
  <c r="J43" i="43"/>
  <c r="K43" i="43" s="1"/>
  <c r="AU42" i="43"/>
  <c r="AR42" i="43"/>
  <c r="AO42" i="43"/>
  <c r="AL42" i="43"/>
  <c r="AK42" i="43"/>
  <c r="AJ42" i="43"/>
  <c r="AE42" i="43"/>
  <c r="AF42" i="43" s="1"/>
  <c r="AB42" i="43"/>
  <c r="Y42" i="43"/>
  <c r="Z42" i="43" s="1"/>
  <c r="S42" i="43"/>
  <c r="P42" i="43"/>
  <c r="Q42" i="43" s="1"/>
  <c r="M42" i="43"/>
  <c r="N42" i="43" s="1"/>
  <c r="J42" i="43"/>
  <c r="K42" i="43" s="1"/>
  <c r="AS263" i="47" l="1"/>
  <c r="AV263" i="47"/>
  <c r="AV261" i="47"/>
  <c r="AN263" i="47"/>
  <c r="AN261" i="47"/>
  <c r="AS261" i="47"/>
  <c r="AT261" i="47"/>
  <c r="AT263" i="47"/>
  <c r="AQ263" i="47"/>
  <c r="AQ261" i="47"/>
  <c r="W32" i="47"/>
  <c r="B13" i="53"/>
  <c r="B15" i="53" s="1"/>
  <c r="B12" i="54"/>
  <c r="B14" i="54" s="1"/>
  <c r="T16" i="51"/>
  <c r="S16" i="51"/>
  <c r="Q16" i="51"/>
  <c r="AC131" i="47"/>
  <c r="AH119" i="47"/>
  <c r="AH32" i="47"/>
  <c r="AH72" i="47"/>
  <c r="AH55" i="47"/>
  <c r="AH20" i="47"/>
  <c r="AH44" i="47"/>
  <c r="AH81" i="47"/>
  <c r="V172" i="47"/>
  <c r="N16" i="51" s="1"/>
  <c r="AH101" i="47"/>
  <c r="AH235" i="47"/>
  <c r="AH131" i="47"/>
  <c r="AG172" i="47"/>
  <c r="AH110" i="47"/>
  <c r="Q152" i="47"/>
  <c r="N63" i="47"/>
  <c r="N44" i="47"/>
  <c r="N152" i="47"/>
  <c r="K119" i="47"/>
  <c r="K101" i="47"/>
  <c r="K63" i="47"/>
  <c r="K152" i="47"/>
  <c r="K44" i="47"/>
  <c r="W141" i="47"/>
  <c r="AM196" i="47"/>
  <c r="AM96" i="47"/>
  <c r="AM8" i="47"/>
  <c r="AM124" i="47"/>
  <c r="AM114" i="47"/>
  <c r="AM204" i="47"/>
  <c r="AM185" i="47"/>
  <c r="AM88" i="47"/>
  <c r="AM230" i="47"/>
  <c r="AM220" i="47"/>
  <c r="AM105" i="47"/>
  <c r="AM171" i="47"/>
  <c r="AM76" i="47"/>
  <c r="AM147" i="47"/>
  <c r="AM38" i="47"/>
  <c r="AM241" i="47"/>
  <c r="AM157" i="47"/>
  <c r="AM67" i="47"/>
  <c r="AM58" i="47"/>
  <c r="AM50" i="47"/>
  <c r="AM211" i="47"/>
  <c r="AM27" i="47"/>
  <c r="AP211" i="47"/>
  <c r="AP114" i="47"/>
  <c r="AP38" i="47"/>
  <c r="AP76" i="47"/>
  <c r="AP230" i="47"/>
  <c r="AP204" i="47"/>
  <c r="AP105" i="47"/>
  <c r="AP27" i="47"/>
  <c r="AP241" i="47"/>
  <c r="AP147" i="47"/>
  <c r="AP220" i="47"/>
  <c r="AP196" i="47"/>
  <c r="AP96" i="47"/>
  <c r="AP8" i="47"/>
  <c r="AP67" i="47"/>
  <c r="AP58" i="47"/>
  <c r="AP50" i="47"/>
  <c r="AP185" i="47"/>
  <c r="AP88" i="47"/>
  <c r="AP171" i="47"/>
  <c r="AP157" i="47"/>
  <c r="AP124" i="47"/>
  <c r="K112" i="47"/>
  <c r="Y148" i="47"/>
  <c r="K129" i="47"/>
  <c r="N112" i="47"/>
  <c r="AG64" i="47"/>
  <c r="AH64" i="47" s="1"/>
  <c r="AG56" i="47"/>
  <c r="AH56" i="47" s="1"/>
  <c r="AC63" i="47"/>
  <c r="T63" i="47"/>
  <c r="AG63" i="47"/>
  <c r="AC56" i="47"/>
  <c r="T64" i="47"/>
  <c r="V152" i="47"/>
  <c r="W152" i="47" s="1"/>
  <c r="AG152" i="47"/>
  <c r="V44" i="47"/>
  <c r="W44" i="47" s="1"/>
  <c r="P45" i="47"/>
  <c r="J169" i="47"/>
  <c r="Y45" i="47"/>
  <c r="J45" i="47"/>
  <c r="K45" i="47" s="1"/>
  <c r="S45" i="47"/>
  <c r="M45" i="47"/>
  <c r="N45" i="47" s="1"/>
  <c r="AB45" i="47"/>
  <c r="AW147" i="47"/>
  <c r="AW263" i="47" s="1"/>
  <c r="K176" i="47"/>
  <c r="Q176" i="47"/>
  <c r="V176" i="47"/>
  <c r="T176" i="47"/>
  <c r="N176" i="47"/>
  <c r="AC176" i="47"/>
  <c r="AG176" i="47"/>
  <c r="W162" i="47"/>
  <c r="AH162" i="47"/>
  <c r="AC137" i="47"/>
  <c r="AG137" i="47"/>
  <c r="AH137" i="47" s="1"/>
  <c r="V137" i="47"/>
  <c r="T137" i="47"/>
  <c r="T112" i="47"/>
  <c r="V121" i="47"/>
  <c r="W121" i="47" s="1"/>
  <c r="T121" i="47"/>
  <c r="W140" i="47"/>
  <c r="W236" i="47"/>
  <c r="AH140" i="47"/>
  <c r="V43" i="16"/>
  <c r="W43" i="16" s="1"/>
  <c r="T43" i="16"/>
  <c r="AG43" i="16"/>
  <c r="AH43" i="16" s="1"/>
  <c r="AC43" i="16"/>
  <c r="V42" i="16"/>
  <c r="W42" i="16" s="1"/>
  <c r="T42" i="16"/>
  <c r="AG42" i="16"/>
  <c r="AH42" i="16" s="1"/>
  <c r="AC42" i="16"/>
  <c r="V52" i="43"/>
  <c r="W52" i="43" s="1"/>
  <c r="T52" i="43"/>
  <c r="AG52" i="43"/>
  <c r="AH52" i="43" s="1"/>
  <c r="AC52" i="43"/>
  <c r="AC43" i="43"/>
  <c r="AG43" i="43"/>
  <c r="AH43" i="43" s="1"/>
  <c r="V43" i="43"/>
  <c r="W43" i="43" s="1"/>
  <c r="T43" i="43"/>
  <c r="V42" i="43"/>
  <c r="W42" i="43" s="1"/>
  <c r="T42" i="43"/>
  <c r="AC42" i="43"/>
  <c r="AG42" i="43"/>
  <c r="AH42" i="43" s="1"/>
  <c r="AW261" i="47" l="1"/>
  <c r="AP263" i="47"/>
  <c r="AP261" i="47"/>
  <c r="AM263" i="47"/>
  <c r="AM261" i="47"/>
  <c r="Q27" i="51"/>
  <c r="Q42" i="51" s="1"/>
  <c r="AE42" i="51"/>
  <c r="AE48" i="51" s="1"/>
  <c r="AE51" i="51" s="1"/>
  <c r="X42" i="51"/>
  <c r="X48" i="51" s="1"/>
  <c r="X51" i="51" s="1"/>
  <c r="S27" i="51"/>
  <c r="S33" i="51" s="1"/>
  <c r="S36" i="51" s="1"/>
  <c r="S38" i="51" s="1"/>
  <c r="AG42" i="51"/>
  <c r="AG48" i="51" s="1"/>
  <c r="AG51" i="51" s="1"/>
  <c r="AG53" i="51" s="1"/>
  <c r="Z42" i="51"/>
  <c r="Z48" i="51" s="1"/>
  <c r="Z51" i="51" s="1"/>
  <c r="Z53" i="51" s="1"/>
  <c r="T27" i="51"/>
  <c r="U27" i="51" s="1"/>
  <c r="AH42" i="51"/>
  <c r="AA42" i="51"/>
  <c r="F72" i="51"/>
  <c r="R16" i="51"/>
  <c r="E72" i="51"/>
  <c r="AH63" i="47"/>
  <c r="AH152" i="47"/>
  <c r="Q45" i="47"/>
  <c r="Z45" i="47"/>
  <c r="AG148" i="47"/>
  <c r="W137" i="47"/>
  <c r="V148" i="47"/>
  <c r="N5" i="51" s="1"/>
  <c r="R5" i="51" s="1"/>
  <c r="AM42" i="51" s="1"/>
  <c r="AM50" i="51" s="1"/>
  <c r="AM54" i="51" s="1"/>
  <c r="K169" i="47"/>
  <c r="AG45" i="47"/>
  <c r="AC45" i="47"/>
  <c r="T45" i="47"/>
  <c r="V45" i="47"/>
  <c r="W176" i="47"/>
  <c r="AH176" i="47"/>
  <c r="S42" i="51" l="1"/>
  <c r="S48" i="51" s="1"/>
  <c r="S51" i="51" s="1"/>
  <c r="S53" i="51" s="1"/>
  <c r="T42" i="51"/>
  <c r="T48" i="51" s="1"/>
  <c r="T51" i="51" s="1"/>
  <c r="T53" i="51" s="1"/>
  <c r="Q33" i="51"/>
  <c r="Q36" i="51" s="1"/>
  <c r="T33" i="51"/>
  <c r="T36" i="51" s="1"/>
  <c r="T38" i="51" s="1"/>
  <c r="AH48" i="51"/>
  <c r="AH51" i="51" s="1"/>
  <c r="AH53" i="51" s="1"/>
  <c r="AI42" i="51"/>
  <c r="AI48" i="51" s="1"/>
  <c r="AI51" i="51" s="1"/>
  <c r="AI53" i="51" s="1"/>
  <c r="Q48" i="51"/>
  <c r="Q51" i="51" s="1"/>
  <c r="R27" i="51"/>
  <c r="R33" i="51" s="1"/>
  <c r="R36" i="51" s="1"/>
  <c r="AF42" i="51"/>
  <c r="AF48" i="51" s="1"/>
  <c r="AF51" i="51" s="1"/>
  <c r="Y42" i="51"/>
  <c r="Y48" i="51" s="1"/>
  <c r="Y51" i="51" s="1"/>
  <c r="AA48" i="51"/>
  <c r="AA51" i="51" s="1"/>
  <c r="AA53" i="51" s="1"/>
  <c r="AB42" i="51"/>
  <c r="AB48" i="51" s="1"/>
  <c r="AB51" i="51" s="1"/>
  <c r="AB53" i="51" s="1"/>
  <c r="U42" i="51"/>
  <c r="U48" i="51" s="1"/>
  <c r="U51" i="51" s="1"/>
  <c r="U53" i="51" s="1"/>
  <c r="U33" i="51"/>
  <c r="U36" i="51" s="1"/>
  <c r="U38" i="51" s="1"/>
  <c r="AH45" i="47"/>
  <c r="W45" i="47"/>
  <c r="J12" i="46"/>
  <c r="G10" i="46"/>
  <c r="G8" i="46"/>
  <c r="F6" i="46"/>
  <c r="G5" i="46"/>
  <c r="F5" i="46"/>
  <c r="D5" i="46"/>
  <c r="D18" i="46" s="1"/>
  <c r="R42" i="51" l="1"/>
  <c r="R48" i="51" s="1"/>
  <c r="R51" i="51" s="1"/>
  <c r="J5" i="46"/>
  <c r="F18" i="46"/>
  <c r="J6" i="46"/>
  <c r="J11" i="46"/>
  <c r="E6" i="46"/>
  <c r="J4" i="46"/>
  <c r="J10" i="46"/>
  <c r="J8" i="46"/>
  <c r="E5" i="46"/>
  <c r="J9" i="46" l="1"/>
  <c r="F74" i="51" s="1"/>
  <c r="E74" i="51"/>
  <c r="E18" i="46"/>
  <c r="I19" i="46"/>
  <c r="J19" i="46" l="1"/>
  <c r="AV66" i="43"/>
  <c r="AT66" i="43"/>
  <c r="AO66" i="43"/>
  <c r="AL66" i="43"/>
  <c r="AJ66" i="43"/>
  <c r="AE66" i="43"/>
  <c r="AF66" i="43" s="1"/>
  <c r="AU61" i="43"/>
  <c r="AV61" i="43" s="1"/>
  <c r="AW61" i="43" s="1"/>
  <c r="AS61" i="43"/>
  <c r="AT61" i="43" s="1"/>
  <c r="AO61" i="43"/>
  <c r="AL61" i="43"/>
  <c r="AJ61" i="43"/>
  <c r="AE61" i="43"/>
  <c r="AF61" i="43" s="1"/>
  <c r="AU60" i="43"/>
  <c r="AO60" i="43"/>
  <c r="AL60" i="43"/>
  <c r="AK60" i="43"/>
  <c r="AJ60" i="43"/>
  <c r="AE60" i="43"/>
  <c r="AV55" i="43"/>
  <c r="AW55" i="43" s="1"/>
  <c r="AS55" i="43"/>
  <c r="AT55" i="43" s="1"/>
  <c r="AO55" i="43"/>
  <c r="AL55" i="43"/>
  <c r="AJ55" i="43"/>
  <c r="AE55" i="43"/>
  <c r="AF55" i="43" s="1"/>
  <c r="AO54" i="43"/>
  <c r="AL54" i="43"/>
  <c r="AK54" i="43"/>
  <c r="AJ54" i="43"/>
  <c r="AE54" i="43"/>
  <c r="AF54" i="43" s="1"/>
  <c r="AO53" i="43"/>
  <c r="AL53" i="43"/>
  <c r="AK53" i="43"/>
  <c r="AJ53" i="43"/>
  <c r="AE53" i="43"/>
  <c r="AF53" i="43" s="1"/>
  <c r="AU51" i="43"/>
  <c r="AR51" i="43"/>
  <c r="AO51" i="43"/>
  <c r="AL51" i="43"/>
  <c r="AK51" i="43"/>
  <c r="AJ51" i="43"/>
  <c r="AE51" i="43"/>
  <c r="AF51" i="43" s="1"/>
  <c r="AV46" i="43"/>
  <c r="AW46" i="43" s="1"/>
  <c r="AS46" i="43"/>
  <c r="AT46" i="43" s="1"/>
  <c r="AO46" i="43"/>
  <c r="AL46" i="43"/>
  <c r="AJ46" i="43"/>
  <c r="AE46" i="43"/>
  <c r="AF46" i="43" s="1"/>
  <c r="AO45" i="43"/>
  <c r="AL45" i="43"/>
  <c r="AK45" i="43"/>
  <c r="AJ45" i="43"/>
  <c r="AE45" i="43"/>
  <c r="AF45" i="43" s="1"/>
  <c r="AO44" i="43"/>
  <c r="AL44" i="43"/>
  <c r="AK44" i="43"/>
  <c r="AJ44" i="43"/>
  <c r="AE44" i="43"/>
  <c r="AF44" i="43" s="1"/>
  <c r="AV37" i="43"/>
  <c r="AW37" i="43" s="1"/>
  <c r="AS37" i="43"/>
  <c r="AT37" i="43" s="1"/>
  <c r="AO37" i="43"/>
  <c r="AL37" i="43"/>
  <c r="AJ37" i="43"/>
  <c r="AE37" i="43"/>
  <c r="AF37" i="43" s="1"/>
  <c r="AO36" i="43"/>
  <c r="AL36" i="43"/>
  <c r="AK36" i="43"/>
  <c r="AJ36" i="43"/>
  <c r="AE36" i="43"/>
  <c r="AF36" i="43" s="1"/>
  <c r="AO35" i="43"/>
  <c r="AL35" i="43"/>
  <c r="AK35" i="43"/>
  <c r="AJ35" i="43"/>
  <c r="AE35" i="43"/>
  <c r="AF35" i="43" s="1"/>
  <c r="AO34" i="43"/>
  <c r="AL34" i="43"/>
  <c r="AK34" i="43"/>
  <c r="AJ34" i="43"/>
  <c r="AE34" i="43"/>
  <c r="AF34" i="43" s="1"/>
  <c r="AU33" i="43"/>
  <c r="AR33" i="43"/>
  <c r="AO33" i="43"/>
  <c r="AL33" i="43"/>
  <c r="AK33" i="43"/>
  <c r="AJ33" i="43"/>
  <c r="AE33" i="43"/>
  <c r="AF33" i="43" s="1"/>
  <c r="AA33" i="43"/>
  <c r="R33" i="43"/>
  <c r="S33" i="43" s="1"/>
  <c r="T33" i="43" s="1"/>
  <c r="O33" i="43"/>
  <c r="I33" i="43"/>
  <c r="I51" i="43" s="1"/>
  <c r="J51" i="43" s="1"/>
  <c r="K51" i="43" s="1"/>
  <c r="AU32" i="43"/>
  <c r="AR32" i="43"/>
  <c r="AO32" i="43"/>
  <c r="AL32" i="43"/>
  <c r="AK32" i="43"/>
  <c r="AJ32" i="43"/>
  <c r="AE32" i="43"/>
  <c r="AB32" i="43"/>
  <c r="Y32" i="43"/>
  <c r="Z32" i="43" s="1"/>
  <c r="S32" i="43"/>
  <c r="P32" i="43"/>
  <c r="M32" i="43"/>
  <c r="J32" i="43"/>
  <c r="K32" i="43" s="1"/>
  <c r="AV27" i="43"/>
  <c r="AW27" i="43" s="1"/>
  <c r="AS27" i="43"/>
  <c r="AT27" i="43" s="1"/>
  <c r="AO27" i="43"/>
  <c r="AP27" i="43" s="1"/>
  <c r="AQ27" i="43" s="1"/>
  <c r="AL27" i="43"/>
  <c r="AJ27" i="43"/>
  <c r="AE27" i="43"/>
  <c r="AF27" i="43" s="1"/>
  <c r="AO26" i="43"/>
  <c r="AL26" i="43"/>
  <c r="AK26" i="43"/>
  <c r="AJ26" i="43"/>
  <c r="AE26" i="43"/>
  <c r="AF26" i="43" s="1"/>
  <c r="AO25" i="43"/>
  <c r="AL25" i="43"/>
  <c r="AK25" i="43"/>
  <c r="AJ25" i="43"/>
  <c r="AE25" i="43"/>
  <c r="AF25" i="43" s="1"/>
  <c r="AO24" i="43"/>
  <c r="AL24" i="43"/>
  <c r="AK24" i="43"/>
  <c r="AJ24" i="43"/>
  <c r="AE24" i="43"/>
  <c r="AF24" i="43" s="1"/>
  <c r="AO23" i="43"/>
  <c r="AL23" i="43"/>
  <c r="AK23" i="43"/>
  <c r="AJ23" i="43"/>
  <c r="AE23" i="43"/>
  <c r="AF23" i="43" s="1"/>
  <c r="AO22" i="43"/>
  <c r="AL22" i="43"/>
  <c r="AK22" i="43"/>
  <c r="AJ22" i="43"/>
  <c r="AE22" i="43"/>
  <c r="AF22" i="43" s="1"/>
  <c r="AO21" i="43"/>
  <c r="AL21" i="43"/>
  <c r="AK21" i="43"/>
  <c r="AJ21" i="43"/>
  <c r="AE21" i="43"/>
  <c r="AF21" i="43" s="1"/>
  <c r="AU20" i="43"/>
  <c r="AR20" i="43"/>
  <c r="AO20" i="43"/>
  <c r="AL20" i="43"/>
  <c r="AK20" i="43"/>
  <c r="AJ20" i="43"/>
  <c r="AE20" i="43"/>
  <c r="AF20" i="43" s="1"/>
  <c r="AB20" i="43"/>
  <c r="AC20" i="43" s="1"/>
  <c r="X33" i="43"/>
  <c r="S20" i="43"/>
  <c r="P20" i="43"/>
  <c r="Q20" i="43" s="1"/>
  <c r="L33" i="43"/>
  <c r="M33" i="43" s="1"/>
  <c r="N33" i="43" s="1"/>
  <c r="J20" i="43"/>
  <c r="K20" i="43" s="1"/>
  <c r="AU19" i="43"/>
  <c r="AR19" i="43"/>
  <c r="AO19" i="43"/>
  <c r="AL19" i="43"/>
  <c r="AK19" i="43"/>
  <c r="AJ19" i="43"/>
  <c r="AE19" i="43"/>
  <c r="AF19" i="43" s="1"/>
  <c r="AB19" i="43"/>
  <c r="Y19" i="43"/>
  <c r="Z19" i="43" s="1"/>
  <c r="S19" i="43"/>
  <c r="V19" i="43" s="1"/>
  <c r="W19" i="43" s="1"/>
  <c r="P19" i="43"/>
  <c r="Q19" i="43" s="1"/>
  <c r="M19" i="43"/>
  <c r="N19" i="43" s="1"/>
  <c r="J19" i="43"/>
  <c r="K19" i="43" s="1"/>
  <c r="AU18" i="43"/>
  <c r="AR18" i="43"/>
  <c r="AO18" i="43"/>
  <c r="AL18" i="43"/>
  <c r="AK18" i="43"/>
  <c r="AJ18" i="43"/>
  <c r="AE18" i="43"/>
  <c r="AB18" i="43"/>
  <c r="AC18" i="43" s="1"/>
  <c r="Y18" i="43"/>
  <c r="Z18" i="43" s="1"/>
  <c r="S18" i="43"/>
  <c r="T18" i="43" s="1"/>
  <c r="P18" i="43"/>
  <c r="M18" i="43"/>
  <c r="J18" i="43"/>
  <c r="AO14" i="43"/>
  <c r="AL14" i="43"/>
  <c r="AK14" i="43"/>
  <c r="AJ14" i="43"/>
  <c r="AE14" i="43"/>
  <c r="AF14" i="43" s="1"/>
  <c r="AV9" i="43"/>
  <c r="AW9" i="43" s="1"/>
  <c r="AS9" i="43"/>
  <c r="AT9" i="43" s="1"/>
  <c r="AO9" i="43"/>
  <c r="AL9" i="43"/>
  <c r="AJ9" i="43"/>
  <c r="AE9" i="43"/>
  <c r="AF9" i="43" s="1"/>
  <c r="AO8" i="43"/>
  <c r="AL8" i="43"/>
  <c r="AK8" i="43"/>
  <c r="AJ8" i="43"/>
  <c r="AE8" i="43"/>
  <c r="AF8" i="43" s="1"/>
  <c r="AO7" i="43"/>
  <c r="AK7" i="43"/>
  <c r="AJ7" i="43"/>
  <c r="AE7" i="43"/>
  <c r="AF7" i="43" s="1"/>
  <c r="AU6" i="43"/>
  <c r="AR6" i="43"/>
  <c r="AO6" i="43"/>
  <c r="AL6" i="43"/>
  <c r="AK6" i="43"/>
  <c r="AJ6" i="43"/>
  <c r="AE6" i="43"/>
  <c r="AF6" i="43" s="1"/>
  <c r="AB6" i="43"/>
  <c r="Y6" i="43"/>
  <c r="S6" i="43"/>
  <c r="P6" i="43"/>
  <c r="M6" i="43"/>
  <c r="N6" i="43" s="1"/>
  <c r="J6" i="43"/>
  <c r="AW66" i="43" l="1"/>
  <c r="J28" i="43"/>
  <c r="I21" i="43"/>
  <c r="J21" i="43" s="1"/>
  <c r="K21" i="43" s="1"/>
  <c r="L26" i="43"/>
  <c r="M26" i="43" s="1"/>
  <c r="N26" i="43" s="1"/>
  <c r="O66" i="43"/>
  <c r="P66" i="43" s="1"/>
  <c r="Q66" i="43" s="1"/>
  <c r="AM26" i="43"/>
  <c r="AN26" i="43" s="1"/>
  <c r="AP21" i="43"/>
  <c r="AQ21" i="43" s="1"/>
  <c r="AP54" i="43"/>
  <c r="AQ54" i="43" s="1"/>
  <c r="AP44" i="43"/>
  <c r="AQ44" i="43" s="1"/>
  <c r="AV14" i="43"/>
  <c r="AW14" i="43" s="1"/>
  <c r="AM22" i="43"/>
  <c r="AN22" i="43" s="1"/>
  <c r="AV26" i="43"/>
  <c r="AW26" i="43" s="1"/>
  <c r="AV44" i="43"/>
  <c r="AW44" i="43" s="1"/>
  <c r="AP34" i="43"/>
  <c r="AQ34" i="43" s="1"/>
  <c r="AF56" i="43"/>
  <c r="AM45" i="43"/>
  <c r="AN45" i="43" s="1"/>
  <c r="AP8" i="43"/>
  <c r="AQ8" i="43" s="1"/>
  <c r="AM9" i="43"/>
  <c r="AN9" i="43" s="1"/>
  <c r="AP22" i="43"/>
  <c r="AQ22" i="43" s="1"/>
  <c r="AV60" i="43"/>
  <c r="AV62" i="43" s="1"/>
  <c r="AM36" i="43"/>
  <c r="AN36" i="43" s="1"/>
  <c r="AG6" i="43"/>
  <c r="AH6" i="43" s="1"/>
  <c r="AM7" i="43"/>
  <c r="AN7" i="43" s="1"/>
  <c r="AP36" i="43"/>
  <c r="AQ36" i="43" s="1"/>
  <c r="AM44" i="43"/>
  <c r="AN44" i="43" s="1"/>
  <c r="AM54" i="43"/>
  <c r="AN54" i="43" s="1"/>
  <c r="AF10" i="43"/>
  <c r="O21" i="43"/>
  <c r="P21" i="43" s="1"/>
  <c r="Q21" i="43" s="1"/>
  <c r="AM8" i="43"/>
  <c r="AN8" i="43" s="1"/>
  <c r="AV21" i="43"/>
  <c r="AW21" i="43" s="1"/>
  <c r="AM25" i="43"/>
  <c r="AN25" i="43" s="1"/>
  <c r="O35" i="43"/>
  <c r="P35" i="43" s="1"/>
  <c r="Q35" i="43" s="1"/>
  <c r="AP46" i="43"/>
  <c r="AQ46" i="43" s="1"/>
  <c r="AS53" i="43"/>
  <c r="AT53" i="43" s="1"/>
  <c r="AM60" i="43"/>
  <c r="AN60" i="43" s="1"/>
  <c r="AP7" i="43"/>
  <c r="AQ7" i="43" s="1"/>
  <c r="AP9" i="43"/>
  <c r="AQ9" i="43" s="1"/>
  <c r="AM14" i="43"/>
  <c r="AN14" i="43" s="1"/>
  <c r="AM24" i="43"/>
  <c r="AN24" i="43" s="1"/>
  <c r="AS25" i="43"/>
  <c r="AT25" i="43" s="1"/>
  <c r="AS26" i="43"/>
  <c r="AT26" i="43" s="1"/>
  <c r="AS45" i="43"/>
  <c r="AT45" i="43" s="1"/>
  <c r="AV53" i="43"/>
  <c r="AW53" i="43" s="1"/>
  <c r="X34" i="43"/>
  <c r="Y34" i="43" s="1"/>
  <c r="Z34" i="43" s="1"/>
  <c r="AP23" i="43"/>
  <c r="AQ23" i="43" s="1"/>
  <c r="AV34" i="43"/>
  <c r="AW34" i="43" s="1"/>
  <c r="AE56" i="43"/>
  <c r="AP55" i="43"/>
  <c r="AQ55" i="43" s="1"/>
  <c r="AV8" i="43"/>
  <c r="AW8" i="43" s="1"/>
  <c r="V18" i="43"/>
  <c r="W18" i="43" s="1"/>
  <c r="O22" i="43"/>
  <c r="P22" i="43" s="1"/>
  <c r="Q22" i="43" s="1"/>
  <c r="AS21" i="43"/>
  <c r="AT21" i="43" s="1"/>
  <c r="AP24" i="43"/>
  <c r="AQ24" i="43" s="1"/>
  <c r="AP53" i="43"/>
  <c r="AM21" i="43"/>
  <c r="AN21" i="43" s="1"/>
  <c r="O24" i="43"/>
  <c r="P24" i="43" s="1"/>
  <c r="Q24" i="43" s="1"/>
  <c r="AP25" i="43"/>
  <c r="AQ25" i="43" s="1"/>
  <c r="AS35" i="43"/>
  <c r="AT35" i="43" s="1"/>
  <c r="AP37" i="43"/>
  <c r="AQ37" i="43" s="1"/>
  <c r="AP45" i="43"/>
  <c r="AQ45" i="43" s="1"/>
  <c r="AS60" i="43"/>
  <c r="AS62" i="43" s="1"/>
  <c r="AE10" i="43"/>
  <c r="AS14" i="43"/>
  <c r="AT14" i="43" s="1"/>
  <c r="AV22" i="43"/>
  <c r="AW22" i="43" s="1"/>
  <c r="AV45" i="43"/>
  <c r="AW45" i="43" s="1"/>
  <c r="AP61" i="43"/>
  <c r="AQ61" i="43" s="1"/>
  <c r="AM27" i="43"/>
  <c r="AN27" i="43" s="1"/>
  <c r="AS54" i="43"/>
  <c r="AT54" i="43" s="1"/>
  <c r="AG20" i="43"/>
  <c r="AH20" i="43" s="1"/>
  <c r="T19" i="43"/>
  <c r="L51" i="43"/>
  <c r="M51" i="43" s="1"/>
  <c r="N51" i="43" s="1"/>
  <c r="R53" i="43"/>
  <c r="S53" i="43" s="1"/>
  <c r="T53" i="43" s="1"/>
  <c r="R34" i="43"/>
  <c r="S34" i="43" s="1"/>
  <c r="T34" i="43" s="1"/>
  <c r="R22" i="43"/>
  <c r="S22" i="43" s="1"/>
  <c r="T22" i="43" s="1"/>
  <c r="R24" i="43"/>
  <c r="S24" i="43" s="1"/>
  <c r="T24" i="43" s="1"/>
  <c r="R23" i="43"/>
  <c r="S23" i="43" s="1"/>
  <c r="T23" i="43" s="1"/>
  <c r="R21" i="43"/>
  <c r="S21" i="43" s="1"/>
  <c r="T21" i="43" s="1"/>
  <c r="R66" i="43"/>
  <c r="S66" i="43" s="1"/>
  <c r="T66" i="43" s="1"/>
  <c r="R44" i="43"/>
  <c r="S44" i="43" s="1"/>
  <c r="T44" i="43" s="1"/>
  <c r="R26" i="43"/>
  <c r="S26" i="43" s="1"/>
  <c r="T26" i="43" s="1"/>
  <c r="R35" i="43"/>
  <c r="S35" i="43" s="1"/>
  <c r="T35" i="43" s="1"/>
  <c r="S7" i="43"/>
  <c r="T7" i="43" s="1"/>
  <c r="AC32" i="43"/>
  <c r="AG32" i="43"/>
  <c r="AM35" i="43"/>
  <c r="AN35" i="43" s="1"/>
  <c r="AP35" i="43"/>
  <c r="AQ35" i="43" s="1"/>
  <c r="U66" i="43"/>
  <c r="V66" i="43" s="1"/>
  <c r="W66" i="43" s="1"/>
  <c r="U53" i="43"/>
  <c r="V53" i="43" s="1"/>
  <c r="W53" i="43" s="1"/>
  <c r="U26" i="43"/>
  <c r="V26" i="43" s="1"/>
  <c r="W26" i="43" s="1"/>
  <c r="U34" i="43"/>
  <c r="V34" i="43" s="1"/>
  <c r="W34" i="43" s="1"/>
  <c r="U23" i="43"/>
  <c r="V23" i="43" s="1"/>
  <c r="W23" i="43" s="1"/>
  <c r="U44" i="43"/>
  <c r="V44" i="43" s="1"/>
  <c r="W44" i="43" s="1"/>
  <c r="U35" i="43"/>
  <c r="V35" i="43" s="1"/>
  <c r="W35" i="43" s="1"/>
  <c r="V7" i="43"/>
  <c r="W7" i="43" s="1"/>
  <c r="U24" i="43"/>
  <c r="V24" i="43" s="1"/>
  <c r="W24" i="43" s="1"/>
  <c r="U22" i="43"/>
  <c r="V22" i="43" s="1"/>
  <c r="W22" i="43" s="1"/>
  <c r="U21" i="43"/>
  <c r="V21" i="43" s="1"/>
  <c r="W21" i="43" s="1"/>
  <c r="Q18" i="43"/>
  <c r="V20" i="43"/>
  <c r="W20" i="43" s="1"/>
  <c r="T20" i="43"/>
  <c r="K6" i="43"/>
  <c r="Z6" i="43"/>
  <c r="AS8" i="43"/>
  <c r="AT8" i="43" s="1"/>
  <c r="AE28" i="43"/>
  <c r="AG18" i="43"/>
  <c r="AF18" i="43"/>
  <c r="AF28" i="43" s="1"/>
  <c r="Q6" i="43"/>
  <c r="L44" i="43"/>
  <c r="M44" i="43" s="1"/>
  <c r="N44" i="43" s="1"/>
  <c r="L66" i="43"/>
  <c r="M66" i="43" s="1"/>
  <c r="N66" i="43" s="1"/>
  <c r="L22" i="43"/>
  <c r="M22" i="43" s="1"/>
  <c r="N22" i="43" s="1"/>
  <c r="L23" i="43"/>
  <c r="M23" i="43" s="1"/>
  <c r="N23" i="43" s="1"/>
  <c r="L34" i="43"/>
  <c r="M34" i="43" s="1"/>
  <c r="N34" i="43" s="1"/>
  <c r="L21" i="43"/>
  <c r="M21" i="43" s="1"/>
  <c r="N21" i="43" s="1"/>
  <c r="M7" i="43"/>
  <c r="N7" i="43" s="1"/>
  <c r="L53" i="43"/>
  <c r="M53" i="43" s="1"/>
  <c r="N53" i="43" s="1"/>
  <c r="L24" i="43"/>
  <c r="M24" i="43" s="1"/>
  <c r="N24" i="43" s="1"/>
  <c r="L35" i="43"/>
  <c r="M35" i="43" s="1"/>
  <c r="N35" i="43" s="1"/>
  <c r="AC6" i="43"/>
  <c r="AA44" i="43"/>
  <c r="AB44" i="43" s="1"/>
  <c r="AA35" i="43"/>
  <c r="AB35" i="43" s="1"/>
  <c r="AA21" i="43"/>
  <c r="AB21" i="43" s="1"/>
  <c r="AA66" i="43"/>
  <c r="AB66" i="43" s="1"/>
  <c r="AA53" i="43"/>
  <c r="AB53" i="43" s="1"/>
  <c r="AA22" i="43"/>
  <c r="AB22" i="43" s="1"/>
  <c r="AA26" i="43"/>
  <c r="AB26" i="43" s="1"/>
  <c r="AA34" i="43"/>
  <c r="AB34" i="43" s="1"/>
  <c r="AA24" i="43"/>
  <c r="AB24" i="43" s="1"/>
  <c r="AA23" i="43"/>
  <c r="AB23" i="43" s="1"/>
  <c r="AB7" i="43"/>
  <c r="AG19" i="43"/>
  <c r="AH19" i="43" s="1"/>
  <c r="AC19" i="43"/>
  <c r="Q32" i="43"/>
  <c r="AB33" i="43"/>
  <c r="AA51" i="43"/>
  <c r="AB51" i="43" s="1"/>
  <c r="I53" i="43"/>
  <c r="J53" i="43" s="1"/>
  <c r="K53" i="43" s="1"/>
  <c r="I66" i="43"/>
  <c r="J66" i="43" s="1"/>
  <c r="K66" i="43" s="1"/>
  <c r="I44" i="43"/>
  <c r="J44" i="43" s="1"/>
  <c r="K44" i="43" s="1"/>
  <c r="I22" i="43"/>
  <c r="J22" i="43" s="1"/>
  <c r="K22" i="43" s="1"/>
  <c r="I35" i="43"/>
  <c r="J35" i="43" s="1"/>
  <c r="K35" i="43" s="1"/>
  <c r="I26" i="43"/>
  <c r="J26" i="43" s="1"/>
  <c r="K26" i="43" s="1"/>
  <c r="I34" i="43"/>
  <c r="J34" i="43" s="1"/>
  <c r="K34" i="43" s="1"/>
  <c r="I23" i="43"/>
  <c r="J23" i="43" s="1"/>
  <c r="K23" i="43" s="1"/>
  <c r="J7" i="43"/>
  <c r="K7" i="43" s="1"/>
  <c r="I24" i="43"/>
  <c r="J24" i="43" s="1"/>
  <c r="K24" i="43" s="1"/>
  <c r="T6" i="43"/>
  <c r="V6" i="43"/>
  <c r="AV7" i="43"/>
  <c r="AS22" i="43"/>
  <c r="AT22" i="43" s="1"/>
  <c r="AV23" i="43"/>
  <c r="AW23" i="43" s="1"/>
  <c r="AS23" i="43"/>
  <c r="AT23" i="43" s="1"/>
  <c r="AV25" i="43"/>
  <c r="AW25" i="43" s="1"/>
  <c r="N32" i="43"/>
  <c r="V33" i="43"/>
  <c r="W33" i="43" s="1"/>
  <c r="R51" i="43"/>
  <c r="S51" i="43" s="1"/>
  <c r="X66" i="43"/>
  <c r="Y66" i="43" s="1"/>
  <c r="Z66" i="43" s="1"/>
  <c r="X44" i="43"/>
  <c r="Y44" i="43" s="1"/>
  <c r="Z44" i="43" s="1"/>
  <c r="X26" i="43"/>
  <c r="Y26" i="43" s="1"/>
  <c r="Z26" i="43" s="1"/>
  <c r="X53" i="43"/>
  <c r="Y53" i="43" s="1"/>
  <c r="Z53" i="43" s="1"/>
  <c r="X23" i="43"/>
  <c r="Y23" i="43" s="1"/>
  <c r="Z23" i="43" s="1"/>
  <c r="X24" i="43"/>
  <c r="Y24" i="43" s="1"/>
  <c r="Z24" i="43" s="1"/>
  <c r="X22" i="43"/>
  <c r="Y22" i="43" s="1"/>
  <c r="Z22" i="43" s="1"/>
  <c r="X21" i="43"/>
  <c r="Y21" i="43" s="1"/>
  <c r="Z21" i="43" s="1"/>
  <c r="V32" i="43"/>
  <c r="J33" i="43"/>
  <c r="K33" i="43" s="1"/>
  <c r="P7" i="43"/>
  <c r="Q7" i="43" s="1"/>
  <c r="Y7" i="43"/>
  <c r="Z7" i="43" s="1"/>
  <c r="AP14" i="43"/>
  <c r="AQ14" i="43" s="1"/>
  <c r="M20" i="43"/>
  <c r="N20" i="43" s="1"/>
  <c r="AS24" i="43"/>
  <c r="AT24" i="43" s="1"/>
  <c r="AV24" i="43"/>
  <c r="AW24" i="43" s="1"/>
  <c r="T32" i="43"/>
  <c r="AS34" i="43"/>
  <c r="X35" i="43"/>
  <c r="Y35" i="43" s="1"/>
  <c r="Z35" i="43" s="1"/>
  <c r="AP66" i="43"/>
  <c r="AQ66" i="43" s="1"/>
  <c r="X51" i="43"/>
  <c r="Y51" i="43" s="1"/>
  <c r="Z51" i="43" s="1"/>
  <c r="Y33" i="43"/>
  <c r="Z33" i="43" s="1"/>
  <c r="O44" i="43"/>
  <c r="P44" i="43" s="1"/>
  <c r="Q44" i="43" s="1"/>
  <c r="O53" i="43"/>
  <c r="P53" i="43" s="1"/>
  <c r="Q53" i="43" s="1"/>
  <c r="O23" i="43"/>
  <c r="P23" i="43" s="1"/>
  <c r="Q23" i="43" s="1"/>
  <c r="O26" i="43"/>
  <c r="P26" i="43" s="1"/>
  <c r="Q26" i="43" s="1"/>
  <c r="O34" i="43"/>
  <c r="P34" i="43" s="1"/>
  <c r="Q34" i="43" s="1"/>
  <c r="K18" i="43"/>
  <c r="Y20" i="43"/>
  <c r="Z20" i="43" s="1"/>
  <c r="N18" i="43"/>
  <c r="P33" i="43"/>
  <c r="Q33" i="43" s="1"/>
  <c r="O51" i="43"/>
  <c r="P51" i="43" s="1"/>
  <c r="Q51" i="43" s="1"/>
  <c r="AS36" i="43"/>
  <c r="AT36" i="43" s="1"/>
  <c r="AV36" i="43"/>
  <c r="AW36" i="43" s="1"/>
  <c r="AM23" i="43"/>
  <c r="AN23" i="43" s="1"/>
  <c r="AP26" i="43"/>
  <c r="AQ26" i="43" s="1"/>
  <c r="AE38" i="43"/>
  <c r="AF32" i="43"/>
  <c r="AF38" i="43" s="1"/>
  <c r="AM34" i="43"/>
  <c r="AM37" i="43"/>
  <c r="AN37" i="43" s="1"/>
  <c r="AP60" i="43"/>
  <c r="AE62" i="43"/>
  <c r="AF60" i="43"/>
  <c r="AF62" i="43" s="1"/>
  <c r="AF47" i="43"/>
  <c r="AE47" i="43"/>
  <c r="AM53" i="43"/>
  <c r="AM46" i="43"/>
  <c r="AN46" i="43" s="1"/>
  <c r="AV35" i="43"/>
  <c r="AW35" i="43" s="1"/>
  <c r="AM55" i="43"/>
  <c r="AN55" i="43" s="1"/>
  <c r="AS44" i="43"/>
  <c r="AM61" i="43"/>
  <c r="AN61" i="43" s="1"/>
  <c r="AM66" i="43"/>
  <c r="AV54" i="43"/>
  <c r="AW54" i="43" s="1"/>
  <c r="AN66" i="43" l="1"/>
  <c r="AF68" i="43"/>
  <c r="AE70" i="43"/>
  <c r="AE68" i="43"/>
  <c r="AW47" i="43"/>
  <c r="AW38" i="43"/>
  <c r="AW60" i="43"/>
  <c r="AW62" i="43" s="1"/>
  <c r="AP38" i="43"/>
  <c r="AQ10" i="43"/>
  <c r="AN62" i="43"/>
  <c r="AQ38" i="43"/>
  <c r="AP10" i="43"/>
  <c r="AM10" i="43"/>
  <c r="AQ28" i="43"/>
  <c r="AN10" i="43"/>
  <c r="AV47" i="43"/>
  <c r="AW56" i="43"/>
  <c r="AT28" i="43"/>
  <c r="AM62" i="43"/>
  <c r="AP56" i="43"/>
  <c r="AN47" i="43"/>
  <c r="AT60" i="43"/>
  <c r="AT62" i="43" s="1"/>
  <c r="AQ47" i="43"/>
  <c r="AN28" i="43"/>
  <c r="AQ53" i="43"/>
  <c r="AQ56" i="43" s="1"/>
  <c r="AP47" i="43"/>
  <c r="AM28" i="43"/>
  <c r="AT56" i="43"/>
  <c r="AS28" i="43"/>
  <c r="AV28" i="43"/>
  <c r="AS56" i="43"/>
  <c r="AT44" i="43"/>
  <c r="AT47" i="43" s="1"/>
  <c r="AS47" i="43"/>
  <c r="AC24" i="43"/>
  <c r="AG24" i="43"/>
  <c r="AH24" i="43" s="1"/>
  <c r="AC44" i="43"/>
  <c r="AG44" i="43"/>
  <c r="AH44" i="43" s="1"/>
  <c r="AH18" i="43"/>
  <c r="AN34" i="43"/>
  <c r="AN38" i="43" s="1"/>
  <c r="AM38" i="43"/>
  <c r="W32" i="43"/>
  <c r="AW28" i="43"/>
  <c r="AS10" i="43"/>
  <c r="AT7" i="43"/>
  <c r="AT10" i="43" s="1"/>
  <c r="AC51" i="43"/>
  <c r="AG51" i="43"/>
  <c r="AH51" i="43" s="1"/>
  <c r="AC34" i="43"/>
  <c r="AG34" i="43"/>
  <c r="AH34" i="43" s="1"/>
  <c r="AH32" i="43"/>
  <c r="AM56" i="43"/>
  <c r="AN53" i="43"/>
  <c r="AN56" i="43" s="1"/>
  <c r="AV38" i="43"/>
  <c r="AV10" i="43"/>
  <c r="AW7" i="43"/>
  <c r="AW10" i="43" s="1"/>
  <c r="AC33" i="43"/>
  <c r="AG33" i="43"/>
  <c r="AH33" i="43" s="1"/>
  <c r="AG7" i="43"/>
  <c r="AC7" i="43"/>
  <c r="AC26" i="43"/>
  <c r="AG26" i="43"/>
  <c r="AH26" i="43" s="1"/>
  <c r="AC22" i="43"/>
  <c r="AG22" i="43"/>
  <c r="AH22" i="43" s="1"/>
  <c r="AC53" i="43"/>
  <c r="AG53" i="43"/>
  <c r="AH53" i="43" s="1"/>
  <c r="AM47" i="43"/>
  <c r="AC66" i="43"/>
  <c r="AG66" i="43"/>
  <c r="AH66" i="43" s="1"/>
  <c r="V51" i="43"/>
  <c r="W51" i="43" s="1"/>
  <c r="T51" i="43"/>
  <c r="AP28" i="43"/>
  <c r="AC21" i="43"/>
  <c r="AG21" i="43"/>
  <c r="AH21" i="43" s="1"/>
  <c r="W6" i="43"/>
  <c r="AQ60" i="43"/>
  <c r="AQ62" i="43" s="1"/>
  <c r="AP62" i="43"/>
  <c r="AS38" i="43"/>
  <c r="AT34" i="43"/>
  <c r="AT38" i="43" s="1"/>
  <c r="AV56" i="43"/>
  <c r="AC23" i="43"/>
  <c r="AG23" i="43"/>
  <c r="AH23" i="43" s="1"/>
  <c r="AG35" i="43"/>
  <c r="AH35" i="43" s="1"/>
  <c r="AC35" i="43"/>
  <c r="AT68" i="43" l="1"/>
  <c r="AQ68" i="43"/>
  <c r="AW68" i="43"/>
  <c r="AN68" i="43"/>
  <c r="AM70" i="43"/>
  <c r="E78" i="51" s="1"/>
  <c r="AM68" i="43"/>
  <c r="AV68" i="43"/>
  <c r="AV70" i="43"/>
  <c r="F79" i="51" s="1"/>
  <c r="AP70" i="43"/>
  <c r="F78" i="51" s="1"/>
  <c r="AP68" i="43"/>
  <c r="AS68" i="43"/>
  <c r="AS70" i="43"/>
  <c r="AH7" i="43"/>
  <c r="E79" i="51" l="1"/>
  <c r="AA53" i="16"/>
  <c r="AA35" i="16"/>
  <c r="AA34" i="16"/>
  <c r="AA44" i="16"/>
  <c r="U60" i="16"/>
  <c r="R26" i="16"/>
  <c r="O22" i="16"/>
  <c r="X32" i="16"/>
  <c r="X20" i="16"/>
  <c r="X33" i="16" s="1"/>
  <c r="X51" i="16" s="1"/>
  <c r="X19" i="16"/>
  <c r="X18" i="16"/>
  <c r="X6" i="16"/>
  <c r="R32" i="16"/>
  <c r="R20" i="16"/>
  <c r="R33" i="16" s="1"/>
  <c r="R51" i="16" s="1"/>
  <c r="R19" i="16"/>
  <c r="R18" i="16"/>
  <c r="R6" i="16"/>
  <c r="L32" i="16"/>
  <c r="L20" i="16"/>
  <c r="L33" i="16" s="1"/>
  <c r="L51" i="16" s="1"/>
  <c r="L19" i="16"/>
  <c r="L18" i="16"/>
  <c r="L6" i="16"/>
  <c r="U66" i="16"/>
  <c r="U54" i="16"/>
  <c r="U53" i="16"/>
  <c r="U45" i="16"/>
  <c r="U44" i="16"/>
  <c r="U36" i="16"/>
  <c r="U35" i="16"/>
  <c r="U34" i="16"/>
  <c r="U26" i="16"/>
  <c r="U25" i="16"/>
  <c r="U23" i="16"/>
  <c r="U22" i="16"/>
  <c r="U21" i="16"/>
  <c r="U14" i="16"/>
  <c r="AA66" i="16"/>
  <c r="X26" i="16"/>
  <c r="X66" i="16"/>
  <c r="R54" i="16"/>
  <c r="R25" i="16"/>
  <c r="R66" i="16"/>
  <c r="O66" i="16"/>
  <c r="O53" i="16"/>
  <c r="O44" i="16"/>
  <c r="O35" i="16"/>
  <c r="O34" i="16"/>
  <c r="O26" i="16"/>
  <c r="O24" i="16"/>
  <c r="O23" i="16"/>
  <c r="O33" i="16"/>
  <c r="O51" i="16" s="1"/>
  <c r="O25" i="16"/>
  <c r="O21" i="16"/>
  <c r="L66" i="16"/>
  <c r="I6" i="16"/>
  <c r="I32" i="16"/>
  <c r="I20" i="16"/>
  <c r="I19" i="16"/>
  <c r="J19" i="16" s="1"/>
  <c r="I18" i="16"/>
  <c r="I33" i="16"/>
  <c r="I51" i="16" s="1"/>
  <c r="I60" i="16"/>
  <c r="I54" i="16"/>
  <c r="I45" i="16"/>
  <c r="I36" i="16"/>
  <c r="I25" i="16"/>
  <c r="I66" i="16"/>
  <c r="I53" i="16"/>
  <c r="I44" i="16"/>
  <c r="I35" i="16"/>
  <c r="I34" i="16"/>
  <c r="I26" i="16"/>
  <c r="I24" i="16"/>
  <c r="I23" i="16"/>
  <c r="I22" i="16"/>
  <c r="I21" i="16"/>
  <c r="I14" i="16"/>
  <c r="AA25" i="16" l="1"/>
  <c r="AA60" i="16"/>
  <c r="AA45" i="16"/>
  <c r="AA54" i="16"/>
  <c r="AA36" i="16"/>
  <c r="O49" i="50"/>
  <c r="P49" i="50" s="1"/>
  <c r="Q49" i="50" s="1"/>
  <c r="O14" i="50"/>
  <c r="P14" i="50" s="1"/>
  <c r="Q14" i="50" s="1"/>
  <c r="P7" i="50"/>
  <c r="Q7" i="50" s="1"/>
  <c r="O75" i="50"/>
  <c r="P75" i="50" s="1"/>
  <c r="Q75" i="50" s="1"/>
  <c r="O229" i="50"/>
  <c r="P229" i="50" s="1"/>
  <c r="Q229" i="50" s="1"/>
  <c r="O95" i="50"/>
  <c r="P95" i="50" s="1"/>
  <c r="Q95" i="50" s="1"/>
  <c r="O156" i="50"/>
  <c r="P156" i="50" s="1"/>
  <c r="Q156" i="50" s="1"/>
  <c r="O87" i="50"/>
  <c r="P87" i="50" s="1"/>
  <c r="Q87" i="50" s="1"/>
  <c r="O195" i="50"/>
  <c r="P195" i="50" s="1"/>
  <c r="Q195" i="50" s="1"/>
  <c r="O184" i="50"/>
  <c r="P184" i="50" s="1"/>
  <c r="Q184" i="50" s="1"/>
  <c r="O104" i="50"/>
  <c r="P104" i="50" s="1"/>
  <c r="Q104" i="50" s="1"/>
  <c r="O37" i="50"/>
  <c r="P37" i="50" s="1"/>
  <c r="Q37" i="50" s="1"/>
  <c r="O203" i="50"/>
  <c r="P203" i="50" s="1"/>
  <c r="Q203" i="50" s="1"/>
  <c r="O66" i="50"/>
  <c r="P66" i="50" s="1"/>
  <c r="Q66" i="50" s="1"/>
  <c r="O240" i="50"/>
  <c r="P240" i="50" s="1"/>
  <c r="Q240" i="50" s="1"/>
  <c r="O219" i="50"/>
  <c r="P219" i="50" s="1"/>
  <c r="Q219" i="50" s="1"/>
  <c r="O146" i="50"/>
  <c r="P146" i="50" s="1"/>
  <c r="Q146" i="50" s="1"/>
  <c r="O123" i="50"/>
  <c r="P123" i="50" s="1"/>
  <c r="Q123" i="50" s="1"/>
  <c r="O26" i="50"/>
  <c r="P26" i="50" s="1"/>
  <c r="Q26" i="50" s="1"/>
  <c r="O170" i="50"/>
  <c r="P170" i="50" s="1"/>
  <c r="Q170" i="50" s="1"/>
  <c r="O57" i="50"/>
  <c r="P57" i="50" s="1"/>
  <c r="Q57" i="50" s="1"/>
  <c r="O113" i="50"/>
  <c r="P113" i="50" s="1"/>
  <c r="Q113" i="50" s="1"/>
  <c r="O210" i="50"/>
  <c r="P210" i="50" s="1"/>
  <c r="Q210" i="50" s="1"/>
  <c r="U54" i="43"/>
  <c r="V54" i="43" s="1"/>
  <c r="U14" i="43"/>
  <c r="V14" i="43" s="1"/>
  <c r="W14" i="43" s="1"/>
  <c r="V8" i="43"/>
  <c r="U45" i="43"/>
  <c r="V45" i="43" s="1"/>
  <c r="U60" i="43"/>
  <c r="V60" i="43" s="1"/>
  <c r="U36" i="43"/>
  <c r="V36" i="43" s="1"/>
  <c r="U25" i="43"/>
  <c r="V25" i="43" s="1"/>
  <c r="R14" i="47"/>
  <c r="S14" i="47" s="1"/>
  <c r="T14" i="47" s="1"/>
  <c r="R210" i="47"/>
  <c r="S210" i="47" s="1"/>
  <c r="T210" i="47" s="1"/>
  <c r="R219" i="47"/>
  <c r="R240" i="47"/>
  <c r="S240" i="47" s="1"/>
  <c r="T240" i="47" s="1"/>
  <c r="R195" i="47"/>
  <c r="S195" i="47" s="1"/>
  <c r="T195" i="47" s="1"/>
  <c r="R203" i="47"/>
  <c r="S203" i="47" s="1"/>
  <c r="T203" i="47" s="1"/>
  <c r="R229" i="47"/>
  <c r="S229" i="47" s="1"/>
  <c r="T229" i="47" s="1"/>
  <c r="R170" i="47"/>
  <c r="S170" i="47" s="1"/>
  <c r="T170" i="47" s="1"/>
  <c r="R184" i="47"/>
  <c r="S7" i="47"/>
  <c r="T7" i="47" s="1"/>
  <c r="R26" i="47"/>
  <c r="S26" i="47" s="1"/>
  <c r="T26" i="47" s="1"/>
  <c r="R146" i="47"/>
  <c r="S146" i="47" s="1"/>
  <c r="T146" i="47" s="1"/>
  <c r="R75" i="47"/>
  <c r="S75" i="47" s="1"/>
  <c r="T75" i="47" s="1"/>
  <c r="R104" i="47"/>
  <c r="S104" i="47" s="1"/>
  <c r="T104" i="47" s="1"/>
  <c r="R123" i="47"/>
  <c r="S123" i="47" s="1"/>
  <c r="T123" i="47" s="1"/>
  <c r="R37" i="47"/>
  <c r="S37" i="47" s="1"/>
  <c r="T37" i="47" s="1"/>
  <c r="R113" i="47"/>
  <c r="S113" i="47" s="1"/>
  <c r="T113" i="47" s="1"/>
  <c r="R49" i="47"/>
  <c r="S49" i="47" s="1"/>
  <c r="T49" i="47" s="1"/>
  <c r="R87" i="47"/>
  <c r="S87" i="47" s="1"/>
  <c r="T87" i="47" s="1"/>
  <c r="R66" i="47"/>
  <c r="S66" i="47" s="1"/>
  <c r="T66" i="47" s="1"/>
  <c r="R156" i="47"/>
  <c r="S156" i="47" s="1"/>
  <c r="T156" i="47" s="1"/>
  <c r="R57" i="47"/>
  <c r="S57" i="47" s="1"/>
  <c r="T57" i="47" s="1"/>
  <c r="R95" i="47"/>
  <c r="S95" i="47" s="1"/>
  <c r="T95" i="47" s="1"/>
  <c r="R54" i="43"/>
  <c r="S54" i="43" s="1"/>
  <c r="R45" i="43"/>
  <c r="S45" i="43" s="1"/>
  <c r="R14" i="43"/>
  <c r="S14" i="43" s="1"/>
  <c r="T14" i="43" s="1"/>
  <c r="R25" i="43"/>
  <c r="S25" i="43" s="1"/>
  <c r="R60" i="43"/>
  <c r="S60" i="43" s="1"/>
  <c r="S8" i="43"/>
  <c r="R36" i="43"/>
  <c r="S36" i="43" s="1"/>
  <c r="R37" i="50"/>
  <c r="S37" i="50" s="1"/>
  <c r="T37" i="50" s="1"/>
  <c r="R49" i="50"/>
  <c r="S49" i="50" s="1"/>
  <c r="T49" i="50" s="1"/>
  <c r="R87" i="50"/>
  <c r="S87" i="50" s="1"/>
  <c r="T87" i="50" s="1"/>
  <c r="R26" i="50"/>
  <c r="S26" i="50" s="1"/>
  <c r="T26" i="50" s="1"/>
  <c r="R14" i="50"/>
  <c r="S14" i="50" s="1"/>
  <c r="T14" i="50" s="1"/>
  <c r="R104" i="50"/>
  <c r="S104" i="50" s="1"/>
  <c r="T104" i="50" s="1"/>
  <c r="S7" i="50"/>
  <c r="T7" i="50" s="1"/>
  <c r="R240" i="50"/>
  <c r="S240" i="50" s="1"/>
  <c r="T240" i="50" s="1"/>
  <c r="R95" i="50"/>
  <c r="S95" i="50" s="1"/>
  <c r="T95" i="50" s="1"/>
  <c r="R219" i="50"/>
  <c r="S219" i="50" s="1"/>
  <c r="T219" i="50" s="1"/>
  <c r="R75" i="50"/>
  <c r="S75" i="50" s="1"/>
  <c r="T75" i="50" s="1"/>
  <c r="R123" i="50"/>
  <c r="S123" i="50" s="1"/>
  <c r="T123" i="50" s="1"/>
  <c r="R184" i="50"/>
  <c r="S184" i="50" s="1"/>
  <c r="T184" i="50" s="1"/>
  <c r="R156" i="50"/>
  <c r="S156" i="50" s="1"/>
  <c r="T156" i="50" s="1"/>
  <c r="R195" i="50"/>
  <c r="S195" i="50" s="1"/>
  <c r="T195" i="50" s="1"/>
  <c r="R229" i="50"/>
  <c r="S229" i="50" s="1"/>
  <c r="T229" i="50" s="1"/>
  <c r="R113" i="50"/>
  <c r="S113" i="50" s="1"/>
  <c r="T113" i="50" s="1"/>
  <c r="R203" i="50"/>
  <c r="S203" i="50" s="1"/>
  <c r="T203" i="50" s="1"/>
  <c r="R66" i="50"/>
  <c r="S66" i="50" s="1"/>
  <c r="T66" i="50" s="1"/>
  <c r="R57" i="50"/>
  <c r="S57" i="50" s="1"/>
  <c r="T57" i="50" s="1"/>
  <c r="R170" i="50"/>
  <c r="S170" i="50" s="1"/>
  <c r="T170" i="50" s="1"/>
  <c r="R146" i="50"/>
  <c r="S146" i="50" s="1"/>
  <c r="T146" i="50" s="1"/>
  <c r="R210" i="50"/>
  <c r="S210" i="50" s="1"/>
  <c r="T210" i="50" s="1"/>
  <c r="Y9" i="43"/>
  <c r="Z9" i="43" s="1"/>
  <c r="X27" i="43"/>
  <c r="Y27" i="43" s="1"/>
  <c r="Z27" i="43" s="1"/>
  <c r="X46" i="43"/>
  <c r="Y46" i="43" s="1"/>
  <c r="Z46" i="43" s="1"/>
  <c r="X61" i="43"/>
  <c r="Y61" i="43" s="1"/>
  <c r="Z61" i="43" s="1"/>
  <c r="X37" i="43"/>
  <c r="Y37" i="43" s="1"/>
  <c r="Z37" i="43" s="1"/>
  <c r="X55" i="43"/>
  <c r="Y55" i="43" s="1"/>
  <c r="Z55" i="43" s="1"/>
  <c r="L27" i="43"/>
  <c r="M27" i="43" s="1"/>
  <c r="N27" i="43" s="1"/>
  <c r="L55" i="43"/>
  <c r="M55" i="43" s="1"/>
  <c r="N55" i="43" s="1"/>
  <c r="L46" i="43"/>
  <c r="M46" i="43" s="1"/>
  <c r="N46" i="43" s="1"/>
  <c r="L61" i="43"/>
  <c r="M61" i="43" s="1"/>
  <c r="N61" i="43" s="1"/>
  <c r="M9" i="43"/>
  <c r="N9" i="43" s="1"/>
  <c r="L37" i="43"/>
  <c r="M37" i="43" s="1"/>
  <c r="N37" i="43" s="1"/>
  <c r="X60" i="16"/>
  <c r="AA54" i="43"/>
  <c r="AB54" i="43" s="1"/>
  <c r="AA14" i="43"/>
  <c r="AB14" i="43" s="1"/>
  <c r="AA25" i="43"/>
  <c r="AB25" i="43" s="1"/>
  <c r="AB8" i="43"/>
  <c r="AA60" i="43"/>
  <c r="AB60" i="43" s="1"/>
  <c r="AA45" i="43"/>
  <c r="AB45" i="43" s="1"/>
  <c r="AA36" i="43"/>
  <c r="AB36" i="43" s="1"/>
  <c r="I54" i="43"/>
  <c r="J54" i="43" s="1"/>
  <c r="I25" i="43"/>
  <c r="J25" i="43" s="1"/>
  <c r="I45" i="43"/>
  <c r="J45" i="43" s="1"/>
  <c r="I36" i="43"/>
  <c r="J36" i="43" s="1"/>
  <c r="I14" i="43"/>
  <c r="J14" i="43" s="1"/>
  <c r="K14" i="43" s="1"/>
  <c r="J8" i="43"/>
  <c r="I60" i="43"/>
  <c r="J60" i="43" s="1"/>
  <c r="O27" i="43"/>
  <c r="P27" i="43" s="1"/>
  <c r="Q27" i="43" s="1"/>
  <c r="O55" i="43"/>
  <c r="P55" i="43" s="1"/>
  <c r="Q55" i="43" s="1"/>
  <c r="O46" i="43"/>
  <c r="P46" i="43" s="1"/>
  <c r="Q46" i="43" s="1"/>
  <c r="O61" i="43"/>
  <c r="P61" i="43" s="1"/>
  <c r="Q61" i="43" s="1"/>
  <c r="P9" i="43"/>
  <c r="Q9" i="43" s="1"/>
  <c r="O37" i="43"/>
  <c r="P37" i="43" s="1"/>
  <c r="Q37" i="43" s="1"/>
  <c r="O54" i="43"/>
  <c r="P54" i="43" s="1"/>
  <c r="O14" i="43"/>
  <c r="P14" i="43" s="1"/>
  <c r="Q14" i="43" s="1"/>
  <c r="O60" i="43"/>
  <c r="P60" i="43" s="1"/>
  <c r="O36" i="43"/>
  <c r="P36" i="43" s="1"/>
  <c r="O25" i="43"/>
  <c r="P25" i="43" s="1"/>
  <c r="P8" i="43"/>
  <c r="O45" i="43"/>
  <c r="P45" i="43" s="1"/>
  <c r="X184" i="47"/>
  <c r="X170" i="47"/>
  <c r="Y170" i="47" s="1"/>
  <c r="Z170" i="47" s="1"/>
  <c r="Y7" i="47"/>
  <c r="Z7" i="47" s="1"/>
  <c r="X219" i="47"/>
  <c r="Y219" i="47" s="1"/>
  <c r="Z219" i="47" s="1"/>
  <c r="X203" i="47"/>
  <c r="Y203" i="47" s="1"/>
  <c r="Z203" i="47" s="1"/>
  <c r="X14" i="47"/>
  <c r="Y14" i="47" s="1"/>
  <c r="Z14" i="47" s="1"/>
  <c r="X210" i="47"/>
  <c r="Y210" i="47" s="1"/>
  <c r="Z210" i="47" s="1"/>
  <c r="X195" i="47"/>
  <c r="Y195" i="47" s="1"/>
  <c r="Z195" i="47" s="1"/>
  <c r="X240" i="47"/>
  <c r="Y240" i="47" s="1"/>
  <c r="Z240" i="47" s="1"/>
  <c r="X156" i="47"/>
  <c r="Y156" i="47" s="1"/>
  <c r="Z156" i="47" s="1"/>
  <c r="X229" i="47"/>
  <c r="Y229" i="47" s="1"/>
  <c r="Z229" i="47" s="1"/>
  <c r="X95" i="47"/>
  <c r="Y95" i="47" s="1"/>
  <c r="Z95" i="47" s="1"/>
  <c r="X146" i="47"/>
  <c r="Y146" i="47" s="1"/>
  <c r="Z146" i="47" s="1"/>
  <c r="X75" i="47"/>
  <c r="Y75" i="47" s="1"/>
  <c r="Z75" i="47" s="1"/>
  <c r="X26" i="47"/>
  <c r="Y26" i="47" s="1"/>
  <c r="Z26" i="47" s="1"/>
  <c r="X123" i="47"/>
  <c r="Y123" i="47" s="1"/>
  <c r="Z123" i="47" s="1"/>
  <c r="X49" i="47"/>
  <c r="Y49" i="47" s="1"/>
  <c r="Z49" i="47" s="1"/>
  <c r="X104" i="47"/>
  <c r="Y104" i="47" s="1"/>
  <c r="Z104" i="47" s="1"/>
  <c r="X113" i="47"/>
  <c r="Y113" i="47" s="1"/>
  <c r="Z113" i="47" s="1"/>
  <c r="X66" i="47"/>
  <c r="Y66" i="47" s="1"/>
  <c r="Z66" i="47" s="1"/>
  <c r="X87" i="47"/>
  <c r="Y87" i="47" s="1"/>
  <c r="Z87" i="47" s="1"/>
  <c r="X57" i="47"/>
  <c r="Y57" i="47" s="1"/>
  <c r="Z57" i="47" s="1"/>
  <c r="X37" i="47"/>
  <c r="Y37" i="47" s="1"/>
  <c r="Z37" i="47" s="1"/>
  <c r="L210" i="47"/>
  <c r="M210" i="47" s="1"/>
  <c r="N210" i="47" s="1"/>
  <c r="L203" i="47"/>
  <c r="M203" i="47" s="1"/>
  <c r="N203" i="47" s="1"/>
  <c r="L170" i="47"/>
  <c r="M170" i="47" s="1"/>
  <c r="N170" i="47" s="1"/>
  <c r="L195" i="47"/>
  <c r="M195" i="47" s="1"/>
  <c r="N195" i="47" s="1"/>
  <c r="L184" i="47"/>
  <c r="L156" i="47"/>
  <c r="M156" i="47" s="1"/>
  <c r="N156" i="47" s="1"/>
  <c r="L229" i="47"/>
  <c r="M229" i="47" s="1"/>
  <c r="N229" i="47" s="1"/>
  <c r="L219" i="47"/>
  <c r="L14" i="47"/>
  <c r="M14" i="47" s="1"/>
  <c r="N14" i="47" s="1"/>
  <c r="M7" i="47"/>
  <c r="N7" i="47" s="1"/>
  <c r="L95" i="47"/>
  <c r="M95" i="47" s="1"/>
  <c r="N95" i="47" s="1"/>
  <c r="L26" i="47"/>
  <c r="M26" i="47" s="1"/>
  <c r="N26" i="47" s="1"/>
  <c r="L146" i="47"/>
  <c r="M146" i="47" s="1"/>
  <c r="N146" i="47" s="1"/>
  <c r="L104" i="47"/>
  <c r="M104" i="47" s="1"/>
  <c r="N104" i="47" s="1"/>
  <c r="L113" i="47"/>
  <c r="M113" i="47" s="1"/>
  <c r="N113" i="47" s="1"/>
  <c r="L123" i="47"/>
  <c r="M123" i="47" s="1"/>
  <c r="N123" i="47" s="1"/>
  <c r="L87" i="47"/>
  <c r="M87" i="47" s="1"/>
  <c r="N87" i="47" s="1"/>
  <c r="L240" i="47"/>
  <c r="M240" i="47" s="1"/>
  <c r="N240" i="47" s="1"/>
  <c r="L49" i="47"/>
  <c r="M49" i="47" s="1"/>
  <c r="N49" i="47" s="1"/>
  <c r="L75" i="47"/>
  <c r="M75" i="47" s="1"/>
  <c r="N75" i="47" s="1"/>
  <c r="L57" i="47"/>
  <c r="M57" i="47" s="1"/>
  <c r="N57" i="47" s="1"/>
  <c r="L66" i="47"/>
  <c r="M66" i="47" s="1"/>
  <c r="N66" i="47" s="1"/>
  <c r="L37" i="47"/>
  <c r="M37" i="47" s="1"/>
  <c r="N37" i="47" s="1"/>
  <c r="L75" i="50"/>
  <c r="M75" i="50" s="1"/>
  <c r="N75" i="50" s="1"/>
  <c r="L26" i="50"/>
  <c r="M26" i="50" s="1"/>
  <c r="N26" i="50" s="1"/>
  <c r="M7" i="50"/>
  <c r="N7" i="50" s="1"/>
  <c r="L104" i="50"/>
  <c r="M104" i="50" s="1"/>
  <c r="N104" i="50" s="1"/>
  <c r="L57" i="50"/>
  <c r="M57" i="50" s="1"/>
  <c r="N57" i="50" s="1"/>
  <c r="L113" i="50"/>
  <c r="M113" i="50" s="1"/>
  <c r="N113" i="50" s="1"/>
  <c r="L14" i="50"/>
  <c r="M14" i="50" s="1"/>
  <c r="N14" i="50" s="1"/>
  <c r="L240" i="50"/>
  <c r="M240" i="50" s="1"/>
  <c r="N240" i="50" s="1"/>
  <c r="L184" i="50"/>
  <c r="M184" i="50" s="1"/>
  <c r="N184" i="50" s="1"/>
  <c r="L203" i="50"/>
  <c r="M203" i="50" s="1"/>
  <c r="N203" i="50" s="1"/>
  <c r="L123" i="50"/>
  <c r="M123" i="50" s="1"/>
  <c r="N123" i="50" s="1"/>
  <c r="L146" i="50"/>
  <c r="M146" i="50" s="1"/>
  <c r="N146" i="50" s="1"/>
  <c r="L195" i="50"/>
  <c r="M195" i="50" s="1"/>
  <c r="N195" i="50" s="1"/>
  <c r="L229" i="50"/>
  <c r="M229" i="50" s="1"/>
  <c r="N229" i="50" s="1"/>
  <c r="L95" i="50"/>
  <c r="M95" i="50" s="1"/>
  <c r="N95" i="50" s="1"/>
  <c r="L37" i="50"/>
  <c r="M37" i="50" s="1"/>
  <c r="N37" i="50" s="1"/>
  <c r="L210" i="50"/>
  <c r="M210" i="50" s="1"/>
  <c r="N210" i="50" s="1"/>
  <c r="L87" i="50"/>
  <c r="M87" i="50" s="1"/>
  <c r="N87" i="50" s="1"/>
  <c r="L219" i="50"/>
  <c r="M219" i="50" s="1"/>
  <c r="N219" i="50" s="1"/>
  <c r="L170" i="50"/>
  <c r="M170" i="50" s="1"/>
  <c r="N170" i="50" s="1"/>
  <c r="L156" i="50"/>
  <c r="M156" i="50" s="1"/>
  <c r="N156" i="50" s="1"/>
  <c r="L66" i="50"/>
  <c r="M66" i="50" s="1"/>
  <c r="N66" i="50" s="1"/>
  <c r="L49" i="50"/>
  <c r="M49" i="50" s="1"/>
  <c r="N49" i="50" s="1"/>
  <c r="R55" i="43"/>
  <c r="S55" i="43" s="1"/>
  <c r="T55" i="43" s="1"/>
  <c r="R37" i="43"/>
  <c r="S37" i="43" s="1"/>
  <c r="T37" i="43" s="1"/>
  <c r="R61" i="43"/>
  <c r="S61" i="43" s="1"/>
  <c r="T61" i="43" s="1"/>
  <c r="R27" i="43"/>
  <c r="S27" i="43" s="1"/>
  <c r="T27" i="43" s="1"/>
  <c r="R46" i="43"/>
  <c r="S46" i="43" s="1"/>
  <c r="T46" i="43" s="1"/>
  <c r="S9" i="43"/>
  <c r="T9" i="43" s="1"/>
  <c r="P7" i="47"/>
  <c r="Q7" i="47" s="1"/>
  <c r="O195" i="47"/>
  <c r="P195" i="47" s="1"/>
  <c r="Q195" i="47" s="1"/>
  <c r="O184" i="47"/>
  <c r="O229" i="47"/>
  <c r="P229" i="47" s="1"/>
  <c r="Q229" i="47" s="1"/>
  <c r="O203" i="47"/>
  <c r="P203" i="47" s="1"/>
  <c r="Q203" i="47" s="1"/>
  <c r="O156" i="47"/>
  <c r="P156" i="47" s="1"/>
  <c r="Q156" i="47" s="1"/>
  <c r="O219" i="47"/>
  <c r="O210" i="47"/>
  <c r="P210" i="47" s="1"/>
  <c r="Q210" i="47" s="1"/>
  <c r="O170" i="47"/>
  <c r="P170" i="47" s="1"/>
  <c r="Q170" i="47" s="1"/>
  <c r="O14" i="47"/>
  <c r="P14" i="47" s="1"/>
  <c r="Q14" i="47" s="1"/>
  <c r="O123" i="47"/>
  <c r="P123" i="47" s="1"/>
  <c r="Q123" i="47" s="1"/>
  <c r="O113" i="47"/>
  <c r="P113" i="47" s="1"/>
  <c r="Q113" i="47" s="1"/>
  <c r="O49" i="47"/>
  <c r="P49" i="47" s="1"/>
  <c r="Q49" i="47" s="1"/>
  <c r="O95" i="47"/>
  <c r="P95" i="47" s="1"/>
  <c r="Q95" i="47" s="1"/>
  <c r="O66" i="47"/>
  <c r="P66" i="47" s="1"/>
  <c r="Q66" i="47" s="1"/>
  <c r="O26" i="47"/>
  <c r="P26" i="47" s="1"/>
  <c r="Q26" i="47" s="1"/>
  <c r="O57" i="47"/>
  <c r="P57" i="47" s="1"/>
  <c r="Q57" i="47" s="1"/>
  <c r="O240" i="47"/>
  <c r="P240" i="47" s="1"/>
  <c r="Q240" i="47" s="1"/>
  <c r="O37" i="47"/>
  <c r="P37" i="47" s="1"/>
  <c r="Q37" i="47" s="1"/>
  <c r="O146" i="47"/>
  <c r="P146" i="47" s="1"/>
  <c r="Q146" i="47" s="1"/>
  <c r="O87" i="47"/>
  <c r="P87" i="47" s="1"/>
  <c r="Q87" i="47" s="1"/>
  <c r="O104" i="47"/>
  <c r="P104" i="47" s="1"/>
  <c r="Q104" i="47" s="1"/>
  <c r="O75" i="47"/>
  <c r="P75" i="47" s="1"/>
  <c r="Q75" i="47" s="1"/>
  <c r="X57" i="50"/>
  <c r="Y57" i="50" s="1"/>
  <c r="Z57" i="50" s="1"/>
  <c r="X195" i="50"/>
  <c r="Y195" i="50" s="1"/>
  <c r="Z195" i="50" s="1"/>
  <c r="X75" i="50"/>
  <c r="Y75" i="50" s="1"/>
  <c r="Z75" i="50" s="1"/>
  <c r="X66" i="50"/>
  <c r="Y66" i="50" s="1"/>
  <c r="Z66" i="50" s="1"/>
  <c r="X184" i="50"/>
  <c r="Y184" i="50" s="1"/>
  <c r="Z184" i="50" s="1"/>
  <c r="X14" i="50"/>
  <c r="Y14" i="50" s="1"/>
  <c r="Z14" i="50" s="1"/>
  <c r="X87" i="50"/>
  <c r="Y87" i="50" s="1"/>
  <c r="Z87" i="50" s="1"/>
  <c r="X170" i="50"/>
  <c r="Y170" i="50" s="1"/>
  <c r="Z170" i="50" s="1"/>
  <c r="X203" i="50"/>
  <c r="Y203" i="50" s="1"/>
  <c r="Z203" i="50" s="1"/>
  <c r="X26" i="50"/>
  <c r="Y26" i="50" s="1"/>
  <c r="Z26" i="50" s="1"/>
  <c r="X210" i="50"/>
  <c r="Y210" i="50" s="1"/>
  <c r="Z210" i="50" s="1"/>
  <c r="X240" i="50"/>
  <c r="Y240" i="50" s="1"/>
  <c r="Z240" i="50" s="1"/>
  <c r="X49" i="50"/>
  <c r="Y49" i="50" s="1"/>
  <c r="Z49" i="50" s="1"/>
  <c r="X113" i="50"/>
  <c r="Y113" i="50" s="1"/>
  <c r="Z113" i="50" s="1"/>
  <c r="X146" i="50"/>
  <c r="Y146" i="50" s="1"/>
  <c r="Z146" i="50" s="1"/>
  <c r="X123" i="50"/>
  <c r="Y123" i="50" s="1"/>
  <c r="Z123" i="50" s="1"/>
  <c r="X156" i="50"/>
  <c r="Y156" i="50" s="1"/>
  <c r="Z156" i="50" s="1"/>
  <c r="X95" i="50"/>
  <c r="Y95" i="50" s="1"/>
  <c r="Z95" i="50" s="1"/>
  <c r="Y7" i="50"/>
  <c r="Z7" i="50" s="1"/>
  <c r="X219" i="50"/>
  <c r="Y219" i="50" s="1"/>
  <c r="Z219" i="50" s="1"/>
  <c r="X229" i="50"/>
  <c r="Y229" i="50" s="1"/>
  <c r="Z229" i="50" s="1"/>
  <c r="X104" i="50"/>
  <c r="Y104" i="50" s="1"/>
  <c r="Z104" i="50" s="1"/>
  <c r="X37" i="50"/>
  <c r="Y37" i="50" s="1"/>
  <c r="Z37" i="50" s="1"/>
  <c r="I71" i="50"/>
  <c r="J71" i="50" s="1"/>
  <c r="I31" i="50"/>
  <c r="J31" i="50" s="1"/>
  <c r="I12" i="50"/>
  <c r="J6" i="50"/>
  <c r="I100" i="50"/>
  <c r="J100" i="50" s="1"/>
  <c r="I200" i="50"/>
  <c r="J200" i="50" s="1"/>
  <c r="I234" i="50"/>
  <c r="J234" i="50" s="1"/>
  <c r="I109" i="50"/>
  <c r="J109" i="50" s="1"/>
  <c r="I62" i="50"/>
  <c r="J62" i="50" s="1"/>
  <c r="I161" i="50"/>
  <c r="J161" i="50" s="1"/>
  <c r="I151" i="50"/>
  <c r="J151" i="50" s="1"/>
  <c r="I19" i="50"/>
  <c r="J19" i="50" s="1"/>
  <c r="I128" i="50"/>
  <c r="J128" i="50" s="1"/>
  <c r="I175" i="50"/>
  <c r="J175" i="50" s="1"/>
  <c r="I224" i="50"/>
  <c r="J224" i="50" s="1"/>
  <c r="I189" i="50"/>
  <c r="J189" i="50" s="1"/>
  <c r="I208" i="50"/>
  <c r="J208" i="50" s="1"/>
  <c r="K208" i="50" s="1"/>
  <c r="I118" i="50"/>
  <c r="J118" i="50" s="1"/>
  <c r="I92" i="50"/>
  <c r="J92" i="50" s="1"/>
  <c r="I54" i="50"/>
  <c r="J54" i="50" s="1"/>
  <c r="I215" i="50"/>
  <c r="J215" i="50" s="1"/>
  <c r="I42" i="50"/>
  <c r="J42" i="50" s="1"/>
  <c r="O54" i="50"/>
  <c r="P54" i="50" s="1"/>
  <c r="O42" i="50"/>
  <c r="P42" i="50" s="1"/>
  <c r="O19" i="50"/>
  <c r="P19" i="50" s="1"/>
  <c r="P6" i="50"/>
  <c r="O31" i="50"/>
  <c r="P31" i="50" s="1"/>
  <c r="O208" i="50"/>
  <c r="P208" i="50" s="1"/>
  <c r="O92" i="50"/>
  <c r="P92" i="50" s="1"/>
  <c r="O234" i="50"/>
  <c r="P234" i="50" s="1"/>
  <c r="O100" i="50"/>
  <c r="P100" i="50" s="1"/>
  <c r="O12" i="50"/>
  <c r="P12" i="50" s="1"/>
  <c r="O215" i="50"/>
  <c r="P215" i="50" s="1"/>
  <c r="O189" i="50"/>
  <c r="P189" i="50" s="1"/>
  <c r="O128" i="50"/>
  <c r="P128" i="50" s="1"/>
  <c r="O62" i="50"/>
  <c r="P62" i="50" s="1"/>
  <c r="O80" i="50"/>
  <c r="P80" i="50" s="1"/>
  <c r="O71" i="50"/>
  <c r="P71" i="50" s="1"/>
  <c r="O161" i="50"/>
  <c r="P161" i="50" s="1"/>
  <c r="O151" i="50"/>
  <c r="P151" i="50" s="1"/>
  <c r="O118" i="50"/>
  <c r="P118" i="50" s="1"/>
  <c r="O109" i="50"/>
  <c r="P109" i="50" s="1"/>
  <c r="O224" i="50"/>
  <c r="P224" i="50" s="1"/>
  <c r="O200" i="50"/>
  <c r="P200" i="50" s="1"/>
  <c r="O175" i="50"/>
  <c r="P175" i="50" s="1"/>
  <c r="X189" i="47"/>
  <c r="Y189" i="47" s="1"/>
  <c r="X19" i="47"/>
  <c r="Y19" i="47" s="1"/>
  <c r="Z19" i="47" s="1"/>
  <c r="X12" i="47"/>
  <c r="Y12" i="47" s="1"/>
  <c r="X161" i="47"/>
  <c r="Y161" i="47" s="1"/>
  <c r="X224" i="47"/>
  <c r="Y224" i="47" s="1"/>
  <c r="X31" i="47"/>
  <c r="X200" i="47"/>
  <c r="Y200" i="47" s="1"/>
  <c r="X208" i="47"/>
  <c r="Y208" i="47" s="1"/>
  <c r="X42" i="47"/>
  <c r="Y42" i="47" s="1"/>
  <c r="X80" i="47"/>
  <c r="Y80" i="47" s="1"/>
  <c r="X175" i="47"/>
  <c r="Y175" i="47" s="1"/>
  <c r="X62" i="47"/>
  <c r="Y62" i="47" s="1"/>
  <c r="X215" i="47"/>
  <c r="Y215" i="47" s="1"/>
  <c r="X54" i="47"/>
  <c r="Y54" i="47" s="1"/>
  <c r="X234" i="47"/>
  <c r="Y234" i="47" s="1"/>
  <c r="X92" i="47"/>
  <c r="Y92" i="47" s="1"/>
  <c r="X100" i="47"/>
  <c r="Y100" i="47" s="1"/>
  <c r="X151" i="47"/>
  <c r="Y151" i="47" s="1"/>
  <c r="X109" i="47"/>
  <c r="Y109" i="47" s="1"/>
  <c r="X118" i="47"/>
  <c r="Y118" i="47" s="1"/>
  <c r="X128" i="47"/>
  <c r="Y128" i="47" s="1"/>
  <c r="X71" i="47"/>
  <c r="Y71" i="47" s="1"/>
  <c r="Y6" i="47"/>
  <c r="L189" i="47"/>
  <c r="M189" i="47" s="1"/>
  <c r="L19" i="47"/>
  <c r="M19" i="47" s="1"/>
  <c r="L109" i="47"/>
  <c r="M109" i="47" s="1"/>
  <c r="L200" i="47"/>
  <c r="M200" i="47" s="1"/>
  <c r="L100" i="47"/>
  <c r="M100" i="47" s="1"/>
  <c r="L234" i="47"/>
  <c r="M234" i="47" s="1"/>
  <c r="L71" i="47"/>
  <c r="L151" i="47"/>
  <c r="M151" i="47" s="1"/>
  <c r="L31" i="47"/>
  <c r="L54" i="47"/>
  <c r="M54" i="47" s="1"/>
  <c r="L175" i="47"/>
  <c r="M175" i="47" s="1"/>
  <c r="L215" i="47"/>
  <c r="M215" i="47" s="1"/>
  <c r="L128" i="47"/>
  <c r="M128" i="47" s="1"/>
  <c r="L62" i="47"/>
  <c r="M62" i="47" s="1"/>
  <c r="L161" i="47"/>
  <c r="M161" i="47" s="1"/>
  <c r="L118" i="47"/>
  <c r="M118" i="47" s="1"/>
  <c r="L42" i="47"/>
  <c r="M42" i="47" s="1"/>
  <c r="L208" i="47"/>
  <c r="M208" i="47" s="1"/>
  <c r="L12" i="47"/>
  <c r="M12" i="47" s="1"/>
  <c r="L80" i="47"/>
  <c r="M80" i="47" s="1"/>
  <c r="L92" i="47"/>
  <c r="M92" i="47" s="1"/>
  <c r="L224" i="47"/>
  <c r="M224" i="47" s="1"/>
  <c r="M6" i="47"/>
  <c r="R200" i="50"/>
  <c r="S200" i="50" s="1"/>
  <c r="T200" i="50" s="1"/>
  <c r="R128" i="50"/>
  <c r="S128" i="50" s="1"/>
  <c r="R31" i="50"/>
  <c r="S31" i="50" s="1"/>
  <c r="T31" i="50" s="1"/>
  <c r="R118" i="50"/>
  <c r="S118" i="50" s="1"/>
  <c r="T118" i="50" s="1"/>
  <c r="R100" i="50"/>
  <c r="S100" i="50" s="1"/>
  <c r="T100" i="50" s="1"/>
  <c r="R92" i="50"/>
  <c r="S92" i="50" s="1"/>
  <c r="T92" i="50" s="1"/>
  <c r="R161" i="50"/>
  <c r="S161" i="50" s="1"/>
  <c r="R80" i="50"/>
  <c r="S80" i="50" s="1"/>
  <c r="T80" i="50" s="1"/>
  <c r="R234" i="50"/>
  <c r="S234" i="50" s="1"/>
  <c r="T234" i="50" s="1"/>
  <c r="R42" i="50"/>
  <c r="S42" i="50" s="1"/>
  <c r="T42" i="50" s="1"/>
  <c r="R224" i="50"/>
  <c r="S224" i="50" s="1"/>
  <c r="T224" i="50" s="1"/>
  <c r="R19" i="50"/>
  <c r="S19" i="50" s="1"/>
  <c r="T19" i="50" s="1"/>
  <c r="R109" i="50"/>
  <c r="S109" i="50" s="1"/>
  <c r="T109" i="50" s="1"/>
  <c r="R12" i="50"/>
  <c r="S12" i="50" s="1"/>
  <c r="R189" i="50"/>
  <c r="S189" i="50" s="1"/>
  <c r="T189" i="50" s="1"/>
  <c r="R54" i="50"/>
  <c r="S54" i="50" s="1"/>
  <c r="T54" i="50" s="1"/>
  <c r="R151" i="50"/>
  <c r="S151" i="50" s="1"/>
  <c r="T151" i="50" s="1"/>
  <c r="R71" i="50"/>
  <c r="S71" i="50" s="1"/>
  <c r="T71" i="50" s="1"/>
  <c r="S6" i="50"/>
  <c r="T6" i="50" s="1"/>
  <c r="R175" i="50"/>
  <c r="S175" i="50" s="1"/>
  <c r="T175" i="50" s="1"/>
  <c r="R208" i="50"/>
  <c r="S208" i="50" s="1"/>
  <c r="T208" i="50" s="1"/>
  <c r="R215" i="50"/>
  <c r="S215" i="50" s="1"/>
  <c r="T215" i="50" s="1"/>
  <c r="R62" i="50"/>
  <c r="S62" i="50" s="1"/>
  <c r="T62" i="50" s="1"/>
  <c r="U31" i="47"/>
  <c r="V31" i="47" s="1"/>
  <c r="U19" i="47"/>
  <c r="V19" i="47" s="1"/>
  <c r="U215" i="47"/>
  <c r="V215" i="47" s="1"/>
  <c r="U62" i="47"/>
  <c r="V62" i="47" s="1"/>
  <c r="U189" i="47"/>
  <c r="V189" i="47" s="1"/>
  <c r="U12" i="47"/>
  <c r="V12" i="47" s="1"/>
  <c r="U92" i="47"/>
  <c r="V92" i="47" s="1"/>
  <c r="U200" i="47"/>
  <c r="V200" i="47" s="1"/>
  <c r="U161" i="47"/>
  <c r="V161" i="47" s="1"/>
  <c r="U208" i="47"/>
  <c r="V208" i="47" s="1"/>
  <c r="U54" i="47"/>
  <c r="V54" i="47" s="1"/>
  <c r="U80" i="47"/>
  <c r="V80" i="47" s="1"/>
  <c r="U234" i="47"/>
  <c r="V234" i="47" s="1"/>
  <c r="U42" i="47"/>
  <c r="V42" i="47" s="1"/>
  <c r="U175" i="47"/>
  <c r="V175" i="47" s="1"/>
  <c r="U224" i="47"/>
  <c r="V224" i="47" s="1"/>
  <c r="U109" i="47"/>
  <c r="V109" i="47" s="1"/>
  <c r="U118" i="47"/>
  <c r="V118" i="47" s="1"/>
  <c r="U128" i="47"/>
  <c r="V128" i="47" s="1"/>
  <c r="V6" i="47"/>
  <c r="U151" i="47"/>
  <c r="V151" i="47" s="1"/>
  <c r="U100" i="47"/>
  <c r="V100" i="47" s="1"/>
  <c r="U71" i="47"/>
  <c r="V71" i="47" s="1"/>
  <c r="W71" i="47" s="1"/>
  <c r="AA208" i="47"/>
  <c r="AB208" i="47" s="1"/>
  <c r="AA42" i="47"/>
  <c r="AB42" i="47" s="1"/>
  <c r="AA19" i="47"/>
  <c r="AB19" i="47" s="1"/>
  <c r="AA12" i="47"/>
  <c r="AB12" i="47" s="1"/>
  <c r="AA189" i="47"/>
  <c r="AB189" i="47" s="1"/>
  <c r="AA224" i="47"/>
  <c r="AB224" i="47" s="1"/>
  <c r="AA92" i="47"/>
  <c r="AB92" i="47" s="1"/>
  <c r="AA200" i="47"/>
  <c r="AB200" i="47" s="1"/>
  <c r="AA62" i="47"/>
  <c r="AB62" i="47" s="1"/>
  <c r="AA215" i="47"/>
  <c r="AB215" i="47" s="1"/>
  <c r="AA54" i="47"/>
  <c r="AB54" i="47" s="1"/>
  <c r="AA80" i="47"/>
  <c r="AB80" i="47" s="1"/>
  <c r="AA175" i="47"/>
  <c r="AB175" i="47" s="1"/>
  <c r="AA31" i="47"/>
  <c r="AB31" i="47" s="1"/>
  <c r="AA161" i="47"/>
  <c r="AB161" i="47" s="1"/>
  <c r="AA234" i="47"/>
  <c r="AB234" i="47" s="1"/>
  <c r="AB6" i="47"/>
  <c r="AA71" i="47"/>
  <c r="AB71" i="47" s="1"/>
  <c r="AA118" i="47"/>
  <c r="AB118" i="47" s="1"/>
  <c r="AA151" i="47"/>
  <c r="AB151" i="47" s="1"/>
  <c r="AA109" i="47"/>
  <c r="AB109" i="47" s="1"/>
  <c r="AA100" i="47"/>
  <c r="AB100" i="47" s="1"/>
  <c r="AA128" i="47"/>
  <c r="AB128" i="47" s="1"/>
  <c r="AA208" i="50"/>
  <c r="AB208" i="50" s="1"/>
  <c r="AA109" i="50"/>
  <c r="AB109" i="50" s="1"/>
  <c r="AA62" i="50"/>
  <c r="AB62" i="50" s="1"/>
  <c r="AA224" i="50"/>
  <c r="AB224" i="50" s="1"/>
  <c r="AA12" i="50"/>
  <c r="AB12" i="50" s="1"/>
  <c r="AA215" i="50"/>
  <c r="AB215" i="50" s="1"/>
  <c r="AA128" i="50"/>
  <c r="AB128" i="50" s="1"/>
  <c r="AA54" i="50"/>
  <c r="AB54" i="50" s="1"/>
  <c r="AA92" i="50"/>
  <c r="AB92" i="50" s="1"/>
  <c r="AA161" i="50"/>
  <c r="AB161" i="50" s="1"/>
  <c r="AA71" i="50"/>
  <c r="AB71" i="50" s="1"/>
  <c r="AB6" i="50"/>
  <c r="AA189" i="50"/>
  <c r="AB189" i="50" s="1"/>
  <c r="AA80" i="50"/>
  <c r="AB80" i="50" s="1"/>
  <c r="AA100" i="50"/>
  <c r="AB100" i="50" s="1"/>
  <c r="AA19" i="50"/>
  <c r="AB19" i="50" s="1"/>
  <c r="AA31" i="50"/>
  <c r="AB31" i="50" s="1"/>
  <c r="AA151" i="50"/>
  <c r="AB151" i="50" s="1"/>
  <c r="AA42" i="50"/>
  <c r="AB42" i="50" s="1"/>
  <c r="AA200" i="50"/>
  <c r="AB200" i="50" s="1"/>
  <c r="AA118" i="50"/>
  <c r="AB118" i="50" s="1"/>
  <c r="AA234" i="50"/>
  <c r="AB234" i="50" s="1"/>
  <c r="AA175" i="50"/>
  <c r="AB175" i="50" s="1"/>
  <c r="X54" i="50"/>
  <c r="Y54" i="50" s="1"/>
  <c r="Z54" i="50" s="1"/>
  <c r="X19" i="50"/>
  <c r="Y19" i="50" s="1"/>
  <c r="X118" i="50"/>
  <c r="Y118" i="50" s="1"/>
  <c r="X31" i="50"/>
  <c r="Y31" i="50" s="1"/>
  <c r="X234" i="50"/>
  <c r="Y234" i="50" s="1"/>
  <c r="X208" i="50"/>
  <c r="Y208" i="50" s="1"/>
  <c r="X42" i="50"/>
  <c r="Y42" i="50" s="1"/>
  <c r="X100" i="50"/>
  <c r="Y100" i="50" s="1"/>
  <c r="X189" i="50"/>
  <c r="Y189" i="50" s="1"/>
  <c r="X151" i="50"/>
  <c r="Y151" i="50" s="1"/>
  <c r="X109" i="50"/>
  <c r="Y109" i="50" s="1"/>
  <c r="X215" i="50"/>
  <c r="Y215" i="50" s="1"/>
  <c r="X92" i="50"/>
  <c r="Y92" i="50" s="1"/>
  <c r="X12" i="50"/>
  <c r="Y12" i="50" s="1"/>
  <c r="X62" i="50"/>
  <c r="Y62" i="50" s="1"/>
  <c r="X161" i="50"/>
  <c r="Y161" i="50" s="1"/>
  <c r="X175" i="50"/>
  <c r="Y175" i="50" s="1"/>
  <c r="X128" i="50"/>
  <c r="Y128" i="50" s="1"/>
  <c r="Y6" i="50"/>
  <c r="X224" i="50"/>
  <c r="Y224" i="50" s="1"/>
  <c r="X71" i="50"/>
  <c r="Y71" i="50" s="1"/>
  <c r="X200" i="50"/>
  <c r="Y200" i="50" s="1"/>
  <c r="X80" i="50"/>
  <c r="Y80" i="50" s="1"/>
  <c r="L118" i="50"/>
  <c r="M118" i="50" s="1"/>
  <c r="M6" i="50"/>
  <c r="N6" i="50" s="1"/>
  <c r="N8" i="50" s="1"/>
  <c r="B44" i="52" s="1"/>
  <c r="L12" i="50"/>
  <c r="M12" i="50" s="1"/>
  <c r="L71" i="50"/>
  <c r="M71" i="50" s="1"/>
  <c r="L92" i="50"/>
  <c r="M92" i="50" s="1"/>
  <c r="L42" i="50"/>
  <c r="M42" i="50" s="1"/>
  <c r="L54" i="50"/>
  <c r="M54" i="50" s="1"/>
  <c r="L31" i="50"/>
  <c r="M31" i="50" s="1"/>
  <c r="L224" i="50"/>
  <c r="M224" i="50" s="1"/>
  <c r="L109" i="50"/>
  <c r="M109" i="50" s="1"/>
  <c r="L80" i="50"/>
  <c r="M80" i="50" s="1"/>
  <c r="L234" i="50"/>
  <c r="M234" i="50" s="1"/>
  <c r="L100" i="50"/>
  <c r="M100" i="50" s="1"/>
  <c r="L200" i="50"/>
  <c r="M200" i="50" s="1"/>
  <c r="L19" i="50"/>
  <c r="M19" i="50" s="1"/>
  <c r="L151" i="50"/>
  <c r="M151" i="50" s="1"/>
  <c r="L161" i="50"/>
  <c r="M161" i="50" s="1"/>
  <c r="L208" i="50"/>
  <c r="M208" i="50" s="1"/>
  <c r="L128" i="50"/>
  <c r="M128" i="50" s="1"/>
  <c r="O4" i="52" s="1"/>
  <c r="L215" i="50"/>
  <c r="M215" i="50" s="1"/>
  <c r="L62" i="50"/>
  <c r="M62" i="50" s="1"/>
  <c r="L189" i="50"/>
  <c r="M189" i="50" s="1"/>
  <c r="L175" i="50"/>
  <c r="M175" i="50" s="1"/>
  <c r="U71" i="50"/>
  <c r="V71" i="50" s="1"/>
  <c r="U189" i="50"/>
  <c r="V189" i="50" s="1"/>
  <c r="U31" i="50"/>
  <c r="V31" i="50" s="1"/>
  <c r="U100" i="50"/>
  <c r="V100" i="50" s="1"/>
  <c r="U200" i="50"/>
  <c r="V200" i="50" s="1"/>
  <c r="U54" i="50"/>
  <c r="V54" i="50" s="1"/>
  <c r="U215" i="50"/>
  <c r="V215" i="50" s="1"/>
  <c r="U175" i="50"/>
  <c r="V175" i="50" s="1"/>
  <c r="U19" i="50"/>
  <c r="V19" i="50" s="1"/>
  <c r="U234" i="50"/>
  <c r="V234" i="50" s="1"/>
  <c r="U151" i="50"/>
  <c r="V151" i="50" s="1"/>
  <c r="U109" i="50"/>
  <c r="V109" i="50" s="1"/>
  <c r="U12" i="50"/>
  <c r="V12" i="50" s="1"/>
  <c r="U92" i="50"/>
  <c r="V92" i="50" s="1"/>
  <c r="U80" i="50"/>
  <c r="V80" i="50" s="1"/>
  <c r="U161" i="50"/>
  <c r="V161" i="50" s="1"/>
  <c r="U42" i="50"/>
  <c r="V42" i="50" s="1"/>
  <c r="U224" i="50"/>
  <c r="V224" i="50" s="1"/>
  <c r="W224" i="50" s="1"/>
  <c r="U128" i="50"/>
  <c r="V128" i="50" s="1"/>
  <c r="U208" i="50"/>
  <c r="V208" i="50" s="1"/>
  <c r="U118" i="50"/>
  <c r="V118" i="50" s="1"/>
  <c r="V6" i="50"/>
  <c r="U62" i="50"/>
  <c r="V62" i="50" s="1"/>
  <c r="O175" i="47"/>
  <c r="P175" i="47" s="1"/>
  <c r="O19" i="47"/>
  <c r="P19" i="47" s="1"/>
  <c r="O31" i="47"/>
  <c r="O42" i="47"/>
  <c r="P42" i="47" s="1"/>
  <c r="O189" i="47"/>
  <c r="P189" i="47" s="1"/>
  <c r="O234" i="47"/>
  <c r="P234" i="47" s="1"/>
  <c r="O71" i="47"/>
  <c r="O215" i="47"/>
  <c r="P215" i="47" s="1"/>
  <c r="O200" i="47"/>
  <c r="P200" i="47" s="1"/>
  <c r="O128" i="47"/>
  <c r="P128" i="47" s="1"/>
  <c r="O92" i="47"/>
  <c r="P92" i="47" s="1"/>
  <c r="Q92" i="47" s="1"/>
  <c r="O224" i="47"/>
  <c r="P224" i="47" s="1"/>
  <c r="O80" i="47"/>
  <c r="P80" i="47" s="1"/>
  <c r="O54" i="47"/>
  <c r="P54" i="47" s="1"/>
  <c r="O161" i="47"/>
  <c r="P161" i="47" s="1"/>
  <c r="O118" i="47"/>
  <c r="P118" i="47" s="1"/>
  <c r="O12" i="47"/>
  <c r="P12" i="47" s="1"/>
  <c r="O109" i="47"/>
  <c r="P109" i="47" s="1"/>
  <c r="O151" i="47"/>
  <c r="P151" i="47" s="1"/>
  <c r="O100" i="47"/>
  <c r="P100" i="47" s="1"/>
  <c r="O208" i="47"/>
  <c r="P208" i="47" s="1"/>
  <c r="O62" i="47"/>
  <c r="P62" i="47" s="1"/>
  <c r="P6" i="47"/>
  <c r="R208" i="47"/>
  <c r="S208" i="47" s="1"/>
  <c r="T208" i="47" s="1"/>
  <c r="R62" i="47"/>
  <c r="S62" i="47" s="1"/>
  <c r="T62" i="47" s="1"/>
  <c r="R71" i="47"/>
  <c r="R31" i="47"/>
  <c r="R200" i="47"/>
  <c r="S200" i="47" s="1"/>
  <c r="T200" i="47" s="1"/>
  <c r="T204" i="47" s="1"/>
  <c r="E62" i="51" s="1"/>
  <c r="R54" i="47"/>
  <c r="S54" i="47" s="1"/>
  <c r="T54" i="47" s="1"/>
  <c r="T58" i="47" s="1"/>
  <c r="E49" i="51" s="1"/>
  <c r="R80" i="47"/>
  <c r="S80" i="47" s="1"/>
  <c r="T80" i="47" s="1"/>
  <c r="R215" i="47"/>
  <c r="S215" i="47" s="1"/>
  <c r="T215" i="47" s="1"/>
  <c r="R19" i="47"/>
  <c r="S19" i="47" s="1"/>
  <c r="T19" i="47" s="1"/>
  <c r="R12" i="47"/>
  <c r="S12" i="47" s="1"/>
  <c r="R151" i="47"/>
  <c r="S151" i="47" s="1"/>
  <c r="T151" i="47" s="1"/>
  <c r="R161" i="47"/>
  <c r="S161" i="47" s="1"/>
  <c r="R224" i="47"/>
  <c r="S224" i="47" s="1"/>
  <c r="T224" i="47" s="1"/>
  <c r="R92" i="47"/>
  <c r="S92" i="47" s="1"/>
  <c r="T92" i="47" s="1"/>
  <c r="R42" i="47"/>
  <c r="S42" i="47" s="1"/>
  <c r="T42" i="47" s="1"/>
  <c r="R189" i="47"/>
  <c r="S189" i="47" s="1"/>
  <c r="T189" i="47" s="1"/>
  <c r="T196" i="47" s="1"/>
  <c r="E61" i="51" s="1"/>
  <c r="R234" i="47"/>
  <c r="S234" i="47" s="1"/>
  <c r="T234" i="47" s="1"/>
  <c r="R118" i="47"/>
  <c r="S118" i="47" s="1"/>
  <c r="T118" i="47" s="1"/>
  <c r="R175" i="47"/>
  <c r="S175" i="47" s="1"/>
  <c r="T175" i="47" s="1"/>
  <c r="S6" i="47"/>
  <c r="T6" i="47" s="1"/>
  <c r="R128" i="47"/>
  <c r="S128" i="47" s="1"/>
  <c r="R100" i="47"/>
  <c r="S100" i="47" s="1"/>
  <c r="T100" i="47" s="1"/>
  <c r="T105" i="47" s="1"/>
  <c r="E54" i="51" s="1"/>
  <c r="R109" i="47"/>
  <c r="S109" i="47" s="1"/>
  <c r="I100" i="47"/>
  <c r="J100" i="47" s="1"/>
  <c r="I151" i="47"/>
  <c r="J151" i="47" s="1"/>
  <c r="I215" i="47"/>
  <c r="J215" i="47" s="1"/>
  <c r="I175" i="47"/>
  <c r="J175" i="47" s="1"/>
  <c r="I224" i="47"/>
  <c r="J224" i="47" s="1"/>
  <c r="I161" i="47"/>
  <c r="J161" i="47" s="1"/>
  <c r="I208" i="47"/>
  <c r="J208" i="47" s="1"/>
  <c r="I200" i="47"/>
  <c r="J200" i="47" s="1"/>
  <c r="I189" i="47"/>
  <c r="J189" i="47" s="1"/>
  <c r="I31" i="47"/>
  <c r="I128" i="47"/>
  <c r="I12" i="47"/>
  <c r="I71" i="47"/>
  <c r="I62" i="47"/>
  <c r="J62" i="47" s="1"/>
  <c r="I118" i="47"/>
  <c r="J118" i="47" s="1"/>
  <c r="I54" i="47"/>
  <c r="J54" i="47" s="1"/>
  <c r="I234" i="47"/>
  <c r="J234" i="47" s="1"/>
  <c r="I19" i="47"/>
  <c r="J19" i="47" s="1"/>
  <c r="I42" i="47"/>
  <c r="J42" i="47" s="1"/>
  <c r="I109" i="47"/>
  <c r="J109" i="47" s="1"/>
  <c r="I92" i="47"/>
  <c r="J92" i="47" s="1"/>
  <c r="U24" i="16"/>
  <c r="AA21" i="16"/>
  <c r="AA26" i="16"/>
  <c r="AA23" i="16"/>
  <c r="AA14" i="16"/>
  <c r="AA24" i="16"/>
  <c r="AA22" i="16"/>
  <c r="X53" i="16"/>
  <c r="X21" i="16"/>
  <c r="X23" i="16"/>
  <c r="X35" i="16"/>
  <c r="X44" i="16"/>
  <c r="X24" i="16"/>
  <c r="X36" i="16"/>
  <c r="X22" i="16"/>
  <c r="X34" i="16"/>
  <c r="R53" i="16"/>
  <c r="R21" i="16"/>
  <c r="R23" i="16"/>
  <c r="R35" i="16"/>
  <c r="R44" i="16"/>
  <c r="R60" i="16"/>
  <c r="R14" i="16"/>
  <c r="R24" i="16"/>
  <c r="R36" i="16"/>
  <c r="R45" i="16"/>
  <c r="R22" i="16"/>
  <c r="R34" i="16"/>
  <c r="O54" i="16"/>
  <c r="O60" i="16"/>
  <c r="O14" i="16"/>
  <c r="O36" i="16"/>
  <c r="O45" i="16"/>
  <c r="L26" i="16"/>
  <c r="L53" i="16"/>
  <c r="L23" i="16"/>
  <c r="L35" i="16"/>
  <c r="L44" i="16"/>
  <c r="L60" i="16"/>
  <c r="L14" i="16"/>
  <c r="L24" i="16"/>
  <c r="L36" i="16"/>
  <c r="L45" i="16"/>
  <c r="L21" i="16"/>
  <c r="L22" i="16"/>
  <c r="L34" i="16"/>
  <c r="O4" i="51" l="1"/>
  <c r="S4" i="51" s="1"/>
  <c r="T220" i="50"/>
  <c r="E64" i="52" s="1"/>
  <c r="O15" i="52"/>
  <c r="T230" i="50"/>
  <c r="E65" i="52" s="1"/>
  <c r="O6" i="52"/>
  <c r="S6" i="52" s="1"/>
  <c r="S4" i="52"/>
  <c r="T128" i="50"/>
  <c r="T147" i="50" s="1"/>
  <c r="E57" i="52" s="1"/>
  <c r="M4" i="52"/>
  <c r="O15" i="51"/>
  <c r="T109" i="47"/>
  <c r="T114" i="47" s="1"/>
  <c r="E55" i="51" s="1"/>
  <c r="T88" i="47"/>
  <c r="E52" i="51" s="1"/>
  <c r="T128" i="47"/>
  <c r="M4" i="51"/>
  <c r="T161" i="47"/>
  <c r="T171" i="47" s="1"/>
  <c r="E59" i="51" s="1"/>
  <c r="M15" i="51"/>
  <c r="T157" i="47"/>
  <c r="E58" i="51" s="1"/>
  <c r="T67" i="50"/>
  <c r="E50" i="52" s="1"/>
  <c r="T8" i="50"/>
  <c r="E44" i="52" s="1"/>
  <c r="T161" i="50"/>
  <c r="M15" i="52"/>
  <c r="T58" i="50"/>
  <c r="E49" i="52" s="1"/>
  <c r="T157" i="50"/>
  <c r="E58" i="52" s="1"/>
  <c r="T204" i="50"/>
  <c r="E62" i="52" s="1"/>
  <c r="T88" i="50"/>
  <c r="E52" i="52" s="1"/>
  <c r="T8" i="47"/>
  <c r="E44" i="51" s="1"/>
  <c r="Q96" i="47"/>
  <c r="G53" i="51" s="1"/>
  <c r="T67" i="47"/>
  <c r="E50" i="51" s="1"/>
  <c r="T171" i="50"/>
  <c r="E59" i="52" s="1"/>
  <c r="T27" i="50"/>
  <c r="E46" i="52" s="1"/>
  <c r="T124" i="50"/>
  <c r="E56" i="52" s="1"/>
  <c r="T76" i="50"/>
  <c r="E51" i="52" s="1"/>
  <c r="T50" i="50"/>
  <c r="E48" i="52" s="1"/>
  <c r="T241" i="47"/>
  <c r="E66" i="51" s="1"/>
  <c r="T147" i="47"/>
  <c r="E57" i="51" s="1"/>
  <c r="AA61" i="16"/>
  <c r="AA46" i="16"/>
  <c r="AA55" i="16"/>
  <c r="AA37" i="16"/>
  <c r="T124" i="47"/>
  <c r="E56" i="51" s="1"/>
  <c r="T12" i="47"/>
  <c r="T15" i="47" s="1"/>
  <c r="S15" i="47"/>
  <c r="X45" i="16"/>
  <c r="T185" i="50"/>
  <c r="E60" i="52" s="1"/>
  <c r="Z27" i="47"/>
  <c r="C46" i="51" s="1"/>
  <c r="T12" i="50"/>
  <c r="T15" i="50" s="1"/>
  <c r="S15" i="50"/>
  <c r="T27" i="47"/>
  <c r="E46" i="51" s="1"/>
  <c r="Z58" i="50"/>
  <c r="C49" i="52" s="1"/>
  <c r="AG54" i="43"/>
  <c r="AC54" i="43"/>
  <c r="I46" i="43"/>
  <c r="J46" i="43" s="1"/>
  <c r="K46" i="43" s="1"/>
  <c r="J9" i="43"/>
  <c r="K9" i="43" s="1"/>
  <c r="I61" i="43"/>
  <c r="J61" i="43" s="1"/>
  <c r="K61" i="43" s="1"/>
  <c r="I27" i="43"/>
  <c r="J27" i="43" s="1"/>
  <c r="K27" i="43" s="1"/>
  <c r="I55" i="43"/>
  <c r="J55" i="43" s="1"/>
  <c r="K55" i="43" s="1"/>
  <c r="I37" i="43"/>
  <c r="J37" i="43" s="1"/>
  <c r="K37" i="43" s="1"/>
  <c r="W25" i="43"/>
  <c r="T211" i="47"/>
  <c r="E63" i="51" s="1"/>
  <c r="Q8" i="43"/>
  <c r="Q10" i="43" s="1"/>
  <c r="P10" i="43"/>
  <c r="Q25" i="43"/>
  <c r="Q28" i="43" s="1"/>
  <c r="P28" i="43"/>
  <c r="G93" i="51" s="1"/>
  <c r="K60" i="43"/>
  <c r="AG45" i="43"/>
  <c r="AC45" i="43"/>
  <c r="AB9" i="43"/>
  <c r="AB10" i="43" s="1"/>
  <c r="AA55" i="43"/>
  <c r="AB55" i="43" s="1"/>
  <c r="AB56" i="43" s="1"/>
  <c r="AA46" i="43"/>
  <c r="AB46" i="43" s="1"/>
  <c r="AA37" i="43"/>
  <c r="AB37" i="43" s="1"/>
  <c r="AB38" i="43" s="1"/>
  <c r="AA61" i="43"/>
  <c r="AB61" i="43" s="1"/>
  <c r="AA27" i="43"/>
  <c r="AB27" i="43" s="1"/>
  <c r="U46" i="43"/>
  <c r="V46" i="43" s="1"/>
  <c r="W46" i="43" s="1"/>
  <c r="V9" i="43"/>
  <c r="W9" i="43" s="1"/>
  <c r="U27" i="43"/>
  <c r="V27" i="43" s="1"/>
  <c r="W27" i="43" s="1"/>
  <c r="U61" i="43"/>
  <c r="V61" i="43" s="1"/>
  <c r="W61" i="43" s="1"/>
  <c r="U55" i="43"/>
  <c r="V55" i="43" s="1"/>
  <c r="U37" i="43"/>
  <c r="V37" i="43" s="1"/>
  <c r="I219" i="47"/>
  <c r="J219" i="47" s="1"/>
  <c r="K219" i="47" s="1"/>
  <c r="I229" i="47"/>
  <c r="J229" i="47" s="1"/>
  <c r="K229" i="47" s="1"/>
  <c r="I170" i="47"/>
  <c r="J170" i="47" s="1"/>
  <c r="K170" i="47" s="1"/>
  <c r="I184" i="47"/>
  <c r="J184" i="47" s="1"/>
  <c r="K184" i="47" s="1"/>
  <c r="I195" i="47"/>
  <c r="J195" i="47" s="1"/>
  <c r="K195" i="47" s="1"/>
  <c r="I203" i="47"/>
  <c r="J203" i="47" s="1"/>
  <c r="K203" i="47" s="1"/>
  <c r="I210" i="47"/>
  <c r="J210" i="47" s="1"/>
  <c r="K210" i="47" s="1"/>
  <c r="I14" i="47"/>
  <c r="J14" i="47" s="1"/>
  <c r="K14" i="47" s="1"/>
  <c r="J7" i="47"/>
  <c r="K7" i="47" s="1"/>
  <c r="I57" i="47"/>
  <c r="J57" i="47" s="1"/>
  <c r="K57" i="47" s="1"/>
  <c r="I87" i="47"/>
  <c r="J87" i="47" s="1"/>
  <c r="K87" i="47" s="1"/>
  <c r="I113" i="47"/>
  <c r="J113" i="47" s="1"/>
  <c r="K113" i="47" s="1"/>
  <c r="I146" i="47"/>
  <c r="J146" i="47" s="1"/>
  <c r="K146" i="47" s="1"/>
  <c r="I37" i="47"/>
  <c r="J37" i="47" s="1"/>
  <c r="K37" i="47" s="1"/>
  <c r="I66" i="47"/>
  <c r="J66" i="47" s="1"/>
  <c r="K66" i="47" s="1"/>
  <c r="I75" i="47"/>
  <c r="J75" i="47" s="1"/>
  <c r="K75" i="47" s="1"/>
  <c r="I123" i="47"/>
  <c r="J123" i="47" s="1"/>
  <c r="K123" i="47" s="1"/>
  <c r="I26" i="47"/>
  <c r="J26" i="47" s="1"/>
  <c r="K26" i="47" s="1"/>
  <c r="I104" i="47"/>
  <c r="J104" i="47" s="1"/>
  <c r="K104" i="47" s="1"/>
  <c r="I95" i="47"/>
  <c r="J95" i="47" s="1"/>
  <c r="K95" i="47" s="1"/>
  <c r="I49" i="47"/>
  <c r="J49" i="47" s="1"/>
  <c r="K49" i="47" s="1"/>
  <c r="I240" i="47"/>
  <c r="J240" i="47" s="1"/>
  <c r="K240" i="47" s="1"/>
  <c r="I156" i="47"/>
  <c r="J156" i="47" s="1"/>
  <c r="K156" i="47" s="1"/>
  <c r="T36" i="43"/>
  <c r="T38" i="43" s="1"/>
  <c r="S38" i="43"/>
  <c r="W60" i="43"/>
  <c r="K45" i="43"/>
  <c r="W54" i="43"/>
  <c r="K54" i="43"/>
  <c r="X25" i="16"/>
  <c r="X54" i="16"/>
  <c r="W36" i="43"/>
  <c r="T50" i="47"/>
  <c r="E48" i="51" s="1"/>
  <c r="T196" i="50"/>
  <c r="E61" i="52" s="1"/>
  <c r="Q36" i="43"/>
  <c r="Q38" i="43" s="1"/>
  <c r="P38" i="43"/>
  <c r="K8" i="43"/>
  <c r="AG60" i="43"/>
  <c r="AB62" i="43"/>
  <c r="AC60" i="43"/>
  <c r="I66" i="50"/>
  <c r="J66" i="50" s="1"/>
  <c r="K66" i="50" s="1"/>
  <c r="I49" i="50"/>
  <c r="J49" i="50" s="1"/>
  <c r="K49" i="50" s="1"/>
  <c r="I37" i="50"/>
  <c r="J37" i="50" s="1"/>
  <c r="K37" i="50" s="1"/>
  <c r="I195" i="50"/>
  <c r="J195" i="50" s="1"/>
  <c r="K195" i="50" s="1"/>
  <c r="I156" i="50"/>
  <c r="J156" i="50" s="1"/>
  <c r="K156" i="50" s="1"/>
  <c r="I210" i="50"/>
  <c r="J210" i="50" s="1"/>
  <c r="K210" i="50" s="1"/>
  <c r="K211" i="50" s="1"/>
  <c r="D63" i="52" s="1"/>
  <c r="I146" i="50"/>
  <c r="J146" i="50" s="1"/>
  <c r="K146" i="50" s="1"/>
  <c r="I123" i="50"/>
  <c r="J123" i="50" s="1"/>
  <c r="K123" i="50" s="1"/>
  <c r="I95" i="50"/>
  <c r="J95" i="50" s="1"/>
  <c r="K95" i="50" s="1"/>
  <c r="I203" i="50"/>
  <c r="J203" i="50" s="1"/>
  <c r="K203" i="50" s="1"/>
  <c r="I104" i="50"/>
  <c r="J104" i="50" s="1"/>
  <c r="K104" i="50" s="1"/>
  <c r="I170" i="50"/>
  <c r="J170" i="50" s="1"/>
  <c r="K170" i="50" s="1"/>
  <c r="J7" i="50"/>
  <c r="K7" i="50" s="1"/>
  <c r="I229" i="50"/>
  <c r="J229" i="50" s="1"/>
  <c r="K229" i="50" s="1"/>
  <c r="I87" i="50"/>
  <c r="J87" i="50" s="1"/>
  <c r="K87" i="50" s="1"/>
  <c r="I240" i="50"/>
  <c r="J240" i="50" s="1"/>
  <c r="K240" i="50" s="1"/>
  <c r="I75" i="50"/>
  <c r="J75" i="50" s="1"/>
  <c r="K75" i="50" s="1"/>
  <c r="I184" i="50"/>
  <c r="J184" i="50" s="1"/>
  <c r="K184" i="50" s="1"/>
  <c r="I113" i="50"/>
  <c r="J113" i="50" s="1"/>
  <c r="K113" i="50" s="1"/>
  <c r="I14" i="50"/>
  <c r="J14" i="50" s="1"/>
  <c r="K14" i="50" s="1"/>
  <c r="I57" i="50"/>
  <c r="J57" i="50" s="1"/>
  <c r="K57" i="50" s="1"/>
  <c r="I26" i="50"/>
  <c r="J26" i="50" s="1"/>
  <c r="K26" i="50" s="1"/>
  <c r="I219" i="50"/>
  <c r="J219" i="50" s="1"/>
  <c r="K219" i="50" s="1"/>
  <c r="T8" i="43"/>
  <c r="T10" i="43" s="1"/>
  <c r="S10" i="43"/>
  <c r="W45" i="43"/>
  <c r="K25" i="43"/>
  <c r="T45" i="43"/>
  <c r="T47" i="43" s="1"/>
  <c r="S47" i="43"/>
  <c r="X14" i="16"/>
  <c r="T241" i="50"/>
  <c r="AC36" i="43"/>
  <c r="AG36" i="43"/>
  <c r="T96" i="47"/>
  <c r="E53" i="51" s="1"/>
  <c r="T96" i="50"/>
  <c r="E53" i="52" s="1"/>
  <c r="Q60" i="43"/>
  <c r="Q62" i="43" s="1"/>
  <c r="P62" i="43"/>
  <c r="M8" i="43"/>
  <c r="L36" i="43"/>
  <c r="M36" i="43" s="1"/>
  <c r="L14" i="43"/>
  <c r="M14" i="43" s="1"/>
  <c r="N14" i="43" s="1"/>
  <c r="L45" i="43"/>
  <c r="M45" i="43" s="1"/>
  <c r="L60" i="43"/>
  <c r="M60" i="43" s="1"/>
  <c r="L25" i="43"/>
  <c r="M25" i="43" s="1"/>
  <c r="L54" i="43"/>
  <c r="M54" i="43" s="1"/>
  <c r="AC8" i="43"/>
  <c r="AG8" i="43"/>
  <c r="S62" i="43"/>
  <c r="T60" i="43"/>
  <c r="T62" i="43" s="1"/>
  <c r="W8" i="43"/>
  <c r="Q54" i="43"/>
  <c r="Q56" i="43" s="1"/>
  <c r="P56" i="43"/>
  <c r="AG14" i="43"/>
  <c r="AH14" i="43" s="1"/>
  <c r="AC14" i="43"/>
  <c r="AA37" i="50"/>
  <c r="AB37" i="50" s="1"/>
  <c r="AA14" i="50"/>
  <c r="AB14" i="50" s="1"/>
  <c r="AA49" i="50"/>
  <c r="AB49" i="50" s="1"/>
  <c r="AA229" i="50"/>
  <c r="AB229" i="50" s="1"/>
  <c r="AA156" i="50"/>
  <c r="AB156" i="50" s="1"/>
  <c r="AA87" i="50"/>
  <c r="AB87" i="50" s="1"/>
  <c r="AA26" i="50"/>
  <c r="AB26" i="50" s="1"/>
  <c r="AA219" i="50"/>
  <c r="AB219" i="50" s="1"/>
  <c r="AA104" i="50"/>
  <c r="AB104" i="50" s="1"/>
  <c r="AA66" i="50"/>
  <c r="AB66" i="50" s="1"/>
  <c r="AA195" i="50"/>
  <c r="AB195" i="50" s="1"/>
  <c r="AA170" i="50"/>
  <c r="AB170" i="50" s="1"/>
  <c r="AA123" i="50"/>
  <c r="AB123" i="50" s="1"/>
  <c r="AA57" i="50"/>
  <c r="AB57" i="50" s="1"/>
  <c r="AA240" i="50"/>
  <c r="AB240" i="50" s="1"/>
  <c r="AA75" i="50"/>
  <c r="AB75" i="50" s="1"/>
  <c r="AB7" i="50"/>
  <c r="AA210" i="50"/>
  <c r="AB210" i="50" s="1"/>
  <c r="AA146" i="50"/>
  <c r="AB146" i="50" s="1"/>
  <c r="AC146" i="50" s="1"/>
  <c r="AA184" i="50"/>
  <c r="AB184" i="50" s="1"/>
  <c r="AA113" i="50"/>
  <c r="AB113" i="50" s="1"/>
  <c r="AA95" i="50"/>
  <c r="AB95" i="50" s="1"/>
  <c r="AA203" i="50"/>
  <c r="AB203" i="50" s="1"/>
  <c r="U26" i="50"/>
  <c r="V26" i="50" s="1"/>
  <c r="W26" i="50" s="1"/>
  <c r="U229" i="50"/>
  <c r="V229" i="50" s="1"/>
  <c r="W229" i="50" s="1"/>
  <c r="W230" i="50" s="1"/>
  <c r="F65" i="52" s="1"/>
  <c r="U156" i="50"/>
  <c r="V156" i="50" s="1"/>
  <c r="W156" i="50" s="1"/>
  <c r="U14" i="50"/>
  <c r="V14" i="50" s="1"/>
  <c r="W14" i="50" s="1"/>
  <c r="U203" i="50"/>
  <c r="V203" i="50" s="1"/>
  <c r="W203" i="50" s="1"/>
  <c r="U87" i="50"/>
  <c r="V87" i="50" s="1"/>
  <c r="W87" i="50" s="1"/>
  <c r="U37" i="50"/>
  <c r="V37" i="50" s="1"/>
  <c r="W37" i="50" s="1"/>
  <c r="U57" i="50"/>
  <c r="V57" i="50" s="1"/>
  <c r="U240" i="50"/>
  <c r="V240" i="50" s="1"/>
  <c r="W240" i="50" s="1"/>
  <c r="U95" i="50"/>
  <c r="V95" i="50" s="1"/>
  <c r="W95" i="50" s="1"/>
  <c r="U49" i="50"/>
  <c r="V49" i="50" s="1"/>
  <c r="W49" i="50" s="1"/>
  <c r="U210" i="50"/>
  <c r="V210" i="50" s="1"/>
  <c r="W210" i="50" s="1"/>
  <c r="U123" i="50"/>
  <c r="V123" i="50" s="1"/>
  <c r="W123" i="50" s="1"/>
  <c r="U184" i="50"/>
  <c r="V184" i="50" s="1"/>
  <c r="W184" i="50" s="1"/>
  <c r="U75" i="50"/>
  <c r="V75" i="50" s="1"/>
  <c r="W75" i="50" s="1"/>
  <c r="U146" i="50"/>
  <c r="V146" i="50" s="1"/>
  <c r="N4" i="52" s="1"/>
  <c r="U113" i="50"/>
  <c r="V113" i="50" s="1"/>
  <c r="W113" i="50" s="1"/>
  <c r="U195" i="50"/>
  <c r="V195" i="50" s="1"/>
  <c r="W195" i="50" s="1"/>
  <c r="U104" i="50"/>
  <c r="V104" i="50" s="1"/>
  <c r="W104" i="50" s="1"/>
  <c r="U66" i="50"/>
  <c r="V66" i="50" s="1"/>
  <c r="W66" i="50" s="1"/>
  <c r="V7" i="50"/>
  <c r="W7" i="50" s="1"/>
  <c r="U170" i="50"/>
  <c r="V170" i="50" s="1"/>
  <c r="W170" i="50" s="1"/>
  <c r="U219" i="50"/>
  <c r="V219" i="50" s="1"/>
  <c r="W219" i="50" s="1"/>
  <c r="T38" i="50"/>
  <c r="E47" i="52" s="1"/>
  <c r="Q45" i="43"/>
  <c r="Q47" i="43" s="1"/>
  <c r="P47" i="43"/>
  <c r="S56" i="43"/>
  <c r="T54" i="43"/>
  <c r="T56" i="43" s="1"/>
  <c r="X60" i="43"/>
  <c r="Y60" i="43" s="1"/>
  <c r="X25" i="43"/>
  <c r="Y25" i="43" s="1"/>
  <c r="Y8" i="43"/>
  <c r="X14" i="43"/>
  <c r="Y14" i="43" s="1"/>
  <c r="Z14" i="43" s="1"/>
  <c r="X45" i="43"/>
  <c r="Y45" i="43" s="1"/>
  <c r="X36" i="43"/>
  <c r="Y36" i="43" s="1"/>
  <c r="X54" i="43"/>
  <c r="Y54" i="43" s="1"/>
  <c r="T230" i="47"/>
  <c r="E65" i="51" s="1"/>
  <c r="T211" i="50"/>
  <c r="E63" i="52" s="1"/>
  <c r="T114" i="50"/>
  <c r="E55" i="52" s="1"/>
  <c r="T105" i="50"/>
  <c r="E54" i="52" s="1"/>
  <c r="L25" i="16"/>
  <c r="L54" i="16"/>
  <c r="K36" i="43"/>
  <c r="AC25" i="43"/>
  <c r="AG25" i="43"/>
  <c r="AA156" i="47"/>
  <c r="AB156" i="47" s="1"/>
  <c r="AA229" i="47"/>
  <c r="AB229" i="47" s="1"/>
  <c r="AA210" i="47"/>
  <c r="AB210" i="47" s="1"/>
  <c r="AA203" i="47"/>
  <c r="AB203" i="47" s="1"/>
  <c r="AA195" i="47"/>
  <c r="AB195" i="47" s="1"/>
  <c r="AA219" i="47"/>
  <c r="AB219" i="47" s="1"/>
  <c r="AB7" i="47"/>
  <c r="AA184" i="47"/>
  <c r="AB184" i="47" s="1"/>
  <c r="AA240" i="47"/>
  <c r="AB240" i="47" s="1"/>
  <c r="AA170" i="47"/>
  <c r="AB170" i="47" s="1"/>
  <c r="AA14" i="47"/>
  <c r="AB14" i="47" s="1"/>
  <c r="AB15" i="47" s="1"/>
  <c r="AB258" i="47" s="1"/>
  <c r="AA26" i="47"/>
  <c r="AB26" i="47" s="1"/>
  <c r="AA87" i="47"/>
  <c r="AB87" i="47" s="1"/>
  <c r="AA123" i="47"/>
  <c r="AB123" i="47" s="1"/>
  <c r="AA37" i="47"/>
  <c r="AB37" i="47" s="1"/>
  <c r="AA95" i="47"/>
  <c r="AB95" i="47" s="1"/>
  <c r="AA75" i="47"/>
  <c r="AB75" i="47" s="1"/>
  <c r="AA66" i="47"/>
  <c r="AB66" i="47" s="1"/>
  <c r="AA57" i="47"/>
  <c r="AB57" i="47" s="1"/>
  <c r="AA49" i="47"/>
  <c r="AB49" i="47" s="1"/>
  <c r="AA113" i="47"/>
  <c r="AB113" i="47" s="1"/>
  <c r="AA146" i="47"/>
  <c r="AB146" i="47" s="1"/>
  <c r="AA104" i="47"/>
  <c r="AB104" i="47" s="1"/>
  <c r="U240" i="47"/>
  <c r="V240" i="47" s="1"/>
  <c r="W240" i="47" s="1"/>
  <c r="U229" i="47"/>
  <c r="V229" i="47" s="1"/>
  <c r="W229" i="47" s="1"/>
  <c r="U203" i="47"/>
  <c r="V203" i="47" s="1"/>
  <c r="U14" i="47"/>
  <c r="V14" i="47" s="1"/>
  <c r="W14" i="47" s="1"/>
  <c r="U184" i="47"/>
  <c r="V184" i="47" s="1"/>
  <c r="W184" i="47" s="1"/>
  <c r="U170" i="47"/>
  <c r="V170" i="47" s="1"/>
  <c r="W170" i="47" s="1"/>
  <c r="U219" i="47"/>
  <c r="V219" i="47" s="1"/>
  <c r="W219" i="47" s="1"/>
  <c r="V7" i="47"/>
  <c r="W7" i="47" s="1"/>
  <c r="U210" i="47"/>
  <c r="V210" i="47" s="1"/>
  <c r="W210" i="47" s="1"/>
  <c r="U156" i="47"/>
  <c r="V156" i="47" s="1"/>
  <c r="W156" i="47" s="1"/>
  <c r="U195" i="47"/>
  <c r="V195" i="47" s="1"/>
  <c r="W195" i="47" s="1"/>
  <c r="U113" i="47"/>
  <c r="V113" i="47" s="1"/>
  <c r="W113" i="47" s="1"/>
  <c r="U26" i="47"/>
  <c r="V26" i="47" s="1"/>
  <c r="W26" i="47" s="1"/>
  <c r="U37" i="47"/>
  <c r="V37" i="47" s="1"/>
  <c r="W37" i="47" s="1"/>
  <c r="U57" i="47"/>
  <c r="V57" i="47" s="1"/>
  <c r="W57" i="47" s="1"/>
  <c r="U123" i="47"/>
  <c r="V123" i="47" s="1"/>
  <c r="W123" i="47" s="1"/>
  <c r="U146" i="47"/>
  <c r="V146" i="47" s="1"/>
  <c r="W146" i="47" s="1"/>
  <c r="U75" i="47"/>
  <c r="V75" i="47" s="1"/>
  <c r="W75" i="47" s="1"/>
  <c r="W76" i="47" s="1"/>
  <c r="F51" i="51" s="1"/>
  <c r="U66" i="47"/>
  <c r="V66" i="47" s="1"/>
  <c r="U87" i="47"/>
  <c r="V87" i="47" s="1"/>
  <c r="W87" i="47" s="1"/>
  <c r="U104" i="47"/>
  <c r="V104" i="47" s="1"/>
  <c r="W104" i="47" s="1"/>
  <c r="U49" i="47"/>
  <c r="V49" i="47" s="1"/>
  <c r="W49" i="47" s="1"/>
  <c r="U95" i="47"/>
  <c r="V95" i="47" s="1"/>
  <c r="W95" i="47" s="1"/>
  <c r="T25" i="43"/>
  <c r="T28" i="43" s="1"/>
  <c r="S28" i="43"/>
  <c r="E93" i="51" s="1"/>
  <c r="K118" i="47"/>
  <c r="Q80" i="47"/>
  <c r="Q88" i="47" s="1"/>
  <c r="G52" i="51" s="1"/>
  <c r="W208" i="50"/>
  <c r="N128" i="50"/>
  <c r="N147" i="50" s="1"/>
  <c r="B57" i="52" s="1"/>
  <c r="N12" i="50"/>
  <c r="N15" i="50" s="1"/>
  <c r="M15" i="50"/>
  <c r="M258" i="50" s="1"/>
  <c r="B39" i="52" s="1"/>
  <c r="B8" i="52" s="1"/>
  <c r="Z19" i="50"/>
  <c r="Z27" i="50" s="1"/>
  <c r="C46" i="52" s="1"/>
  <c r="AG31" i="50"/>
  <c r="AC31" i="50"/>
  <c r="AG208" i="50"/>
  <c r="AC208" i="50"/>
  <c r="AG200" i="47"/>
  <c r="AC200" i="47"/>
  <c r="W175" i="47"/>
  <c r="N92" i="47"/>
  <c r="N96" i="47" s="1"/>
  <c r="B53" i="51" s="1"/>
  <c r="N128" i="47"/>
  <c r="N147" i="47" s="1"/>
  <c r="B57" i="51" s="1"/>
  <c r="Z62" i="47"/>
  <c r="Z67" i="47" s="1"/>
  <c r="C50" i="51" s="1"/>
  <c r="Q118" i="50"/>
  <c r="Q124" i="50" s="1"/>
  <c r="G56" i="52" s="1"/>
  <c r="Q19" i="50"/>
  <c r="Q27" i="50" s="1"/>
  <c r="G46" i="52" s="1"/>
  <c r="K62" i="50"/>
  <c r="K92" i="47"/>
  <c r="K161" i="47"/>
  <c r="K171" i="47" s="1"/>
  <c r="D59" i="51" s="1"/>
  <c r="Q42" i="47"/>
  <c r="Q50" i="47" s="1"/>
  <c r="G48" i="51" s="1"/>
  <c r="W31" i="50"/>
  <c r="N109" i="50"/>
  <c r="N114" i="50" s="1"/>
  <c r="B55" i="52" s="1"/>
  <c r="Z189" i="50"/>
  <c r="Z196" i="50" s="1"/>
  <c r="C61" i="52" s="1"/>
  <c r="AC54" i="50"/>
  <c r="AG54" i="50"/>
  <c r="AG92" i="47"/>
  <c r="AC92" i="47"/>
  <c r="W12" i="47"/>
  <c r="N215" i="47"/>
  <c r="Z175" i="47"/>
  <c r="Q12" i="50"/>
  <c r="Q15" i="50" s="1"/>
  <c r="P15" i="50"/>
  <c r="P258" i="50" s="1"/>
  <c r="G39" i="52" s="1"/>
  <c r="G8" i="52" s="1"/>
  <c r="K189" i="50"/>
  <c r="K196" i="50" s="1"/>
  <c r="D61" i="52" s="1"/>
  <c r="J71" i="47"/>
  <c r="K71" i="47" s="1"/>
  <c r="S184" i="47"/>
  <c r="T184" i="47" s="1"/>
  <c r="T185" i="47" s="1"/>
  <c r="E60" i="51" s="1"/>
  <c r="S31" i="47"/>
  <c r="T31" i="47" s="1"/>
  <c r="T38" i="47" s="1"/>
  <c r="E47" i="51" s="1"/>
  <c r="Q151" i="47"/>
  <c r="Q157" i="47" s="1"/>
  <c r="G58" i="51" s="1"/>
  <c r="P184" i="47"/>
  <c r="Q184" i="47" s="1"/>
  <c r="P31" i="47"/>
  <c r="N161" i="50"/>
  <c r="N171" i="50" s="1"/>
  <c r="B59" i="52" s="1"/>
  <c r="Z100" i="50"/>
  <c r="Z105" i="50" s="1"/>
  <c r="C54" i="52" s="1"/>
  <c r="AC128" i="50"/>
  <c r="AG128" i="50"/>
  <c r="AG224" i="47"/>
  <c r="AC224" i="47"/>
  <c r="W189" i="47"/>
  <c r="K224" i="50"/>
  <c r="Q109" i="47"/>
  <c r="Q114" i="47" s="1"/>
  <c r="G55" i="51" s="1"/>
  <c r="Q19" i="47"/>
  <c r="Q27" i="47" s="1"/>
  <c r="G46" i="51" s="1"/>
  <c r="W71" i="50"/>
  <c r="Z42" i="50"/>
  <c r="Z50" i="50" s="1"/>
  <c r="C48" i="52" s="1"/>
  <c r="AG215" i="50"/>
  <c r="AC215" i="50"/>
  <c r="AC189" i="47"/>
  <c r="AG189" i="47"/>
  <c r="N208" i="47"/>
  <c r="N211" i="47" s="1"/>
  <c r="B63" i="51" s="1"/>
  <c r="Z100" i="47"/>
  <c r="Z105" i="47" s="1"/>
  <c r="C54" i="51" s="1"/>
  <c r="Q71" i="50"/>
  <c r="Q76" i="50" s="1"/>
  <c r="G51" i="52" s="1"/>
  <c r="K200" i="50"/>
  <c r="J137" i="47"/>
  <c r="J128" i="47"/>
  <c r="Q12" i="47"/>
  <c r="Q15" i="47" s="1"/>
  <c r="P15" i="47"/>
  <c r="P258" i="47" s="1"/>
  <c r="W161" i="50"/>
  <c r="W175" i="50"/>
  <c r="N54" i="50"/>
  <c r="N58" i="50" s="1"/>
  <c r="B49" i="52" s="1"/>
  <c r="Z12" i="50"/>
  <c r="Z15" i="50" s="1"/>
  <c r="Y15" i="50"/>
  <c r="Y258" i="50" s="1"/>
  <c r="C39" i="52" s="1"/>
  <c r="C8" i="52" s="1"/>
  <c r="AC189" i="50"/>
  <c r="AG189" i="50"/>
  <c r="AC80" i="47"/>
  <c r="AG80" i="47"/>
  <c r="Q80" i="50"/>
  <c r="Q88" i="50" s="1"/>
  <c r="G52" i="52" s="1"/>
  <c r="Q215" i="47"/>
  <c r="Z71" i="50"/>
  <c r="Z76" i="50" s="1"/>
  <c r="C51" i="52" s="1"/>
  <c r="AC224" i="50"/>
  <c r="AG224" i="50"/>
  <c r="N151" i="47"/>
  <c r="N157" i="47" s="1"/>
  <c r="B58" i="51" s="1"/>
  <c r="Q200" i="50"/>
  <c r="Q204" i="50" s="1"/>
  <c r="G62" i="52" s="1"/>
  <c r="K54" i="50"/>
  <c r="K19" i="50"/>
  <c r="K208" i="47"/>
  <c r="Q189" i="47"/>
  <c r="Q196" i="47" s="1"/>
  <c r="G61" i="51" s="1"/>
  <c r="W100" i="50"/>
  <c r="W105" i="50" s="1"/>
  <c r="F54" i="52" s="1"/>
  <c r="N80" i="50"/>
  <c r="N88" i="50" s="1"/>
  <c r="B52" i="52" s="1"/>
  <c r="Z151" i="50"/>
  <c r="Z157" i="50" s="1"/>
  <c r="C58" i="52" s="1"/>
  <c r="AC92" i="50"/>
  <c r="AG92" i="50"/>
  <c r="AC234" i="47"/>
  <c r="AG234" i="47"/>
  <c r="W92" i="47"/>
  <c r="N100" i="47"/>
  <c r="N105" i="47" s="1"/>
  <c r="B54" i="51" s="1"/>
  <c r="Z161" i="47"/>
  <c r="Z171" i="47" s="1"/>
  <c r="C59" i="51" s="1"/>
  <c r="Q215" i="50"/>
  <c r="Q220" i="50" s="1"/>
  <c r="G64" i="52" s="1"/>
  <c r="K71" i="50"/>
  <c r="K62" i="47"/>
  <c r="Q224" i="47"/>
  <c r="Q230" i="47" s="1"/>
  <c r="G65" i="51" s="1"/>
  <c r="W151" i="50"/>
  <c r="N208" i="50"/>
  <c r="N211" i="50" s="1"/>
  <c r="B63" i="52" s="1"/>
  <c r="AC128" i="47"/>
  <c r="AG128" i="47"/>
  <c r="W100" i="47"/>
  <c r="N200" i="47"/>
  <c r="N204" i="47" s="1"/>
  <c r="B62" i="51" s="1"/>
  <c r="Y15" i="47"/>
  <c r="Y258" i="47" s="1"/>
  <c r="Z12" i="47"/>
  <c r="Z15" i="47" s="1"/>
  <c r="K109" i="50"/>
  <c r="K224" i="47"/>
  <c r="W234" i="50"/>
  <c r="N224" i="50"/>
  <c r="N230" i="50" s="1"/>
  <c r="B65" i="52" s="1"/>
  <c r="Z161" i="50"/>
  <c r="Z171" i="50" s="1"/>
  <c r="C59" i="52" s="1"/>
  <c r="AC100" i="50"/>
  <c r="AG100" i="50"/>
  <c r="AG31" i="47"/>
  <c r="AC31" i="47"/>
  <c r="W234" i="47"/>
  <c r="N175" i="47"/>
  <c r="Z151" i="47"/>
  <c r="Z157" i="47" s="1"/>
  <c r="C58" i="51" s="1"/>
  <c r="Q100" i="50"/>
  <c r="Q105" i="50" s="1"/>
  <c r="G54" i="52" s="1"/>
  <c r="K234" i="50"/>
  <c r="J12" i="47"/>
  <c r="I80" i="47"/>
  <c r="J80" i="47" s="1"/>
  <c r="K175" i="47"/>
  <c r="S219" i="47"/>
  <c r="T219" i="47" s="1"/>
  <c r="T220" i="47" s="1"/>
  <c r="E64" i="51" s="1"/>
  <c r="S71" i="47"/>
  <c r="T71" i="47" s="1"/>
  <c r="T76" i="47" s="1"/>
  <c r="E51" i="51" s="1"/>
  <c r="W42" i="50"/>
  <c r="N151" i="50"/>
  <c r="N157" i="50" s="1"/>
  <c r="B58" i="52" s="1"/>
  <c r="Z80" i="50"/>
  <c r="Z88" i="50" s="1"/>
  <c r="C52" i="52" s="1"/>
  <c r="AG234" i="50"/>
  <c r="AC234" i="50"/>
  <c r="AG109" i="47"/>
  <c r="AC109" i="47"/>
  <c r="W80" i="47"/>
  <c r="N54" i="47"/>
  <c r="N58" i="47" s="1"/>
  <c r="B49" i="51" s="1"/>
  <c r="Z189" i="47"/>
  <c r="Z196" i="47" s="1"/>
  <c r="C61" i="51" s="1"/>
  <c r="K42" i="50"/>
  <c r="K42" i="47"/>
  <c r="Q175" i="47"/>
  <c r="N19" i="50"/>
  <c r="N27" i="50" s="1"/>
  <c r="B46" i="52" s="1"/>
  <c r="Z200" i="50"/>
  <c r="Z204" i="50" s="1"/>
  <c r="C62" i="52" s="1"/>
  <c r="AC118" i="50"/>
  <c r="AG118" i="50"/>
  <c r="AG151" i="47"/>
  <c r="AC151" i="47"/>
  <c r="AC12" i="47"/>
  <c r="AG12" i="47"/>
  <c r="W54" i="47"/>
  <c r="W215" i="47"/>
  <c r="N42" i="47"/>
  <c r="N50" i="47" s="1"/>
  <c r="B48" i="51" s="1"/>
  <c r="N189" i="47"/>
  <c r="N196" i="47" s="1"/>
  <c r="B61" i="51" s="1"/>
  <c r="Q175" i="50"/>
  <c r="Q185" i="50" s="1"/>
  <c r="G60" i="52" s="1"/>
  <c r="K215" i="50"/>
  <c r="K128" i="50"/>
  <c r="K19" i="47"/>
  <c r="K151" i="47"/>
  <c r="W62" i="50"/>
  <c r="W215" i="50"/>
  <c r="N42" i="50"/>
  <c r="N50" i="50" s="1"/>
  <c r="B48" i="52" s="1"/>
  <c r="AG200" i="50"/>
  <c r="AC200" i="50"/>
  <c r="AG19" i="47"/>
  <c r="AC19" i="47"/>
  <c r="N118" i="47"/>
  <c r="N124" i="47" s="1"/>
  <c r="B56" i="51" s="1"/>
  <c r="Z234" i="47"/>
  <c r="Z241" i="47" s="1"/>
  <c r="Z200" i="47"/>
  <c r="Z204" i="47" s="1"/>
  <c r="C62" i="51" s="1"/>
  <c r="Q62" i="50"/>
  <c r="Q67" i="50" s="1"/>
  <c r="G50" i="52" s="1"/>
  <c r="Q208" i="50"/>
  <c r="Q211" i="50" s="1"/>
  <c r="G63" i="52" s="1"/>
  <c r="K6" i="50"/>
  <c r="K234" i="47"/>
  <c r="K189" i="47"/>
  <c r="K100" i="47"/>
  <c r="Q6" i="47"/>
  <c r="Q8" i="47" s="1"/>
  <c r="G44" i="51" s="1"/>
  <c r="Q161" i="47"/>
  <c r="Q171" i="47" s="1"/>
  <c r="G59" i="51" s="1"/>
  <c r="P219" i="47"/>
  <c r="Q219" i="47" s="1"/>
  <c r="P71" i="47"/>
  <c r="W6" i="50"/>
  <c r="W92" i="50"/>
  <c r="W54" i="50"/>
  <c r="N62" i="50"/>
  <c r="N67" i="50" s="1"/>
  <c r="B50" i="52" s="1"/>
  <c r="N100" i="50"/>
  <c r="N105" i="50" s="1"/>
  <c r="B54" i="52" s="1"/>
  <c r="N92" i="50"/>
  <c r="N96" i="50" s="1"/>
  <c r="B53" i="52" s="1"/>
  <c r="Z224" i="50"/>
  <c r="Z230" i="50" s="1"/>
  <c r="C65" i="52" s="1"/>
  <c r="Z215" i="50"/>
  <c r="Z220" i="50" s="1"/>
  <c r="C64" i="52" s="1"/>
  <c r="Z31" i="50"/>
  <c r="Z38" i="50" s="1"/>
  <c r="C47" i="52" s="1"/>
  <c r="AC42" i="50"/>
  <c r="AG42" i="50"/>
  <c r="AG71" i="50"/>
  <c r="AC71" i="50"/>
  <c r="AC62" i="50"/>
  <c r="AG62" i="50"/>
  <c r="AC71" i="47"/>
  <c r="AG71" i="47"/>
  <c r="AC215" i="47"/>
  <c r="AG215" i="47"/>
  <c r="AC42" i="47"/>
  <c r="AG42" i="47"/>
  <c r="W109" i="47"/>
  <c r="W161" i="47"/>
  <c r="W31" i="47"/>
  <c r="N6" i="47"/>
  <c r="N8" i="47" s="1"/>
  <c r="B44" i="51" s="1"/>
  <c r="N161" i="47"/>
  <c r="N171" i="47" s="1"/>
  <c r="B59" i="51" s="1"/>
  <c r="M219" i="47"/>
  <c r="N219" i="47" s="1"/>
  <c r="M71" i="47"/>
  <c r="Z71" i="47"/>
  <c r="Z76" i="47" s="1"/>
  <c r="C51" i="51" s="1"/>
  <c r="Z54" i="47"/>
  <c r="Z58" i="47" s="1"/>
  <c r="C49" i="51" s="1"/>
  <c r="Y184" i="47"/>
  <c r="Z184" i="47" s="1"/>
  <c r="Y31" i="47"/>
  <c r="Q224" i="50"/>
  <c r="Q230" i="50" s="1"/>
  <c r="G65" i="52" s="1"/>
  <c r="Q128" i="50"/>
  <c r="Q147" i="50" s="1"/>
  <c r="G57" i="52" s="1"/>
  <c r="Q31" i="50"/>
  <c r="Q38" i="50" s="1"/>
  <c r="G47" i="52" s="1"/>
  <c r="K92" i="50"/>
  <c r="K151" i="50"/>
  <c r="I80" i="50"/>
  <c r="J80" i="50" s="1"/>
  <c r="J12" i="50"/>
  <c r="Q208" i="47"/>
  <c r="Q211" i="47" s="1"/>
  <c r="G63" i="51" s="1"/>
  <c r="W109" i="50"/>
  <c r="Z128" i="50"/>
  <c r="Z147" i="50" s="1"/>
  <c r="C57" i="52" s="1"/>
  <c r="Z118" i="47"/>
  <c r="Z124" i="47" s="1"/>
  <c r="C56" i="51" s="1"/>
  <c r="Q100" i="47"/>
  <c r="Q105" i="47" s="1"/>
  <c r="G54" i="51" s="1"/>
  <c r="W128" i="50"/>
  <c r="Z175" i="50"/>
  <c r="Z185" i="50" s="1"/>
  <c r="C60" i="52" s="1"/>
  <c r="AC19" i="50"/>
  <c r="AG19" i="50"/>
  <c r="AC161" i="47"/>
  <c r="AG161" i="47"/>
  <c r="W42" i="47"/>
  <c r="N80" i="47"/>
  <c r="N88" i="47" s="1"/>
  <c r="B52" i="51" s="1"/>
  <c r="Z109" i="47"/>
  <c r="Z114" i="47" s="1"/>
  <c r="C55" i="51" s="1"/>
  <c r="Q151" i="50"/>
  <c r="Q157" i="50" s="1"/>
  <c r="G58" i="52" s="1"/>
  <c r="Q42" i="50"/>
  <c r="Q50" i="50" s="1"/>
  <c r="G48" i="52" s="1"/>
  <c r="K109" i="47"/>
  <c r="W189" i="50"/>
  <c r="W196" i="50" s="1"/>
  <c r="F61" i="52" s="1"/>
  <c r="N118" i="50"/>
  <c r="N124" i="50" s="1"/>
  <c r="B56" i="52" s="1"/>
  <c r="AG175" i="50"/>
  <c r="AC175" i="50"/>
  <c r="AC100" i="47"/>
  <c r="AG100" i="47"/>
  <c r="W151" i="47"/>
  <c r="M15" i="47"/>
  <c r="M258" i="47" s="1"/>
  <c r="B39" i="51" s="1"/>
  <c r="B8" i="51" s="1"/>
  <c r="N12" i="47"/>
  <c r="N15" i="47" s="1"/>
  <c r="N109" i="47"/>
  <c r="N114" i="47" s="1"/>
  <c r="B55" i="51" s="1"/>
  <c r="Z80" i="47"/>
  <c r="Z88" i="47" s="1"/>
  <c r="C52" i="51" s="1"/>
  <c r="Q161" i="50"/>
  <c r="Q171" i="50" s="1"/>
  <c r="G59" i="52" s="1"/>
  <c r="Q54" i="50"/>
  <c r="Q58" i="50" s="1"/>
  <c r="G49" i="52" s="1"/>
  <c r="Q128" i="47"/>
  <c r="W19" i="50"/>
  <c r="N31" i="50"/>
  <c r="N38" i="50" s="1"/>
  <c r="B47" i="52" s="1"/>
  <c r="Z62" i="50"/>
  <c r="Z67" i="50" s="1"/>
  <c r="C50" i="52" s="1"/>
  <c r="AG80" i="50"/>
  <c r="AC80" i="50"/>
  <c r="AC175" i="47"/>
  <c r="AG175" i="47"/>
  <c r="W6" i="47"/>
  <c r="W62" i="47"/>
  <c r="N19" i="47"/>
  <c r="N27" i="47" s="1"/>
  <c r="B46" i="51" s="1"/>
  <c r="Z42" i="47"/>
  <c r="Z50" i="47" s="1"/>
  <c r="C48" i="51" s="1"/>
  <c r="Q234" i="50"/>
  <c r="Q241" i="50" s="1"/>
  <c r="K175" i="50"/>
  <c r="K215" i="47"/>
  <c r="Q200" i="47"/>
  <c r="Q204" i="47" s="1"/>
  <c r="G62" i="51" s="1"/>
  <c r="N175" i="50"/>
  <c r="N185" i="50" s="1"/>
  <c r="B60" i="52" s="1"/>
  <c r="Z208" i="50"/>
  <c r="Z211" i="50" s="1"/>
  <c r="C63" i="52" s="1"/>
  <c r="AC12" i="50"/>
  <c r="AG12" i="50"/>
  <c r="AB15" i="50"/>
  <c r="AB258" i="50" s="1"/>
  <c r="W128" i="47"/>
  <c r="M184" i="47"/>
  <c r="N184" i="47" s="1"/>
  <c r="M31" i="47"/>
  <c r="Z92" i="47"/>
  <c r="Z96" i="47" s="1"/>
  <c r="C53" i="51" s="1"/>
  <c r="Z208" i="47"/>
  <c r="Z211" i="47" s="1"/>
  <c r="C63" i="51" s="1"/>
  <c r="Q92" i="50"/>
  <c r="Q96" i="50" s="1"/>
  <c r="G53" i="52" s="1"/>
  <c r="K100" i="50"/>
  <c r="J31" i="47"/>
  <c r="Q118" i="47"/>
  <c r="Q124" i="47" s="1"/>
  <c r="G56" i="51" s="1"/>
  <c r="W80" i="50"/>
  <c r="N189" i="50"/>
  <c r="N196" i="50" s="1"/>
  <c r="B61" i="52" s="1"/>
  <c r="N200" i="50"/>
  <c r="N204" i="50" s="1"/>
  <c r="B62" i="52" s="1"/>
  <c r="Z92" i="50"/>
  <c r="Z96" i="50" s="1"/>
  <c r="C53" i="52" s="1"/>
  <c r="Z234" i="50"/>
  <c r="Z241" i="50" s="1"/>
  <c r="AG6" i="50"/>
  <c r="AC6" i="50"/>
  <c r="AC118" i="47"/>
  <c r="AG118" i="47"/>
  <c r="AC54" i="47"/>
  <c r="AG54" i="47"/>
  <c r="W118" i="47"/>
  <c r="W208" i="47"/>
  <c r="W19" i="47"/>
  <c r="Z6" i="47"/>
  <c r="Z8" i="47" s="1"/>
  <c r="C44" i="51" s="1"/>
  <c r="K54" i="47"/>
  <c r="K200" i="47"/>
  <c r="Q62" i="47"/>
  <c r="Q67" i="47" s="1"/>
  <c r="G50" i="51" s="1"/>
  <c r="Q54" i="47"/>
  <c r="Q58" i="47" s="1"/>
  <c r="G49" i="51" s="1"/>
  <c r="Q234" i="47"/>
  <c r="Q241" i="47" s="1"/>
  <c r="W118" i="50"/>
  <c r="W12" i="50"/>
  <c r="W200" i="50"/>
  <c r="N215" i="50"/>
  <c r="N220" i="50" s="1"/>
  <c r="B64" i="52" s="1"/>
  <c r="N234" i="50"/>
  <c r="N241" i="50" s="1"/>
  <c r="N71" i="50"/>
  <c r="N76" i="50" s="1"/>
  <c r="B51" i="52" s="1"/>
  <c r="Z6" i="50"/>
  <c r="Z8" i="50" s="1"/>
  <c r="C44" i="52" s="1"/>
  <c r="Z109" i="50"/>
  <c r="Z114" i="50" s="1"/>
  <c r="C55" i="52" s="1"/>
  <c r="Z118" i="50"/>
  <c r="Z124" i="50" s="1"/>
  <c r="C56" i="52" s="1"/>
  <c r="AG151" i="50"/>
  <c r="AC151" i="50"/>
  <c r="AG161" i="50"/>
  <c r="AC161" i="50"/>
  <c r="AG109" i="50"/>
  <c r="AC109" i="50"/>
  <c r="AG6" i="47"/>
  <c r="AC6" i="47"/>
  <c r="AG62" i="47"/>
  <c r="AC62" i="47"/>
  <c r="AC208" i="47"/>
  <c r="AG208" i="47"/>
  <c r="W224" i="47"/>
  <c r="W200" i="47"/>
  <c r="N224" i="47"/>
  <c r="N230" i="47" s="1"/>
  <c r="B65" i="51" s="1"/>
  <c r="N62" i="47"/>
  <c r="N67" i="47" s="1"/>
  <c r="B50" i="51" s="1"/>
  <c r="N234" i="47"/>
  <c r="N241" i="47" s="1"/>
  <c r="Z128" i="47"/>
  <c r="Z147" i="47" s="1"/>
  <c r="C57" i="51" s="1"/>
  <c r="Z215" i="47"/>
  <c r="Z220" i="47" s="1"/>
  <c r="C64" i="51" s="1"/>
  <c r="Z224" i="47"/>
  <c r="Z230" i="47" s="1"/>
  <c r="C65" i="51" s="1"/>
  <c r="Q109" i="50"/>
  <c r="Q114" i="50" s="1"/>
  <c r="G55" i="52" s="1"/>
  <c r="Q189" i="50"/>
  <c r="Q196" i="50" s="1"/>
  <c r="G61" i="52" s="1"/>
  <c r="Q6" i="50"/>
  <c r="Q8" i="50" s="1"/>
  <c r="G44" i="52" s="1"/>
  <c r="K118" i="50"/>
  <c r="K161" i="50"/>
  <c r="K31" i="50"/>
  <c r="O6" i="51" l="1"/>
  <c r="S6" i="51" s="1"/>
  <c r="E45" i="52"/>
  <c r="T258" i="50"/>
  <c r="E67" i="52" s="1"/>
  <c r="G66" i="52"/>
  <c r="E66" i="52"/>
  <c r="B66" i="52"/>
  <c r="C66" i="52"/>
  <c r="B45" i="52"/>
  <c r="N258" i="50"/>
  <c r="B67" i="52" s="1"/>
  <c r="E17" i="52"/>
  <c r="S258" i="50"/>
  <c r="E39" i="52" s="1"/>
  <c r="E8" i="52" s="1"/>
  <c r="C45" i="52"/>
  <c r="Z258" i="50"/>
  <c r="C67" i="52" s="1"/>
  <c r="G45" i="52"/>
  <c r="Q258" i="50"/>
  <c r="G67" i="52" s="1"/>
  <c r="C45" i="51"/>
  <c r="Z258" i="47"/>
  <c r="C67" i="51" s="1"/>
  <c r="S114" i="47"/>
  <c r="S258" i="47"/>
  <c r="E39" i="51" s="1"/>
  <c r="E8" i="51" s="1"/>
  <c r="C39" i="51"/>
  <c r="C8" i="51" s="1"/>
  <c r="E45" i="51"/>
  <c r="T258" i="47"/>
  <c r="G45" i="51"/>
  <c r="Q258" i="47"/>
  <c r="G67" i="51" s="1"/>
  <c r="G66" i="51"/>
  <c r="B66" i="51"/>
  <c r="B45" i="51"/>
  <c r="N258" i="47"/>
  <c r="B67" i="51" s="1"/>
  <c r="C66" i="51"/>
  <c r="G39" i="51"/>
  <c r="G8" i="51" s="1"/>
  <c r="K38" i="50"/>
  <c r="D47" i="52" s="1"/>
  <c r="W50" i="50"/>
  <c r="F48" i="52" s="1"/>
  <c r="R4" i="52"/>
  <c r="N6" i="52"/>
  <c r="R6" i="52" s="1"/>
  <c r="Y58" i="50"/>
  <c r="C21" i="52" s="1"/>
  <c r="C17" i="52"/>
  <c r="K220" i="50"/>
  <c r="D64" i="52" s="1"/>
  <c r="M96" i="50"/>
  <c r="B25" i="52" s="1"/>
  <c r="B17" i="52"/>
  <c r="P4" i="52"/>
  <c r="W211" i="50"/>
  <c r="F63" i="52" s="1"/>
  <c r="W157" i="50"/>
  <c r="F58" i="52" s="1"/>
  <c r="Q4" i="52"/>
  <c r="M6" i="52"/>
  <c r="Q6" i="52" s="1"/>
  <c r="S147" i="47"/>
  <c r="P4" i="51"/>
  <c r="T4" i="51" s="1"/>
  <c r="W27" i="47"/>
  <c r="F46" i="51" s="1"/>
  <c r="M6" i="51"/>
  <c r="Q6" i="51" s="1"/>
  <c r="Q4" i="51"/>
  <c r="N4" i="51"/>
  <c r="M124" i="47"/>
  <c r="B28" i="51" s="1"/>
  <c r="B17" i="51"/>
  <c r="M147" i="47"/>
  <c r="P96" i="47"/>
  <c r="G25" i="51" s="1"/>
  <c r="G17" i="51"/>
  <c r="AB8" i="50"/>
  <c r="Y27" i="47"/>
  <c r="C18" i="51" s="1"/>
  <c r="C17" i="51"/>
  <c r="P8" i="50"/>
  <c r="G16" i="52" s="1"/>
  <c r="G17" i="52"/>
  <c r="S171" i="47"/>
  <c r="E17" i="51"/>
  <c r="K10" i="43"/>
  <c r="P15" i="51"/>
  <c r="N15" i="51"/>
  <c r="M220" i="50"/>
  <c r="B36" i="52" s="1"/>
  <c r="AB105" i="50"/>
  <c r="M124" i="50"/>
  <c r="B28" i="52" s="1"/>
  <c r="M50" i="50"/>
  <c r="B20" i="52" s="1"/>
  <c r="M171" i="50"/>
  <c r="N15" i="52"/>
  <c r="M196" i="50"/>
  <c r="B33" i="52" s="1"/>
  <c r="P15" i="52"/>
  <c r="P241" i="47"/>
  <c r="Y124" i="47"/>
  <c r="C28" i="51" s="1"/>
  <c r="K157" i="50"/>
  <c r="D58" i="52" s="1"/>
  <c r="W96" i="50"/>
  <c r="F53" i="52" s="1"/>
  <c r="W47" i="43"/>
  <c r="V28" i="43"/>
  <c r="F93" i="51" s="1"/>
  <c r="J10" i="43"/>
  <c r="Y147" i="50"/>
  <c r="C29" i="52" s="1"/>
  <c r="C5" i="52" s="1"/>
  <c r="AB114" i="50"/>
  <c r="K171" i="50"/>
  <c r="D59" i="52" s="1"/>
  <c r="W15" i="50"/>
  <c r="W8" i="50"/>
  <c r="F44" i="52" s="1"/>
  <c r="V15" i="50"/>
  <c r="V27" i="50" s="1"/>
  <c r="F18" i="52" s="1"/>
  <c r="Y88" i="50"/>
  <c r="C24" i="52" s="1"/>
  <c r="C3" i="52" s="1"/>
  <c r="K114" i="50"/>
  <c r="D55" i="52" s="1"/>
  <c r="AC147" i="50"/>
  <c r="W124" i="50"/>
  <c r="F56" i="52" s="1"/>
  <c r="AB76" i="50"/>
  <c r="AB220" i="50"/>
  <c r="K124" i="47"/>
  <c r="D56" i="51" s="1"/>
  <c r="Q185" i="47"/>
  <c r="G60" i="51" s="1"/>
  <c r="K105" i="47"/>
  <c r="D54" i="51" s="1"/>
  <c r="K114" i="47"/>
  <c r="D55" i="51" s="1"/>
  <c r="W114" i="47"/>
  <c r="F55" i="51" s="1"/>
  <c r="J38" i="43"/>
  <c r="J62" i="43"/>
  <c r="D93" i="51"/>
  <c r="K28" i="43"/>
  <c r="K62" i="43"/>
  <c r="V10" i="43"/>
  <c r="W10" i="43"/>
  <c r="V47" i="43"/>
  <c r="Y185" i="50"/>
  <c r="C32" i="52" s="1"/>
  <c r="W67" i="50"/>
  <c r="F50" i="52" s="1"/>
  <c r="AB230" i="50"/>
  <c r="P124" i="50"/>
  <c r="G28" i="52" s="1"/>
  <c r="P185" i="50"/>
  <c r="G32" i="52" s="1"/>
  <c r="K124" i="50"/>
  <c r="D56" i="52" s="1"/>
  <c r="P241" i="50"/>
  <c r="Y38" i="50"/>
  <c r="C19" i="52" s="1"/>
  <c r="K241" i="50"/>
  <c r="Y114" i="50"/>
  <c r="C27" i="52" s="1"/>
  <c r="C4" i="52" s="1"/>
  <c r="Y211" i="50"/>
  <c r="C35" i="52" s="1"/>
  <c r="Y67" i="50"/>
  <c r="C22" i="52" s="1"/>
  <c r="Y204" i="50"/>
  <c r="C34" i="52" s="1"/>
  <c r="K76" i="50"/>
  <c r="D51" i="52" s="1"/>
  <c r="P88" i="50"/>
  <c r="G24" i="52" s="1"/>
  <c r="G3" i="52" s="1"/>
  <c r="W185" i="50"/>
  <c r="F60" i="52" s="1"/>
  <c r="K96" i="50"/>
  <c r="D53" i="52" s="1"/>
  <c r="P96" i="50"/>
  <c r="G25" i="52" s="1"/>
  <c r="W88" i="50"/>
  <c r="F52" i="52" s="1"/>
  <c r="Y220" i="50"/>
  <c r="C36" i="52" s="1"/>
  <c r="K147" i="50"/>
  <c r="D57" i="52" s="1"/>
  <c r="P220" i="50"/>
  <c r="G36" i="52" s="1"/>
  <c r="K67" i="50"/>
  <c r="D50" i="52" s="1"/>
  <c r="M88" i="47"/>
  <c r="B24" i="51" s="1"/>
  <c r="B3" i="51" s="1"/>
  <c r="W50" i="47"/>
  <c r="F48" i="51" s="1"/>
  <c r="W38" i="47"/>
  <c r="F47" i="51" s="1"/>
  <c r="K96" i="47"/>
  <c r="D53" i="51" s="1"/>
  <c r="Y76" i="47"/>
  <c r="C23" i="51" s="1"/>
  <c r="M241" i="47"/>
  <c r="W196" i="47"/>
  <c r="F61" i="51" s="1"/>
  <c r="K27" i="47"/>
  <c r="D46" i="51" s="1"/>
  <c r="W58" i="47"/>
  <c r="F49" i="51" s="1"/>
  <c r="K67" i="47"/>
  <c r="D50" i="51" s="1"/>
  <c r="V15" i="47"/>
  <c r="V67" i="47" s="1"/>
  <c r="F22" i="51" s="1"/>
  <c r="W124" i="47"/>
  <c r="F56" i="51" s="1"/>
  <c r="W8" i="47"/>
  <c r="F44" i="51" s="1"/>
  <c r="W220" i="47"/>
  <c r="F64" i="51" s="1"/>
  <c r="W96" i="47"/>
  <c r="F53" i="51" s="1"/>
  <c r="W171" i="47"/>
  <c r="F59" i="51" s="1"/>
  <c r="W88" i="47"/>
  <c r="F52" i="51" s="1"/>
  <c r="W15" i="47"/>
  <c r="K196" i="47"/>
  <c r="D61" i="51" s="1"/>
  <c r="K8" i="47"/>
  <c r="D44" i="51" s="1"/>
  <c r="W211" i="47"/>
  <c r="F63" i="51" s="1"/>
  <c r="K185" i="50"/>
  <c r="D60" i="52" s="1"/>
  <c r="W114" i="50"/>
  <c r="F55" i="52" s="1"/>
  <c r="K50" i="50"/>
  <c r="D48" i="52" s="1"/>
  <c r="W241" i="50"/>
  <c r="W185" i="47"/>
  <c r="F60" i="51" s="1"/>
  <c r="AB27" i="50"/>
  <c r="J47" i="43"/>
  <c r="K58" i="47"/>
  <c r="D49" i="51" s="1"/>
  <c r="K230" i="47"/>
  <c r="D65" i="51" s="1"/>
  <c r="K137" i="47"/>
  <c r="J148" i="47"/>
  <c r="P5" i="51" s="1"/>
  <c r="T5" i="51" s="1"/>
  <c r="AO42" i="51" s="1"/>
  <c r="P50" i="47"/>
  <c r="G20" i="51" s="1"/>
  <c r="AB211" i="50"/>
  <c r="K47" i="43"/>
  <c r="W27" i="50"/>
  <c r="F46" i="52" s="1"/>
  <c r="K241" i="47"/>
  <c r="W105" i="47"/>
  <c r="F54" i="51" s="1"/>
  <c r="Q220" i="47"/>
  <c r="G64" i="51" s="1"/>
  <c r="K204" i="50"/>
  <c r="D62" i="52" s="1"/>
  <c r="K56" i="43"/>
  <c r="AB124" i="47"/>
  <c r="AB67" i="47"/>
  <c r="AB230" i="47"/>
  <c r="AG87" i="47"/>
  <c r="AH87" i="47" s="1"/>
  <c r="AC87" i="47"/>
  <c r="AC88" i="47" s="1"/>
  <c r="W146" i="50"/>
  <c r="W147" i="50" s="1"/>
  <c r="F57" i="52" s="1"/>
  <c r="AC240" i="50"/>
  <c r="AC241" i="50" s="1"/>
  <c r="AG240" i="50"/>
  <c r="AH240" i="50" s="1"/>
  <c r="AC95" i="50"/>
  <c r="AC96" i="50" s="1"/>
  <c r="AG95" i="50"/>
  <c r="AH95" i="50" s="1"/>
  <c r="AG57" i="50"/>
  <c r="AH57" i="50" s="1"/>
  <c r="AC57" i="50"/>
  <c r="AC58" i="50" s="1"/>
  <c r="AC87" i="50"/>
  <c r="AC88" i="50" s="1"/>
  <c r="AG87" i="50"/>
  <c r="AH87" i="50" s="1"/>
  <c r="W37" i="43"/>
  <c r="W38" i="43" s="1"/>
  <c r="V38" i="43"/>
  <c r="AC27" i="43"/>
  <c r="AC28" i="43" s="1"/>
  <c r="AG27" i="43"/>
  <c r="AH27" i="43" s="1"/>
  <c r="W55" i="43"/>
  <c r="W56" i="43" s="1"/>
  <c r="V56" i="43"/>
  <c r="AC61" i="43"/>
  <c r="AC62" i="43" s="1"/>
  <c r="AG61" i="43"/>
  <c r="AH61" i="43" s="1"/>
  <c r="AG195" i="47"/>
  <c r="AH195" i="47" s="1"/>
  <c r="AC195" i="47"/>
  <c r="AC196" i="47" s="1"/>
  <c r="W57" i="50"/>
  <c r="W58" i="50" s="1"/>
  <c r="F49" i="52" s="1"/>
  <c r="AH45" i="43"/>
  <c r="M230" i="47"/>
  <c r="B37" i="51" s="1"/>
  <c r="M157" i="47"/>
  <c r="B30" i="51" s="1"/>
  <c r="M114" i="47"/>
  <c r="B27" i="51" s="1"/>
  <c r="B4" i="51" s="1"/>
  <c r="M204" i="47"/>
  <c r="B34" i="51" s="1"/>
  <c r="M196" i="47"/>
  <c r="B33" i="51" s="1"/>
  <c r="M96" i="47"/>
  <c r="B25" i="51" s="1"/>
  <c r="K8" i="50"/>
  <c r="D44" i="52" s="1"/>
  <c r="AB38" i="47"/>
  <c r="AH36" i="43"/>
  <c r="AG26" i="50"/>
  <c r="AH26" i="50" s="1"/>
  <c r="AC26" i="50"/>
  <c r="AC27" i="50" s="1"/>
  <c r="M8" i="50"/>
  <c r="B16" i="52" s="1"/>
  <c r="M88" i="50"/>
  <c r="B24" i="52" s="1"/>
  <c r="B3" i="52" s="1"/>
  <c r="M241" i="50"/>
  <c r="M114" i="50"/>
  <c r="B27" i="52" s="1"/>
  <c r="B4" i="52" s="1"/>
  <c r="M230" i="50"/>
  <c r="B37" i="52" s="1"/>
  <c r="M38" i="50"/>
  <c r="B19" i="52" s="1"/>
  <c r="M204" i="50"/>
  <c r="B34" i="52" s="1"/>
  <c r="M147" i="50"/>
  <c r="B29" i="52" s="1"/>
  <c r="B5" i="52" s="1"/>
  <c r="M27" i="50"/>
  <c r="B18" i="52" s="1"/>
  <c r="M76" i="50"/>
  <c r="B23" i="52" s="1"/>
  <c r="M67" i="50"/>
  <c r="B22" i="52" s="1"/>
  <c r="M211" i="50"/>
  <c r="B35" i="52" s="1"/>
  <c r="M185" i="50"/>
  <c r="B32" i="52" s="1"/>
  <c r="M58" i="50"/>
  <c r="B21" i="52" s="1"/>
  <c r="T68" i="43"/>
  <c r="M157" i="50"/>
  <c r="B30" i="52" s="1"/>
  <c r="W38" i="50"/>
  <c r="F47" i="52" s="1"/>
  <c r="AG113" i="47"/>
  <c r="AH113" i="47" s="1"/>
  <c r="AC113" i="47"/>
  <c r="AC114" i="47" s="1"/>
  <c r="AC203" i="50"/>
  <c r="AC204" i="50" s="1"/>
  <c r="AG203" i="50"/>
  <c r="AH203" i="50" s="1"/>
  <c r="K230" i="50"/>
  <c r="D65" i="52" s="1"/>
  <c r="Z45" i="43"/>
  <c r="Z47" i="43" s="1"/>
  <c r="Y47" i="43"/>
  <c r="W230" i="47"/>
  <c r="F65" i="51" s="1"/>
  <c r="M105" i="50"/>
  <c r="B26" i="52" s="1"/>
  <c r="W66" i="47"/>
  <c r="W67" i="47" s="1"/>
  <c r="F50" i="51" s="1"/>
  <c r="W203" i="47"/>
  <c r="W204" i="47" s="1"/>
  <c r="F62" i="51" s="1"/>
  <c r="AG146" i="47"/>
  <c r="AH146" i="47" s="1"/>
  <c r="AC146" i="47"/>
  <c r="AC147" i="47" s="1"/>
  <c r="AC123" i="47"/>
  <c r="AC124" i="47" s="1"/>
  <c r="AG123" i="47"/>
  <c r="AH123" i="47" s="1"/>
  <c r="AG219" i="47"/>
  <c r="AH219" i="47" s="1"/>
  <c r="AC219" i="47"/>
  <c r="AC220" i="47" s="1"/>
  <c r="AB220" i="47"/>
  <c r="AB28" i="43"/>
  <c r="N54" i="43"/>
  <c r="N56" i="43" s="1"/>
  <c r="M56" i="43"/>
  <c r="AH54" i="43"/>
  <c r="AG203" i="47"/>
  <c r="AH203" i="47" s="1"/>
  <c r="AC203" i="47"/>
  <c r="AC204" i="47" s="1"/>
  <c r="Z8" i="43"/>
  <c r="Z10" i="43" s="1"/>
  <c r="Y10" i="43"/>
  <c r="AC123" i="50"/>
  <c r="AC124" i="50" s="1"/>
  <c r="AG123" i="50"/>
  <c r="AH123" i="50" s="1"/>
  <c r="N25" i="43"/>
  <c r="N28" i="43" s="1"/>
  <c r="M28" i="43"/>
  <c r="B93" i="51" s="1"/>
  <c r="AH60" i="43"/>
  <c r="AG37" i="43"/>
  <c r="AH37" i="43" s="1"/>
  <c r="AC37" i="43"/>
  <c r="AC38" i="43" s="1"/>
  <c r="P196" i="50"/>
  <c r="G33" i="52" s="1"/>
  <c r="W157" i="47"/>
  <c r="F58" i="51" s="1"/>
  <c r="P211" i="50"/>
  <c r="G35" i="52" s="1"/>
  <c r="W220" i="50"/>
  <c r="F64" i="52" s="1"/>
  <c r="K211" i="47"/>
  <c r="D63" i="51" s="1"/>
  <c r="P76" i="50"/>
  <c r="G23" i="52" s="1"/>
  <c r="AC57" i="47"/>
  <c r="AC58" i="47" s="1"/>
  <c r="AG57" i="47"/>
  <c r="AH57" i="47" s="1"/>
  <c r="AG184" i="50"/>
  <c r="AH184" i="50" s="1"/>
  <c r="AC184" i="50"/>
  <c r="AC185" i="50" s="1"/>
  <c r="AG229" i="50"/>
  <c r="AH229" i="50" s="1"/>
  <c r="AC229" i="50"/>
  <c r="AC230" i="50" s="1"/>
  <c r="AH8" i="43"/>
  <c r="N60" i="43"/>
  <c r="N62" i="43" s="1"/>
  <c r="M62" i="43"/>
  <c r="V62" i="43"/>
  <c r="AC46" i="43"/>
  <c r="AC47" i="43" s="1"/>
  <c r="AG46" i="43"/>
  <c r="AH46" i="43" s="1"/>
  <c r="W28" i="43"/>
  <c r="W204" i="50"/>
  <c r="F62" i="52" s="1"/>
  <c r="P147" i="50"/>
  <c r="G29" i="52" s="1"/>
  <c r="G5" i="52" s="1"/>
  <c r="K50" i="47"/>
  <c r="D48" i="51" s="1"/>
  <c r="P105" i="50"/>
  <c r="G26" i="52" s="1"/>
  <c r="Y157" i="50"/>
  <c r="C30" i="52" s="1"/>
  <c r="K27" i="50"/>
  <c r="D46" i="52" s="1"/>
  <c r="W171" i="50"/>
  <c r="F59" i="52" s="1"/>
  <c r="W76" i="50"/>
  <c r="F51" i="52" s="1"/>
  <c r="Z185" i="47"/>
  <c r="C60" i="51" s="1"/>
  <c r="AB38" i="50"/>
  <c r="AC66" i="47"/>
  <c r="AC67" i="47" s="1"/>
  <c r="AG66" i="47"/>
  <c r="AH66" i="47" s="1"/>
  <c r="AG170" i="47"/>
  <c r="AH170" i="47" s="1"/>
  <c r="AC170" i="47"/>
  <c r="AC171" i="47" s="1"/>
  <c r="AG229" i="47"/>
  <c r="AH229" i="47" s="1"/>
  <c r="AC229" i="47"/>
  <c r="AC230" i="47" s="1"/>
  <c r="Z60" i="43"/>
  <c r="Z62" i="43" s="1"/>
  <c r="Y62" i="43"/>
  <c r="AG146" i="50"/>
  <c r="AH146" i="50" s="1"/>
  <c r="AG195" i="50"/>
  <c r="AH195" i="50" s="1"/>
  <c r="AC195" i="50"/>
  <c r="AC196" i="50" s="1"/>
  <c r="AG49" i="50"/>
  <c r="AH49" i="50" s="1"/>
  <c r="AC49" i="50"/>
  <c r="AC50" i="50" s="1"/>
  <c r="N45" i="43"/>
  <c r="N47" i="43" s="1"/>
  <c r="M47" i="43"/>
  <c r="W62" i="43"/>
  <c r="AG55" i="43"/>
  <c r="AH55" i="43" s="1"/>
  <c r="AC55" i="43"/>
  <c r="P114" i="50"/>
  <c r="G27" i="52" s="1"/>
  <c r="G4" i="52" s="1"/>
  <c r="K204" i="47"/>
  <c r="D62" i="51" s="1"/>
  <c r="W147" i="47"/>
  <c r="F57" i="51" s="1"/>
  <c r="P50" i="50"/>
  <c r="G20" i="52" s="1"/>
  <c r="P67" i="50"/>
  <c r="G22" i="52" s="1"/>
  <c r="K157" i="47"/>
  <c r="D58" i="51" s="1"/>
  <c r="K58" i="50"/>
  <c r="D49" i="52" s="1"/>
  <c r="AB196" i="50"/>
  <c r="P27" i="47"/>
  <c r="G18" i="51" s="1"/>
  <c r="M220" i="47"/>
  <c r="B36" i="51" s="1"/>
  <c r="AC75" i="47"/>
  <c r="AC76" i="47" s="1"/>
  <c r="AG75" i="47"/>
  <c r="AH75" i="47" s="1"/>
  <c r="AG240" i="47"/>
  <c r="AH240" i="47" s="1"/>
  <c r="AC240" i="47"/>
  <c r="AC241" i="47" s="1"/>
  <c r="AC156" i="47"/>
  <c r="AC157" i="47" s="1"/>
  <c r="AG156" i="47"/>
  <c r="AH156" i="47" s="1"/>
  <c r="AG210" i="50"/>
  <c r="AH210" i="50" s="1"/>
  <c r="AC210" i="50"/>
  <c r="AC211" i="50" s="1"/>
  <c r="AC66" i="50"/>
  <c r="AC67" i="50" s="1"/>
  <c r="AG66" i="50"/>
  <c r="AH66" i="50" s="1"/>
  <c r="AC14" i="50"/>
  <c r="AC15" i="50" s="1"/>
  <c r="AC258" i="50" s="1"/>
  <c r="AG14" i="50"/>
  <c r="AH14" i="50" s="1"/>
  <c r="AG9" i="43"/>
  <c r="AH9" i="43" s="1"/>
  <c r="AC9" i="43"/>
  <c r="AC10" i="43" s="1"/>
  <c r="P70" i="43"/>
  <c r="P68" i="43"/>
  <c r="AC26" i="47"/>
  <c r="AC27" i="47" s="1"/>
  <c r="AG26" i="47"/>
  <c r="AH26" i="47" s="1"/>
  <c r="AC156" i="50"/>
  <c r="AC157" i="50" s="1"/>
  <c r="AG156" i="50"/>
  <c r="AH156" i="50" s="1"/>
  <c r="P58" i="50"/>
  <c r="G21" i="52" s="1"/>
  <c r="AG14" i="47"/>
  <c r="AH14" i="47" s="1"/>
  <c r="AC14" i="47"/>
  <c r="AC15" i="47" s="1"/>
  <c r="AC258" i="47" s="1"/>
  <c r="AC210" i="47"/>
  <c r="AC211" i="47" s="1"/>
  <c r="AG210" i="47"/>
  <c r="AH210" i="47" s="1"/>
  <c r="Z25" i="43"/>
  <c r="Z28" i="43" s="1"/>
  <c r="Y28" i="43"/>
  <c r="C93" i="51" s="1"/>
  <c r="AC170" i="50"/>
  <c r="AC171" i="50" s="1"/>
  <c r="AG170" i="50"/>
  <c r="AH170" i="50" s="1"/>
  <c r="AB171" i="50"/>
  <c r="K105" i="50"/>
  <c r="D54" i="52" s="1"/>
  <c r="K220" i="47"/>
  <c r="D64" i="51" s="1"/>
  <c r="AB185" i="50"/>
  <c r="P230" i="50"/>
  <c r="G37" i="52" s="1"/>
  <c r="K185" i="47"/>
  <c r="D60" i="51" s="1"/>
  <c r="N185" i="47"/>
  <c r="B60" i="51" s="1"/>
  <c r="N220" i="47"/>
  <c r="B64" i="51" s="1"/>
  <c r="P27" i="50"/>
  <c r="G18" i="52" s="1"/>
  <c r="AC95" i="47"/>
  <c r="AC96" i="47" s="1"/>
  <c r="AG95" i="47"/>
  <c r="AH95" i="47" s="1"/>
  <c r="AG184" i="47"/>
  <c r="AH184" i="47" s="1"/>
  <c r="AC184" i="47"/>
  <c r="AC185" i="47" s="1"/>
  <c r="AH25" i="43"/>
  <c r="AG28" i="43"/>
  <c r="Z54" i="43"/>
  <c r="Z56" i="43" s="1"/>
  <c r="Y56" i="43"/>
  <c r="AC7" i="50"/>
  <c r="AC8" i="50" s="1"/>
  <c r="AG7" i="50"/>
  <c r="AH7" i="50" s="1"/>
  <c r="AC104" i="50"/>
  <c r="AC105" i="50" s="1"/>
  <c r="AG104" i="50"/>
  <c r="AH104" i="50" s="1"/>
  <c r="AG37" i="50"/>
  <c r="AH37" i="50" s="1"/>
  <c r="AC37" i="50"/>
  <c r="AC38" i="50" s="1"/>
  <c r="N36" i="43"/>
  <c r="N38" i="43" s="1"/>
  <c r="M38" i="43"/>
  <c r="AB47" i="43"/>
  <c r="Q68" i="43"/>
  <c r="AG49" i="47"/>
  <c r="AH49" i="47" s="1"/>
  <c r="AC49" i="47"/>
  <c r="AC50" i="47" s="1"/>
  <c r="K38" i="43"/>
  <c r="AC113" i="50"/>
  <c r="AC114" i="50" s="1"/>
  <c r="AG113" i="50"/>
  <c r="AH113" i="50" s="1"/>
  <c r="AB157" i="50"/>
  <c r="W241" i="47"/>
  <c r="K76" i="47"/>
  <c r="D51" i="51" s="1"/>
  <c r="AG104" i="47"/>
  <c r="AH104" i="47" s="1"/>
  <c r="AC104" i="47"/>
  <c r="AC105" i="47" s="1"/>
  <c r="AG37" i="47"/>
  <c r="AH37" i="47" s="1"/>
  <c r="AC37" i="47"/>
  <c r="AC38" i="47" s="1"/>
  <c r="AG7" i="47"/>
  <c r="AH7" i="47" s="1"/>
  <c r="AC7" i="47"/>
  <c r="AC8" i="47" s="1"/>
  <c r="Z36" i="43"/>
  <c r="Z38" i="43" s="1"/>
  <c r="Y38" i="43"/>
  <c r="AG75" i="50"/>
  <c r="AH75" i="50" s="1"/>
  <c r="AC75" i="50"/>
  <c r="AC76" i="50" s="1"/>
  <c r="AG219" i="50"/>
  <c r="AH219" i="50" s="1"/>
  <c r="AC219" i="50"/>
  <c r="AC220" i="50" s="1"/>
  <c r="N8" i="43"/>
  <c r="N10" i="43" s="1"/>
  <c r="M10" i="43"/>
  <c r="S70" i="43"/>
  <c r="S68" i="43"/>
  <c r="J56" i="43"/>
  <c r="AC56" i="43"/>
  <c r="AH118" i="50"/>
  <c r="AH54" i="50"/>
  <c r="AH208" i="50"/>
  <c r="Y147" i="47"/>
  <c r="N31" i="47"/>
  <c r="N38" i="47" s="1"/>
  <c r="B47" i="51" s="1"/>
  <c r="M38" i="47"/>
  <c r="B19" i="51" s="1"/>
  <c r="AH80" i="50"/>
  <c r="AH12" i="47"/>
  <c r="AH62" i="47"/>
  <c r="AH215" i="47"/>
  <c r="Y196" i="50"/>
  <c r="C33" i="52" s="1"/>
  <c r="Y8" i="50"/>
  <c r="C16" i="52" s="1"/>
  <c r="Y8" i="47"/>
  <c r="C16" i="51" s="1"/>
  <c r="Y241" i="50"/>
  <c r="AH175" i="50"/>
  <c r="AH71" i="50"/>
  <c r="AB27" i="47"/>
  <c r="M50" i="47"/>
  <c r="B20" i="51" s="1"/>
  <c r="Y50" i="47"/>
  <c r="C20" i="51" s="1"/>
  <c r="AB171" i="47"/>
  <c r="Y230" i="50"/>
  <c r="C37" i="52" s="1"/>
  <c r="P171" i="47"/>
  <c r="K128" i="47"/>
  <c r="Y50" i="50"/>
  <c r="C20" i="52" s="1"/>
  <c r="P157" i="47"/>
  <c r="G30" i="51" s="1"/>
  <c r="Y67" i="47"/>
  <c r="C22" i="51" s="1"/>
  <c r="AB204" i="47"/>
  <c r="Y230" i="47"/>
  <c r="C37" i="51" s="1"/>
  <c r="AH6" i="47"/>
  <c r="P67" i="47"/>
  <c r="G22" i="51" s="1"/>
  <c r="Y96" i="50"/>
  <c r="C25" i="52" s="1"/>
  <c r="AH175" i="47"/>
  <c r="P171" i="50"/>
  <c r="P157" i="50"/>
  <c r="G30" i="52" s="1"/>
  <c r="AH161" i="47"/>
  <c r="AH71" i="47"/>
  <c r="AH42" i="50"/>
  <c r="AH19" i="47"/>
  <c r="V67" i="50"/>
  <c r="F22" i="52" s="1"/>
  <c r="Y196" i="47"/>
  <c r="C33" i="51" s="1"/>
  <c r="Y171" i="50"/>
  <c r="AH128" i="47"/>
  <c r="AH92" i="50"/>
  <c r="Y76" i="50"/>
  <c r="C23" i="52" s="1"/>
  <c r="AH80" i="47"/>
  <c r="M211" i="47"/>
  <c r="B35" i="51" s="1"/>
  <c r="AB147" i="50"/>
  <c r="Y27" i="50"/>
  <c r="C18" i="52" s="1"/>
  <c r="P88" i="47"/>
  <c r="G24" i="51" s="1"/>
  <c r="G3" i="51" s="1"/>
  <c r="AH200" i="50"/>
  <c r="K80" i="50"/>
  <c r="K88" i="50" s="1"/>
  <c r="D52" i="52" s="1"/>
  <c r="Y157" i="47"/>
  <c r="C30" i="51" s="1"/>
  <c r="AB241" i="47"/>
  <c r="Y105" i="47"/>
  <c r="C26" i="51" s="1"/>
  <c r="AH224" i="47"/>
  <c r="Q31" i="47"/>
  <c r="Q38" i="47" s="1"/>
  <c r="G47" i="51" s="1"/>
  <c r="P38" i="47"/>
  <c r="G19" i="51" s="1"/>
  <c r="P58" i="47"/>
  <c r="G21" i="51" s="1"/>
  <c r="J15" i="47"/>
  <c r="J258" i="47" s="1"/>
  <c r="D39" i="51" s="1"/>
  <c r="D8" i="51" s="1"/>
  <c r="K12" i="47"/>
  <c r="K15" i="47" s="1"/>
  <c r="AH234" i="47"/>
  <c r="AH215" i="50"/>
  <c r="AH54" i="47"/>
  <c r="Z31" i="47"/>
  <c r="Z38" i="47" s="1"/>
  <c r="C47" i="51" s="1"/>
  <c r="Y38" i="47"/>
  <c r="C19" i="51" s="1"/>
  <c r="AB76" i="47"/>
  <c r="Y204" i="47"/>
  <c r="C34" i="51" s="1"/>
  <c r="AB157" i="47"/>
  <c r="AH109" i="47"/>
  <c r="M185" i="47"/>
  <c r="B32" i="51" s="1"/>
  <c r="P230" i="47"/>
  <c r="G37" i="51" s="1"/>
  <c r="AB88" i="47"/>
  <c r="M67" i="47"/>
  <c r="B22" i="51" s="1"/>
  <c r="AH208" i="47"/>
  <c r="P124" i="47"/>
  <c r="G28" i="51" s="1"/>
  <c r="Y211" i="47"/>
  <c r="C35" i="51" s="1"/>
  <c r="AH151" i="50"/>
  <c r="AH118" i="47"/>
  <c r="AH12" i="50"/>
  <c r="M27" i="47"/>
  <c r="B18" i="51" s="1"/>
  <c r="Y88" i="47"/>
  <c r="C24" i="51" s="1"/>
  <c r="C3" i="51" s="1"/>
  <c r="AB105" i="47"/>
  <c r="P105" i="47"/>
  <c r="G26" i="51" s="1"/>
  <c r="P38" i="50"/>
  <c r="G19" i="52" s="1"/>
  <c r="Y58" i="47"/>
  <c r="C21" i="51" s="1"/>
  <c r="M8" i="47"/>
  <c r="B16" i="51" s="1"/>
  <c r="AB50" i="47"/>
  <c r="P8" i="47"/>
  <c r="G16" i="51" s="1"/>
  <c r="Y241" i="47"/>
  <c r="AB204" i="50"/>
  <c r="AH151" i="47"/>
  <c r="P185" i="47"/>
  <c r="G32" i="51" s="1"/>
  <c r="M58" i="47"/>
  <c r="B21" i="51" s="1"/>
  <c r="AB241" i="50"/>
  <c r="V241" i="47"/>
  <c r="M105" i="47"/>
  <c r="B26" i="51" s="1"/>
  <c r="AB96" i="50"/>
  <c r="P204" i="50"/>
  <c r="G34" i="52" s="1"/>
  <c r="AB196" i="47"/>
  <c r="Y105" i="50"/>
  <c r="C26" i="52" s="1"/>
  <c r="Y185" i="47"/>
  <c r="C32" i="51" s="1"/>
  <c r="AH92" i="47"/>
  <c r="V38" i="50"/>
  <c r="F19" i="52" s="1"/>
  <c r="AH200" i="47"/>
  <c r="K12" i="50"/>
  <c r="K15" i="50" s="1"/>
  <c r="J15" i="50"/>
  <c r="AH62" i="50"/>
  <c r="AH6" i="50"/>
  <c r="AH161" i="50"/>
  <c r="N71" i="47"/>
  <c r="N76" i="47" s="1"/>
  <c r="B51" i="51" s="1"/>
  <c r="M76" i="47"/>
  <c r="B23" i="51" s="1"/>
  <c r="Q71" i="47"/>
  <c r="Q76" i="47" s="1"/>
  <c r="G51" i="51" s="1"/>
  <c r="P76" i="47"/>
  <c r="G23" i="51" s="1"/>
  <c r="AB114" i="47"/>
  <c r="K80" i="47"/>
  <c r="K88" i="47" s="1"/>
  <c r="D52" i="51" s="1"/>
  <c r="AH31" i="47"/>
  <c r="P114" i="47"/>
  <c r="G27" i="51" s="1"/>
  <c r="G4" i="51" s="1"/>
  <c r="AB8" i="47"/>
  <c r="AB58" i="47"/>
  <c r="AH100" i="50"/>
  <c r="AH224" i="50"/>
  <c r="AH128" i="50"/>
  <c r="P204" i="47"/>
  <c r="G34" i="51" s="1"/>
  <c r="AB185" i="47"/>
  <c r="M171" i="47"/>
  <c r="Y171" i="47"/>
  <c r="AB96" i="47"/>
  <c r="AH31" i="50"/>
  <c r="Y220" i="47"/>
  <c r="C36" i="51" s="1"/>
  <c r="AB211" i="47"/>
  <c r="AH109" i="50"/>
  <c r="Y124" i="50"/>
  <c r="C28" i="52" s="1"/>
  <c r="K31" i="47"/>
  <c r="K38" i="47" s="1"/>
  <c r="D47" i="51" s="1"/>
  <c r="Y96" i="47"/>
  <c r="C25" i="51" s="1"/>
  <c r="AB88" i="50"/>
  <c r="AH100" i="47"/>
  <c r="Y114" i="47"/>
  <c r="C27" i="51" s="1"/>
  <c r="C4" i="51" s="1"/>
  <c r="AH19" i="50"/>
  <c r="P211" i="47"/>
  <c r="G35" i="51" s="1"/>
  <c r="AH42" i="47"/>
  <c r="AB67" i="50"/>
  <c r="AB50" i="50"/>
  <c r="AB124" i="50"/>
  <c r="AH234" i="50"/>
  <c r="AB147" i="47"/>
  <c r="P196" i="47"/>
  <c r="G33" i="51" s="1"/>
  <c r="P220" i="47"/>
  <c r="G36" i="51" s="1"/>
  <c r="AH189" i="50"/>
  <c r="AH189" i="47"/>
  <c r="AB58" i="50"/>
  <c r="C69" i="52" l="1"/>
  <c r="Q261" i="50"/>
  <c r="G69" i="52"/>
  <c r="E69" i="52"/>
  <c r="G38" i="52"/>
  <c r="P263" i="50"/>
  <c r="P261" i="50"/>
  <c r="F45" i="52"/>
  <c r="W258" i="50"/>
  <c r="F67" i="52" s="1"/>
  <c r="N261" i="50"/>
  <c r="J171" i="50"/>
  <c r="D31" i="52" s="1"/>
  <c r="D6" i="52" s="1"/>
  <c r="J258" i="50"/>
  <c r="D39" i="52" s="1"/>
  <c r="D8" i="52" s="1"/>
  <c r="D66" i="52"/>
  <c r="V50" i="50"/>
  <c r="F20" i="52" s="1"/>
  <c r="V258" i="50"/>
  <c r="F39" i="52" s="1"/>
  <c r="F8" i="52" s="1"/>
  <c r="Z261" i="50"/>
  <c r="T261" i="50"/>
  <c r="D45" i="52"/>
  <c r="K258" i="50"/>
  <c r="D67" i="52" s="1"/>
  <c r="C38" i="52"/>
  <c r="Y261" i="50"/>
  <c r="Y263" i="50"/>
  <c r="B38" i="52"/>
  <c r="M261" i="50"/>
  <c r="M263" i="50"/>
  <c r="F66" i="52"/>
  <c r="AC261" i="50"/>
  <c r="B69" i="52"/>
  <c r="Y263" i="47"/>
  <c r="AC261" i="47"/>
  <c r="F66" i="51"/>
  <c r="D66" i="51"/>
  <c r="D45" i="51"/>
  <c r="K258" i="47"/>
  <c r="D67" i="51" s="1"/>
  <c r="Z261" i="47"/>
  <c r="N261" i="47"/>
  <c r="C69" i="51"/>
  <c r="V230" i="47"/>
  <c r="F37" i="51" s="1"/>
  <c r="V258" i="47"/>
  <c r="F39" i="51" s="1"/>
  <c r="F8" i="51" s="1"/>
  <c r="F38" i="51"/>
  <c r="C38" i="51"/>
  <c r="Y261" i="47"/>
  <c r="F45" i="51"/>
  <c r="W258" i="47"/>
  <c r="F67" i="51" s="1"/>
  <c r="B38" i="51"/>
  <c r="M263" i="47"/>
  <c r="M261" i="47"/>
  <c r="G38" i="51"/>
  <c r="B69" i="51"/>
  <c r="T261" i="47"/>
  <c r="E67" i="51"/>
  <c r="E69" i="51" s="1"/>
  <c r="V185" i="50"/>
  <c r="F32" i="52" s="1"/>
  <c r="V157" i="50"/>
  <c r="F30" i="52" s="1"/>
  <c r="V8" i="50"/>
  <c r="F16" i="52" s="1"/>
  <c r="V204" i="50"/>
  <c r="F34" i="52" s="1"/>
  <c r="F17" i="52"/>
  <c r="B90" i="52"/>
  <c r="B31" i="52"/>
  <c r="B6" i="52" s="1"/>
  <c r="B9" i="52" s="1"/>
  <c r="C90" i="52"/>
  <c r="C31" i="52"/>
  <c r="C6" i="52" s="1"/>
  <c r="C9" i="52" s="1"/>
  <c r="T4" i="52"/>
  <c r="P6" i="52"/>
  <c r="T6" i="52" s="1"/>
  <c r="J88" i="50"/>
  <c r="D24" i="52" s="1"/>
  <c r="D3" i="52" s="1"/>
  <c r="D17" i="52"/>
  <c r="V211" i="47"/>
  <c r="F35" i="51" s="1"/>
  <c r="AO50" i="51"/>
  <c r="AO54" i="51" s="1"/>
  <c r="AO56" i="51" s="1"/>
  <c r="AP42" i="51"/>
  <c r="AP50" i="51" s="1"/>
  <c r="AP54" i="51" s="1"/>
  <c r="AP56" i="51" s="1"/>
  <c r="N6" i="51"/>
  <c r="R6" i="51" s="1"/>
  <c r="R4" i="51"/>
  <c r="P6" i="51"/>
  <c r="T6" i="51" s="1"/>
  <c r="V196" i="47"/>
  <c r="F33" i="51" s="1"/>
  <c r="V27" i="47"/>
  <c r="F18" i="51" s="1"/>
  <c r="V105" i="47"/>
  <c r="F26" i="51" s="1"/>
  <c r="V185" i="47"/>
  <c r="F32" i="51" s="1"/>
  <c r="V220" i="47"/>
  <c r="F36" i="51" s="1"/>
  <c r="E77" i="51"/>
  <c r="E81" i="51" s="1"/>
  <c r="C90" i="51"/>
  <c r="C31" i="51"/>
  <c r="C6" i="51" s="1"/>
  <c r="E89" i="51"/>
  <c r="E71" i="51"/>
  <c r="E75" i="51" s="1"/>
  <c r="E29" i="51"/>
  <c r="E5" i="51" s="1"/>
  <c r="G90" i="51"/>
  <c r="G31" i="51"/>
  <c r="G6" i="51" s="1"/>
  <c r="V38" i="47"/>
  <c r="F19" i="51" s="1"/>
  <c r="F17" i="51"/>
  <c r="E90" i="51"/>
  <c r="E31" i="51"/>
  <c r="E6" i="51" s="1"/>
  <c r="B89" i="51"/>
  <c r="B29" i="51"/>
  <c r="B5" i="51" s="1"/>
  <c r="G90" i="52"/>
  <c r="G31" i="52"/>
  <c r="G6" i="52" s="1"/>
  <c r="G9" i="52" s="1"/>
  <c r="V8" i="47"/>
  <c r="F16" i="51" s="1"/>
  <c r="B90" i="51"/>
  <c r="B31" i="51"/>
  <c r="B6" i="51" s="1"/>
  <c r="B9" i="51" s="1"/>
  <c r="D17" i="51"/>
  <c r="J8" i="47"/>
  <c r="D16" i="51" s="1"/>
  <c r="J171" i="47"/>
  <c r="C89" i="51"/>
  <c r="C29" i="51"/>
  <c r="C5" i="51" s="1"/>
  <c r="V76" i="50"/>
  <c r="F23" i="52" s="1"/>
  <c r="V196" i="50"/>
  <c r="F33" i="52" s="1"/>
  <c r="V58" i="50"/>
  <c r="F21" i="52" s="1"/>
  <c r="V220" i="50"/>
  <c r="F36" i="52" s="1"/>
  <c r="V105" i="50"/>
  <c r="F26" i="52" s="1"/>
  <c r="AH105" i="50"/>
  <c r="V171" i="50"/>
  <c r="V211" i="50"/>
  <c r="F35" i="52" s="1"/>
  <c r="V124" i="50"/>
  <c r="F28" i="52" s="1"/>
  <c r="V88" i="50"/>
  <c r="F24" i="52" s="1"/>
  <c r="F3" i="52" s="1"/>
  <c r="V96" i="50"/>
  <c r="F25" i="52" s="1"/>
  <c r="V147" i="50"/>
  <c r="K147" i="47"/>
  <c r="C89" i="52"/>
  <c r="V50" i="47"/>
  <c r="F20" i="51" s="1"/>
  <c r="G89" i="52"/>
  <c r="B89" i="52"/>
  <c r="AH38" i="50"/>
  <c r="AH196" i="50"/>
  <c r="AH211" i="50"/>
  <c r="AH27" i="50"/>
  <c r="AG47" i="43"/>
  <c r="J70" i="43"/>
  <c r="AH58" i="50"/>
  <c r="V230" i="50"/>
  <c r="F37" i="52" s="1"/>
  <c r="V241" i="50"/>
  <c r="AH50" i="50"/>
  <c r="V114" i="50"/>
  <c r="F27" i="52" s="1"/>
  <c r="F4" i="52" s="1"/>
  <c r="AH171" i="50"/>
  <c r="AH204" i="47"/>
  <c r="AH124" i="47"/>
  <c r="V114" i="47"/>
  <c r="F27" i="51" s="1"/>
  <c r="F4" i="51" s="1"/>
  <c r="V204" i="47"/>
  <c r="F34" i="51" s="1"/>
  <c r="AH114" i="47"/>
  <c r="AH220" i="47"/>
  <c r="V88" i="47"/>
  <c r="F24" i="51" s="1"/>
  <c r="F3" i="51" s="1"/>
  <c r="AH56" i="43"/>
  <c r="AH28" i="43"/>
  <c r="AB70" i="43"/>
  <c r="AG62" i="43"/>
  <c r="AH62" i="43"/>
  <c r="W68" i="43"/>
  <c r="K68" i="43"/>
  <c r="V68" i="43"/>
  <c r="AH124" i="50"/>
  <c r="AH96" i="50"/>
  <c r="AH220" i="50"/>
  <c r="AH15" i="50"/>
  <c r="AH258" i="50" s="1"/>
  <c r="V157" i="47"/>
  <c r="F30" i="51" s="1"/>
  <c r="V76" i="47"/>
  <c r="F23" i="51" s="1"/>
  <c r="AH105" i="47"/>
  <c r="AH96" i="47"/>
  <c r="V147" i="47"/>
  <c r="AH88" i="47"/>
  <c r="V58" i="47"/>
  <c r="F21" i="51" s="1"/>
  <c r="AH38" i="47"/>
  <c r="V96" i="47"/>
  <c r="F25" i="51" s="1"/>
  <c r="V171" i="47"/>
  <c r="AH241" i="47"/>
  <c r="AH211" i="47"/>
  <c r="AH67" i="47"/>
  <c r="AH171" i="47"/>
  <c r="AH196" i="47"/>
  <c r="V124" i="47"/>
  <c r="F28" i="51" s="1"/>
  <c r="J38" i="47"/>
  <c r="D19" i="51" s="1"/>
  <c r="J88" i="47"/>
  <c r="D24" i="51" s="1"/>
  <c r="D3" i="51" s="1"/>
  <c r="P17" i="51"/>
  <c r="T17" i="51" s="1"/>
  <c r="T15" i="51"/>
  <c r="S15" i="52"/>
  <c r="O17" i="52"/>
  <c r="J147" i="47"/>
  <c r="AG56" i="43"/>
  <c r="AB68" i="43"/>
  <c r="AH241" i="50"/>
  <c r="S15" i="51"/>
  <c r="O17" i="51"/>
  <c r="S17" i="51" s="1"/>
  <c r="AH157" i="47"/>
  <c r="AH67" i="50"/>
  <c r="AH185" i="47"/>
  <c r="AC68" i="43"/>
  <c r="V70" i="43"/>
  <c r="AH157" i="50"/>
  <c r="AH204" i="50"/>
  <c r="AH8" i="47"/>
  <c r="AG15" i="47"/>
  <c r="AG258" i="47" s="1"/>
  <c r="J68" i="43"/>
  <c r="AH76" i="47"/>
  <c r="AH10" i="43"/>
  <c r="AH8" i="50"/>
  <c r="AH15" i="47"/>
  <c r="AH258" i="47" s="1"/>
  <c r="M70" i="43"/>
  <c r="M68" i="43"/>
  <c r="AG38" i="43"/>
  <c r="AH38" i="43"/>
  <c r="AH47" i="43"/>
  <c r="AH147" i="50"/>
  <c r="AG10" i="43"/>
  <c r="Y70" i="43"/>
  <c r="Y68" i="43"/>
  <c r="AH230" i="50"/>
  <c r="Z68" i="43"/>
  <c r="AH50" i="47"/>
  <c r="AH114" i="50"/>
  <c r="AH230" i="47"/>
  <c r="AH76" i="50"/>
  <c r="AH88" i="50"/>
  <c r="N68" i="43"/>
  <c r="AG15" i="50"/>
  <c r="AH58" i="47"/>
  <c r="AH147" i="47"/>
  <c r="AH27" i="47"/>
  <c r="AH185" i="50"/>
  <c r="J211" i="50"/>
  <c r="D35" i="52" s="1"/>
  <c r="J147" i="50"/>
  <c r="D29" i="52" s="1"/>
  <c r="D5" i="52" s="1"/>
  <c r="J38" i="50"/>
  <c r="D19" i="52" s="1"/>
  <c r="J76" i="50"/>
  <c r="D23" i="52" s="1"/>
  <c r="J67" i="50"/>
  <c r="D22" i="52" s="1"/>
  <c r="J204" i="50"/>
  <c r="D34" i="52" s="1"/>
  <c r="J241" i="50"/>
  <c r="J8" i="50"/>
  <c r="D16" i="52" s="1"/>
  <c r="J124" i="50"/>
  <c r="D28" i="52" s="1"/>
  <c r="D90" i="52"/>
  <c r="J105" i="50"/>
  <c r="D26" i="52" s="1"/>
  <c r="J230" i="50"/>
  <c r="D37" i="52" s="1"/>
  <c r="J114" i="50"/>
  <c r="D27" i="52" s="1"/>
  <c r="D4" i="52" s="1"/>
  <c r="J220" i="50"/>
  <c r="D36" i="52" s="1"/>
  <c r="J58" i="50"/>
  <c r="D21" i="52" s="1"/>
  <c r="J96" i="50"/>
  <c r="D25" i="52" s="1"/>
  <c r="J27" i="50"/>
  <c r="D18" i="52" s="1"/>
  <c r="J196" i="50"/>
  <c r="D33" i="52" s="1"/>
  <c r="J50" i="50"/>
  <c r="D20" i="52" s="1"/>
  <c r="J157" i="50"/>
  <c r="D30" i="52" s="1"/>
  <c r="J185" i="50"/>
  <c r="D32" i="52" s="1"/>
  <c r="J76" i="47"/>
  <c r="D23" i="51" s="1"/>
  <c r="J124" i="47"/>
  <c r="D28" i="51" s="1"/>
  <c r="J157" i="47"/>
  <c r="D30" i="51" s="1"/>
  <c r="J204" i="47"/>
  <c r="D34" i="51" s="1"/>
  <c r="J241" i="47"/>
  <c r="J196" i="47"/>
  <c r="D33" i="51" s="1"/>
  <c r="J27" i="47"/>
  <c r="D18" i="51" s="1"/>
  <c r="J50" i="47"/>
  <c r="D20" i="51" s="1"/>
  <c r="J67" i="47"/>
  <c r="D22" i="51" s="1"/>
  <c r="J220" i="47"/>
  <c r="D36" i="51" s="1"/>
  <c r="J58" i="47"/>
  <c r="D21" i="51" s="1"/>
  <c r="J211" i="47"/>
  <c r="D35" i="51" s="1"/>
  <c r="J105" i="47"/>
  <c r="D26" i="51" s="1"/>
  <c r="J96" i="47"/>
  <c r="D25" i="51" s="1"/>
  <c r="J230" i="47"/>
  <c r="D37" i="51" s="1"/>
  <c r="J185" i="47"/>
  <c r="D32" i="51" s="1"/>
  <c r="J114" i="47"/>
  <c r="D27" i="51" s="1"/>
  <c r="D4" i="51" s="1"/>
  <c r="K261" i="47" l="1"/>
  <c r="W261" i="50"/>
  <c r="D69" i="52"/>
  <c r="F69" i="52"/>
  <c r="AG157" i="50"/>
  <c r="AG258" i="50"/>
  <c r="AH261" i="50"/>
  <c r="F38" i="52"/>
  <c r="V263" i="50"/>
  <c r="V261" i="50"/>
  <c r="D9" i="52"/>
  <c r="D38" i="52"/>
  <c r="J263" i="50"/>
  <c r="J261" i="50"/>
  <c r="K261" i="50"/>
  <c r="C9" i="51"/>
  <c r="F69" i="51"/>
  <c r="D38" i="51"/>
  <c r="J263" i="47"/>
  <c r="J261" i="47"/>
  <c r="AH261" i="47"/>
  <c r="D69" i="51"/>
  <c r="V261" i="47"/>
  <c r="W261" i="47"/>
  <c r="V263" i="47"/>
  <c r="F31" i="52"/>
  <c r="F6" i="52" s="1"/>
  <c r="F9" i="52" s="1"/>
  <c r="F90" i="52"/>
  <c r="D57" i="51"/>
  <c r="D89" i="51"/>
  <c r="D29" i="51"/>
  <c r="D5" i="51" s="1"/>
  <c r="F90" i="51"/>
  <c r="F31" i="51"/>
  <c r="F6" i="51" s="1"/>
  <c r="D90" i="51"/>
  <c r="D31" i="51"/>
  <c r="D6" i="51" s="1"/>
  <c r="F77" i="51"/>
  <c r="F81" i="51" s="1"/>
  <c r="F71" i="51"/>
  <c r="F75" i="51" s="1"/>
  <c r="F89" i="51"/>
  <c r="F29" i="51"/>
  <c r="F5" i="51" s="1"/>
  <c r="F9" i="51" s="1"/>
  <c r="F71" i="52"/>
  <c r="F75" i="52" s="1"/>
  <c r="F89" i="52"/>
  <c r="F29" i="52"/>
  <c r="F5" i="52" s="1"/>
  <c r="S17" i="52"/>
  <c r="AG211" i="47"/>
  <c r="AG8" i="47"/>
  <c r="AG230" i="47"/>
  <c r="AG220" i="47"/>
  <c r="AG96" i="47"/>
  <c r="AG204" i="47"/>
  <c r="AG196" i="47"/>
  <c r="AG105" i="47"/>
  <c r="AG38" i="47"/>
  <c r="AG76" i="47"/>
  <c r="AG88" i="47"/>
  <c r="AG58" i="47"/>
  <c r="AG171" i="47"/>
  <c r="AG124" i="47"/>
  <c r="AG114" i="47"/>
  <c r="AG241" i="47"/>
  <c r="AG27" i="47"/>
  <c r="AG67" i="47"/>
  <c r="AG185" i="47"/>
  <c r="AG157" i="47"/>
  <c r="AG147" i="47"/>
  <c r="AG50" i="47"/>
  <c r="P144" i="47"/>
  <c r="D89" i="52"/>
  <c r="N17" i="51"/>
  <c r="R17" i="51" s="1"/>
  <c r="AG204" i="50"/>
  <c r="AG220" i="50"/>
  <c r="AG8" i="50"/>
  <c r="AG147" i="50"/>
  <c r="AG38" i="50"/>
  <c r="AG230" i="50"/>
  <c r="AG196" i="50"/>
  <c r="R15" i="51"/>
  <c r="AG76" i="50"/>
  <c r="AG241" i="50"/>
  <c r="AG67" i="50"/>
  <c r="AG185" i="50"/>
  <c r="AG211" i="50"/>
  <c r="AG88" i="50"/>
  <c r="AG105" i="50"/>
  <c r="AG114" i="50"/>
  <c r="AG50" i="50"/>
  <c r="R15" i="52"/>
  <c r="N17" i="52"/>
  <c r="AG171" i="50"/>
  <c r="AG27" i="50"/>
  <c r="AG58" i="50"/>
  <c r="AG96" i="50"/>
  <c r="AG124" i="50"/>
  <c r="AH68" i="43"/>
  <c r="B9" i="53" s="1"/>
  <c r="AG70" i="43"/>
  <c r="AG68" i="43"/>
  <c r="D9" i="51" l="1"/>
  <c r="Q144" i="47"/>
  <c r="Q147" i="47" s="1"/>
  <c r="Q261" i="47" s="1"/>
  <c r="P147" i="47"/>
  <c r="G89" i="51" s="1"/>
  <c r="G57" i="51"/>
  <c r="G69" i="51" s="1"/>
  <c r="R17" i="52"/>
  <c r="B8" i="54"/>
  <c r="B3" i="53"/>
  <c r="D3" i="53" s="1"/>
  <c r="T15" i="52"/>
  <c r="P17" i="52"/>
  <c r="B8" i="53"/>
  <c r="B11" i="53" s="1"/>
  <c r="AU27" i="16"/>
  <c r="AV27" i="16" s="1"/>
  <c r="AW27" i="16" s="1"/>
  <c r="AU66" i="16"/>
  <c r="AV66" i="16" s="1"/>
  <c r="AW66" i="16" s="1"/>
  <c r="AU61" i="16"/>
  <c r="AV61" i="16" s="1"/>
  <c r="AW61" i="16" s="1"/>
  <c r="AU60" i="16"/>
  <c r="AU55" i="16"/>
  <c r="AV55" i="16" s="1"/>
  <c r="AW55" i="16" s="1"/>
  <c r="AU54" i="16"/>
  <c r="AU53" i="16"/>
  <c r="AU51" i="16"/>
  <c r="AU46" i="16"/>
  <c r="AV46" i="16" s="1"/>
  <c r="AW46" i="16" s="1"/>
  <c r="AU45" i="16"/>
  <c r="AU44" i="16"/>
  <c r="AU37" i="16"/>
  <c r="AV37" i="16" s="1"/>
  <c r="AW37" i="16" s="1"/>
  <c r="AU36" i="16"/>
  <c r="AU35" i="16"/>
  <c r="AU34" i="16"/>
  <c r="AU33" i="16"/>
  <c r="AU32" i="16"/>
  <c r="AU26" i="16"/>
  <c r="AU25" i="16"/>
  <c r="AU24" i="16"/>
  <c r="AU23" i="16"/>
  <c r="AU22" i="16"/>
  <c r="AU21" i="16"/>
  <c r="AU20" i="16"/>
  <c r="AU19" i="16"/>
  <c r="AU18" i="16"/>
  <c r="AU14" i="16"/>
  <c r="AU9" i="16"/>
  <c r="AV9" i="16" s="1"/>
  <c r="AW9" i="16" s="1"/>
  <c r="AU8" i="16"/>
  <c r="AU6" i="16"/>
  <c r="AR66" i="16"/>
  <c r="AS66" i="16" s="1"/>
  <c r="AT66" i="16" s="1"/>
  <c r="AR61" i="16"/>
  <c r="AS61" i="16" s="1"/>
  <c r="AT61" i="16" s="1"/>
  <c r="AR60" i="16"/>
  <c r="AR55" i="16"/>
  <c r="AS55" i="16" s="1"/>
  <c r="AT55" i="16" s="1"/>
  <c r="AR54" i="16"/>
  <c r="AR53" i="16"/>
  <c r="AR51" i="16"/>
  <c r="AR46" i="16"/>
  <c r="AS46" i="16" s="1"/>
  <c r="AT46" i="16" s="1"/>
  <c r="AR45" i="16"/>
  <c r="AR44" i="16"/>
  <c r="AR37" i="16"/>
  <c r="AS37" i="16" s="1"/>
  <c r="AT37" i="16" s="1"/>
  <c r="AR36" i="16"/>
  <c r="AR35" i="16"/>
  <c r="AR34" i="16"/>
  <c r="AR33" i="16"/>
  <c r="AR32" i="16"/>
  <c r="AR27" i="16"/>
  <c r="AS27" i="16" s="1"/>
  <c r="AT27" i="16" s="1"/>
  <c r="AR26" i="16"/>
  <c r="AR25" i="16"/>
  <c r="AR24" i="16"/>
  <c r="AR23" i="16"/>
  <c r="AR22" i="16"/>
  <c r="AR21" i="16"/>
  <c r="AR20" i="16"/>
  <c r="AR19" i="16"/>
  <c r="AR18" i="16"/>
  <c r="AR14" i="16"/>
  <c r="AR9" i="16"/>
  <c r="AS9" i="16" s="1"/>
  <c r="AT9" i="16" s="1"/>
  <c r="AR8" i="16"/>
  <c r="AR6" i="16"/>
  <c r="AO66" i="16"/>
  <c r="AO61" i="16"/>
  <c r="AO60" i="16"/>
  <c r="AO55" i="16"/>
  <c r="AO54" i="16"/>
  <c r="AO53" i="16"/>
  <c r="AO51" i="16"/>
  <c r="AO46" i="16"/>
  <c r="AO45" i="16"/>
  <c r="AO44" i="16"/>
  <c r="AO37" i="16"/>
  <c r="AO36" i="16"/>
  <c r="AO35" i="16"/>
  <c r="AO34" i="16"/>
  <c r="AO33" i="16"/>
  <c r="AO32" i="16"/>
  <c r="AO27" i="16"/>
  <c r="AO26" i="16"/>
  <c r="AO25" i="16"/>
  <c r="AO24" i="16"/>
  <c r="AO23" i="16"/>
  <c r="AO22" i="16"/>
  <c r="AO21" i="16"/>
  <c r="AO20" i="16"/>
  <c r="AO19" i="16"/>
  <c r="AO18" i="16"/>
  <c r="AO14" i="16"/>
  <c r="AO9" i="16"/>
  <c r="AO8" i="16"/>
  <c r="AO6" i="16"/>
  <c r="AL66" i="16"/>
  <c r="AL61" i="16"/>
  <c r="AL60" i="16"/>
  <c r="AL55" i="16"/>
  <c r="AL54" i="16"/>
  <c r="AL53" i="16"/>
  <c r="AL51" i="16"/>
  <c r="AL46" i="16"/>
  <c r="AL45" i="16"/>
  <c r="AL44" i="16"/>
  <c r="AL37" i="16"/>
  <c r="AL36" i="16"/>
  <c r="AL35" i="16"/>
  <c r="AL34" i="16"/>
  <c r="AL33" i="16"/>
  <c r="AL32" i="16"/>
  <c r="AL27" i="16"/>
  <c r="AL26" i="16"/>
  <c r="AL25" i="16"/>
  <c r="AL24" i="16"/>
  <c r="AL23" i="16"/>
  <c r="AL22" i="16"/>
  <c r="AL21" i="16"/>
  <c r="AL20" i="16"/>
  <c r="AL19" i="16"/>
  <c r="AL18" i="16"/>
  <c r="AL14" i="16"/>
  <c r="AL9" i="16"/>
  <c r="AL8" i="16"/>
  <c r="AM8" i="16" s="1"/>
  <c r="AN8" i="16" s="1"/>
  <c r="AL6" i="16"/>
  <c r="AU7" i="16"/>
  <c r="AJ66" i="16"/>
  <c r="AJ61" i="16"/>
  <c r="AK60" i="16"/>
  <c r="AJ60" i="16"/>
  <c r="AJ55" i="16"/>
  <c r="AK54" i="16"/>
  <c r="AJ54" i="16"/>
  <c r="AK53" i="16"/>
  <c r="AJ53" i="16"/>
  <c r="AK51" i="16"/>
  <c r="AJ51" i="16"/>
  <c r="AJ46" i="16"/>
  <c r="AK45" i="16"/>
  <c r="AJ45" i="16"/>
  <c r="AK44" i="16"/>
  <c r="AJ44" i="16"/>
  <c r="AJ37" i="16"/>
  <c r="AK36" i="16"/>
  <c r="AJ36" i="16"/>
  <c r="AK35" i="16"/>
  <c r="AJ35" i="16"/>
  <c r="AK34" i="16"/>
  <c r="AJ34" i="16"/>
  <c r="AK33" i="16"/>
  <c r="AJ33" i="16"/>
  <c r="AK32" i="16"/>
  <c r="AJ32" i="16"/>
  <c r="AJ27" i="16"/>
  <c r="AK26" i="16"/>
  <c r="AV26" i="16" s="1"/>
  <c r="AW26" i="16" s="1"/>
  <c r="AJ26" i="16"/>
  <c r="AK25" i="16"/>
  <c r="AJ25" i="16"/>
  <c r="AK24" i="16"/>
  <c r="AJ24" i="16"/>
  <c r="AK23" i="16"/>
  <c r="AJ23" i="16"/>
  <c r="AK22" i="16"/>
  <c r="AV22" i="16" s="1"/>
  <c r="AW22" i="16" s="1"/>
  <c r="AJ22" i="16"/>
  <c r="AK21" i="16"/>
  <c r="AJ21" i="16"/>
  <c r="AK20" i="16"/>
  <c r="AJ20" i="16"/>
  <c r="AK19" i="16"/>
  <c r="AJ19" i="16"/>
  <c r="AK18" i="16"/>
  <c r="AJ18" i="16"/>
  <c r="AK14" i="16"/>
  <c r="AJ14" i="16"/>
  <c r="AJ9" i="16"/>
  <c r="AK8" i="16"/>
  <c r="AJ8" i="16"/>
  <c r="AK7" i="16"/>
  <c r="AJ7" i="16"/>
  <c r="AK6" i="16"/>
  <c r="AJ6" i="16"/>
  <c r="AE51" i="16"/>
  <c r="S51" i="16"/>
  <c r="V51" i="16" s="1"/>
  <c r="W51" i="16" s="1"/>
  <c r="P51" i="16"/>
  <c r="Q51" i="16" s="1"/>
  <c r="AB33" i="16"/>
  <c r="Y33" i="16"/>
  <c r="Z33" i="16" s="1"/>
  <c r="S33" i="16"/>
  <c r="M33" i="16"/>
  <c r="N33" i="16" s="1"/>
  <c r="AE32" i="16"/>
  <c r="Y32" i="16"/>
  <c r="Z32" i="16" s="1"/>
  <c r="J32" i="16"/>
  <c r="K32" i="16" s="1"/>
  <c r="AB20" i="16"/>
  <c r="Y20" i="16"/>
  <c r="Z20" i="16" s="1"/>
  <c r="M20" i="16"/>
  <c r="N20" i="16" s="1"/>
  <c r="J20" i="16"/>
  <c r="K20" i="16" s="1"/>
  <c r="AE19" i="16"/>
  <c r="AF19" i="16" s="1"/>
  <c r="S19" i="16"/>
  <c r="V19" i="16" s="1"/>
  <c r="P19" i="16"/>
  <c r="Q19" i="16" s="1"/>
  <c r="AB18" i="16"/>
  <c r="AC18" i="16" s="1"/>
  <c r="S18" i="16"/>
  <c r="M18" i="16"/>
  <c r="N18" i="16" s="1"/>
  <c r="P6" i="16"/>
  <c r="Q6" i="16" s="1"/>
  <c r="M6" i="16"/>
  <c r="N6" i="16" s="1"/>
  <c r="AE66" i="16"/>
  <c r="AF66" i="16" s="1"/>
  <c r="Y66" i="16"/>
  <c r="Z66" i="16" s="1"/>
  <c r="S66" i="16"/>
  <c r="T66" i="16" s="1"/>
  <c r="M66" i="16"/>
  <c r="N66" i="16" s="1"/>
  <c r="AE61" i="16"/>
  <c r="AF61" i="16" s="1"/>
  <c r="AE60" i="16"/>
  <c r="AF60" i="16" s="1"/>
  <c r="AB60" i="16"/>
  <c r="AC60" i="16" s="1"/>
  <c r="Y60" i="16"/>
  <c r="Z60" i="16" s="1"/>
  <c r="S60" i="16"/>
  <c r="T60" i="16" s="1"/>
  <c r="M60" i="16"/>
  <c r="N60" i="16" s="1"/>
  <c r="AE55" i="16"/>
  <c r="AF55" i="16" s="1"/>
  <c r="Y54" i="16"/>
  <c r="Z54" i="16" s="1"/>
  <c r="S54" i="16"/>
  <c r="T54" i="16" s="1"/>
  <c r="P54" i="16"/>
  <c r="Q54" i="16" s="1"/>
  <c r="M54" i="16"/>
  <c r="N54" i="16" s="1"/>
  <c r="AB53" i="16"/>
  <c r="AC53" i="16" s="1"/>
  <c r="Y53" i="16"/>
  <c r="Z53" i="16" s="1"/>
  <c r="S53" i="16"/>
  <c r="T53" i="16" s="1"/>
  <c r="M53" i="16"/>
  <c r="N53" i="16" s="1"/>
  <c r="AE46" i="16"/>
  <c r="AF46" i="16" s="1"/>
  <c r="AE45" i="16"/>
  <c r="AF45" i="16" s="1"/>
  <c r="AB45" i="16"/>
  <c r="AC45" i="16" s="1"/>
  <c r="S45" i="16"/>
  <c r="T45" i="16" s="1"/>
  <c r="M45" i="16"/>
  <c r="N45" i="16" s="1"/>
  <c r="AE44" i="16"/>
  <c r="AF44" i="16" s="1"/>
  <c r="AB44" i="16"/>
  <c r="AC44" i="16" s="1"/>
  <c r="S44" i="16"/>
  <c r="T44" i="16" s="1"/>
  <c r="M44" i="16"/>
  <c r="N44" i="16" s="1"/>
  <c r="AE36" i="16"/>
  <c r="AF36" i="16" s="1"/>
  <c r="Y36" i="16"/>
  <c r="Z36" i="16" s="1"/>
  <c r="S36" i="16"/>
  <c r="T36" i="16" s="1"/>
  <c r="P36" i="16"/>
  <c r="Q36" i="16" s="1"/>
  <c r="M36" i="16"/>
  <c r="N36" i="16" s="1"/>
  <c r="AE35" i="16"/>
  <c r="AF35" i="16" s="1"/>
  <c r="Y35" i="16"/>
  <c r="Z35" i="16" s="1"/>
  <c r="M35" i="16"/>
  <c r="N35" i="16" s="1"/>
  <c r="AE34" i="16"/>
  <c r="AF34" i="16" s="1"/>
  <c r="AB34" i="16"/>
  <c r="AC34" i="16" s="1"/>
  <c r="S34" i="16"/>
  <c r="T34" i="16" s="1"/>
  <c r="J34" i="16"/>
  <c r="K34" i="16" s="1"/>
  <c r="AE26" i="16"/>
  <c r="AF26" i="16" s="1"/>
  <c r="AB26" i="16"/>
  <c r="AC26" i="16" s="1"/>
  <c r="Y26" i="16"/>
  <c r="Z26" i="16" s="1"/>
  <c r="S26" i="16"/>
  <c r="T26" i="16" s="1"/>
  <c r="M26" i="16"/>
  <c r="N26" i="16" s="1"/>
  <c r="AE25" i="16"/>
  <c r="Y25" i="16"/>
  <c r="Z25" i="16" s="1"/>
  <c r="P25" i="16"/>
  <c r="Q25" i="16" s="1"/>
  <c r="AB24" i="16"/>
  <c r="AC24" i="16" s="1"/>
  <c r="P24" i="16"/>
  <c r="Q24" i="16" s="1"/>
  <c r="AE23" i="16"/>
  <c r="AF23" i="16" s="1"/>
  <c r="Y23" i="16"/>
  <c r="Z23" i="16" s="1"/>
  <c r="S23" i="16"/>
  <c r="T23" i="16" s="1"/>
  <c r="M23" i="16"/>
  <c r="N23" i="16" s="1"/>
  <c r="AE22" i="16"/>
  <c r="AF22" i="16" s="1"/>
  <c r="AB22" i="16"/>
  <c r="Y22" i="16"/>
  <c r="Z22" i="16" s="1"/>
  <c r="V22" i="16"/>
  <c r="W22" i="16" s="1"/>
  <c r="S22" i="16"/>
  <c r="T22" i="16" s="1"/>
  <c r="P22" i="16"/>
  <c r="Q22" i="16" s="1"/>
  <c r="M22" i="16"/>
  <c r="N22" i="16" s="1"/>
  <c r="Y21" i="16"/>
  <c r="Z21" i="16" s="1"/>
  <c r="S21" i="16"/>
  <c r="T21" i="16" s="1"/>
  <c r="P21" i="16"/>
  <c r="Q21" i="16" s="1"/>
  <c r="AE14" i="16"/>
  <c r="AF14" i="16" s="1"/>
  <c r="Y14" i="16"/>
  <c r="Z14" i="16" s="1"/>
  <c r="S14" i="16"/>
  <c r="T14" i="16" s="1"/>
  <c r="P14" i="16"/>
  <c r="Q14" i="16" s="1"/>
  <c r="AE9" i="16"/>
  <c r="AF9" i="16" s="1"/>
  <c r="AB8" i="16"/>
  <c r="Y8" i="16"/>
  <c r="Z8" i="16" s="1"/>
  <c r="S8" i="16"/>
  <c r="T8" i="16" s="1"/>
  <c r="P8" i="16"/>
  <c r="Q8" i="16" s="1"/>
  <c r="M8" i="16"/>
  <c r="N8" i="16" s="1"/>
  <c r="AE7" i="16"/>
  <c r="AF7" i="16" s="1"/>
  <c r="AB7" i="16"/>
  <c r="AC7" i="16" s="1"/>
  <c r="S7" i="16"/>
  <c r="T7" i="16" s="1"/>
  <c r="AB6" i="16"/>
  <c r="AB14" i="16"/>
  <c r="AC14" i="16" s="1"/>
  <c r="AB19" i="16"/>
  <c r="AB21" i="16"/>
  <c r="AC21" i="16" s="1"/>
  <c r="AB23" i="16"/>
  <c r="AC23" i="16" s="1"/>
  <c r="AB25" i="16"/>
  <c r="AG25" i="16" s="1"/>
  <c r="AH25" i="16" s="1"/>
  <c r="AB32" i="16"/>
  <c r="AC32" i="16" s="1"/>
  <c r="AB35" i="16"/>
  <c r="AC35" i="16" s="1"/>
  <c r="AB36" i="16"/>
  <c r="AB54" i="16"/>
  <c r="AC54" i="16" s="1"/>
  <c r="AB66" i="16"/>
  <c r="V66" i="16"/>
  <c r="W66" i="16" s="1"/>
  <c r="P66" i="16"/>
  <c r="Q66" i="16" s="1"/>
  <c r="J66" i="16"/>
  <c r="K66" i="16" s="1"/>
  <c r="AE6" i="16"/>
  <c r="AF6" i="16" s="1"/>
  <c r="AE8" i="16"/>
  <c r="AF8" i="16" s="1"/>
  <c r="AE18" i="16"/>
  <c r="AF18" i="16" s="1"/>
  <c r="AE20" i="16"/>
  <c r="AF20" i="16" s="1"/>
  <c r="AE21" i="16"/>
  <c r="AE24" i="16"/>
  <c r="AF24" i="16" s="1"/>
  <c r="AE33" i="16"/>
  <c r="AF33" i="16" s="1"/>
  <c r="AE37" i="16"/>
  <c r="AE54" i="16"/>
  <c r="AF54" i="16" s="1"/>
  <c r="S6" i="16"/>
  <c r="V6" i="16" s="1"/>
  <c r="W6" i="16" s="1"/>
  <c r="V7" i="16"/>
  <c r="W7" i="16" s="1"/>
  <c r="V8" i="16"/>
  <c r="W8" i="16" s="1"/>
  <c r="V14" i="16"/>
  <c r="W14" i="16" s="1"/>
  <c r="S20" i="16"/>
  <c r="V20" i="16" s="1"/>
  <c r="W20" i="16" s="1"/>
  <c r="V21" i="16"/>
  <c r="W21" i="16" s="1"/>
  <c r="V23" i="16"/>
  <c r="W23" i="16" s="1"/>
  <c r="V24" i="16"/>
  <c r="W24" i="16" s="1"/>
  <c r="V25" i="16"/>
  <c r="W25" i="16" s="1"/>
  <c r="V26" i="16"/>
  <c r="W26" i="16" s="1"/>
  <c r="S32" i="16"/>
  <c r="V34" i="16"/>
  <c r="W34" i="16" s="1"/>
  <c r="V35" i="16"/>
  <c r="W35" i="16" s="1"/>
  <c r="V36" i="16"/>
  <c r="W36" i="16" s="1"/>
  <c r="V44" i="16"/>
  <c r="W44" i="16" s="1"/>
  <c r="V45" i="16"/>
  <c r="W45" i="16" s="1"/>
  <c r="V54" i="16"/>
  <c r="V60" i="16"/>
  <c r="W60" i="16" s="1"/>
  <c r="Y6" i="16"/>
  <c r="Y7" i="16"/>
  <c r="Z7" i="16" s="1"/>
  <c r="Y18" i="16"/>
  <c r="Z18" i="16" s="1"/>
  <c r="Y19" i="16"/>
  <c r="Y24" i="16"/>
  <c r="Z24" i="16" s="1"/>
  <c r="Y34" i="16"/>
  <c r="Z34" i="16" s="1"/>
  <c r="Y44" i="16"/>
  <c r="Z44" i="16" s="1"/>
  <c r="Y45" i="16"/>
  <c r="Z45" i="16" s="1"/>
  <c r="P7" i="16"/>
  <c r="Q7" i="16" s="1"/>
  <c r="P18" i="16"/>
  <c r="P20" i="16"/>
  <c r="Q20" i="16" s="1"/>
  <c r="P23" i="16"/>
  <c r="Q23" i="16" s="1"/>
  <c r="P26" i="16"/>
  <c r="Q26" i="16" s="1"/>
  <c r="P32" i="16"/>
  <c r="Q32" i="16" s="1"/>
  <c r="P33" i="16"/>
  <c r="Q33" i="16" s="1"/>
  <c r="P34" i="16"/>
  <c r="Q34" i="16" s="1"/>
  <c r="P35" i="16"/>
  <c r="Q35" i="16" s="1"/>
  <c r="P44" i="16"/>
  <c r="Q44" i="16" s="1"/>
  <c r="P45" i="16"/>
  <c r="Q45" i="16" s="1"/>
  <c r="P60" i="16"/>
  <c r="S24" i="16"/>
  <c r="T24" i="16" s="1"/>
  <c r="S25" i="16"/>
  <c r="T25" i="16" s="1"/>
  <c r="S35" i="16"/>
  <c r="T35" i="16" s="1"/>
  <c r="M7" i="16"/>
  <c r="N7" i="16" s="1"/>
  <c r="M14" i="16"/>
  <c r="N14" i="16" s="1"/>
  <c r="M19" i="16"/>
  <c r="M21" i="16"/>
  <c r="N21" i="16" s="1"/>
  <c r="M24" i="16"/>
  <c r="N24" i="16" s="1"/>
  <c r="M25" i="16"/>
  <c r="N25" i="16" s="1"/>
  <c r="M32" i="16"/>
  <c r="N32" i="16" s="1"/>
  <c r="M34" i="16"/>
  <c r="N34" i="16" s="1"/>
  <c r="J6" i="16"/>
  <c r="K6" i="16" s="1"/>
  <c r="J7" i="16"/>
  <c r="K7" i="16" s="1"/>
  <c r="J8" i="16"/>
  <c r="K8" i="16" s="1"/>
  <c r="J14" i="16"/>
  <c r="K14" i="16" s="1"/>
  <c r="J18" i="16"/>
  <c r="K19" i="16"/>
  <c r="J21" i="16"/>
  <c r="K21" i="16" s="1"/>
  <c r="J22" i="16"/>
  <c r="K22" i="16" s="1"/>
  <c r="J23" i="16"/>
  <c r="K23" i="16" s="1"/>
  <c r="J24" i="16"/>
  <c r="K24" i="16" s="1"/>
  <c r="J25" i="16"/>
  <c r="K25" i="16" s="1"/>
  <c r="J26" i="16"/>
  <c r="K26" i="16" s="1"/>
  <c r="J33" i="16"/>
  <c r="J35" i="16"/>
  <c r="K35" i="16" s="1"/>
  <c r="J36" i="16"/>
  <c r="K36" i="16" s="1"/>
  <c r="J44" i="16"/>
  <c r="K44" i="16" s="1"/>
  <c r="J45" i="16"/>
  <c r="K45" i="16" s="1"/>
  <c r="J54" i="16"/>
  <c r="J60" i="16"/>
  <c r="AE53" i="16"/>
  <c r="AF53" i="16" s="1"/>
  <c r="V53" i="16"/>
  <c r="W53" i="16" s="1"/>
  <c r="P53" i="16"/>
  <c r="Q53" i="16" s="1"/>
  <c r="J53" i="16"/>
  <c r="K53" i="16" s="1"/>
  <c r="AB51" i="16"/>
  <c r="AC51" i="16" s="1"/>
  <c r="Y51" i="16"/>
  <c r="Z51" i="16" s="1"/>
  <c r="M51" i="16"/>
  <c r="N51" i="16" s="1"/>
  <c r="J51" i="16"/>
  <c r="K51" i="16" s="1"/>
  <c r="AE27" i="16"/>
  <c r="AF27" i="16" s="1"/>
  <c r="AF32" i="16"/>
  <c r="AC8" i="16"/>
  <c r="AF25" i="16"/>
  <c r="T19" i="16"/>
  <c r="W19" i="16"/>
  <c r="Z19" i="16"/>
  <c r="P263" i="47" l="1"/>
  <c r="P261" i="47"/>
  <c r="G29" i="51"/>
  <c r="G5" i="51" s="1"/>
  <c r="G9" i="51" s="1"/>
  <c r="AV21" i="16"/>
  <c r="AW21" i="16" s="1"/>
  <c r="AP37" i="16"/>
  <c r="AQ37" i="16" s="1"/>
  <c r="AS45" i="16"/>
  <c r="AT45" i="16" s="1"/>
  <c r="AM27" i="16"/>
  <c r="AN27" i="16" s="1"/>
  <c r="T17" i="52"/>
  <c r="AM55" i="16"/>
  <c r="AN55" i="16" s="1"/>
  <c r="AP66" i="16"/>
  <c r="AQ66" i="16" s="1"/>
  <c r="AP46" i="16"/>
  <c r="AQ46" i="16" s="1"/>
  <c r="AM25" i="16"/>
  <c r="AN25" i="16" s="1"/>
  <c r="AG36" i="16"/>
  <c r="AH36" i="16" s="1"/>
  <c r="AV45" i="16"/>
  <c r="AW45" i="16" s="1"/>
  <c r="AM46" i="16"/>
  <c r="AN46" i="16" s="1"/>
  <c r="AC25" i="16"/>
  <c r="AM21" i="16"/>
  <c r="AN21" i="16" s="1"/>
  <c r="AS22" i="16"/>
  <c r="AT22" i="16" s="1"/>
  <c r="AV44" i="16"/>
  <c r="AP54" i="16"/>
  <c r="AQ54" i="16" s="1"/>
  <c r="AS8" i="16"/>
  <c r="AT8" i="16" s="1"/>
  <c r="AS54" i="16"/>
  <c r="AT54" i="16" s="1"/>
  <c r="AS26" i="16"/>
  <c r="AT26" i="16" s="1"/>
  <c r="AP27" i="16"/>
  <c r="AQ27" i="16" s="1"/>
  <c r="AM54" i="16"/>
  <c r="AN54" i="16" s="1"/>
  <c r="AM22" i="16"/>
  <c r="AV36" i="16"/>
  <c r="AW36" i="16" s="1"/>
  <c r="AM36" i="16"/>
  <c r="AN36" i="16" s="1"/>
  <c r="AP9" i="16"/>
  <c r="AQ9" i="16" s="1"/>
  <c r="AP53" i="16"/>
  <c r="AQ53" i="16" s="1"/>
  <c r="AM14" i="16"/>
  <c r="AN14" i="16" s="1"/>
  <c r="AM60" i="16"/>
  <c r="AN60" i="16" s="1"/>
  <c r="AS14" i="16"/>
  <c r="AT14" i="16" s="1"/>
  <c r="AV34" i="16"/>
  <c r="AW34" i="16" s="1"/>
  <c r="AE62" i="16"/>
  <c r="AG22" i="16"/>
  <c r="AH22" i="16" s="1"/>
  <c r="AV7" i="16"/>
  <c r="AW7" i="16" s="1"/>
  <c r="AM45" i="16"/>
  <c r="AM61" i="16"/>
  <c r="AN61" i="16" s="1"/>
  <c r="AP55" i="16"/>
  <c r="AQ55" i="16" s="1"/>
  <c r="AS53" i="16"/>
  <c r="AT53" i="16" s="1"/>
  <c r="AV35" i="16"/>
  <c r="AW35" i="16" s="1"/>
  <c r="AV14" i="16"/>
  <c r="AW14" i="16" s="1"/>
  <c r="AM9" i="16"/>
  <c r="AN9" i="16" s="1"/>
  <c r="AM23" i="16"/>
  <c r="AN23" i="16" s="1"/>
  <c r="AM35" i="16"/>
  <c r="AN35" i="16" s="1"/>
  <c r="AV53" i="16"/>
  <c r="AW53" i="16" s="1"/>
  <c r="AM24" i="16"/>
  <c r="AN24" i="16" s="1"/>
  <c r="AP8" i="16"/>
  <c r="AQ8" i="16" s="1"/>
  <c r="AP22" i="16"/>
  <c r="AQ22" i="16" s="1"/>
  <c r="AS44" i="16"/>
  <c r="AT44" i="16" s="1"/>
  <c r="AP14" i="16"/>
  <c r="AQ14" i="16" s="1"/>
  <c r="AV24" i="16"/>
  <c r="AW24" i="16" s="1"/>
  <c r="AM37" i="16"/>
  <c r="AN37" i="16" s="1"/>
  <c r="AP23" i="16"/>
  <c r="AQ23" i="16" s="1"/>
  <c r="AP35" i="16"/>
  <c r="AQ35" i="16" s="1"/>
  <c r="AS34" i="16"/>
  <c r="AT34" i="16" s="1"/>
  <c r="AF56" i="16"/>
  <c r="AV54" i="16"/>
  <c r="AW54" i="16" s="1"/>
  <c r="AS23" i="16"/>
  <c r="AT23" i="16" s="1"/>
  <c r="AV23" i="16"/>
  <c r="AW23" i="16" s="1"/>
  <c r="AP36" i="16"/>
  <c r="AQ36" i="16" s="1"/>
  <c r="AM44" i="16"/>
  <c r="AN44" i="16" s="1"/>
  <c r="AP61" i="16"/>
  <c r="AQ61" i="16" s="1"/>
  <c r="AP45" i="16"/>
  <c r="AQ45" i="16" s="1"/>
  <c r="AV25" i="16"/>
  <c r="AW25" i="16" s="1"/>
  <c r="AP34" i="16"/>
  <c r="AQ34" i="16" s="1"/>
  <c r="AM7" i="16"/>
  <c r="AN7" i="16" s="1"/>
  <c r="AS60" i="16"/>
  <c r="AS62" i="16" s="1"/>
  <c r="AC36" i="16"/>
  <c r="AG35" i="16"/>
  <c r="AH35" i="16" s="1"/>
  <c r="AE56" i="16"/>
  <c r="AM53" i="16"/>
  <c r="AP44" i="16"/>
  <c r="AS25" i="16"/>
  <c r="AT25" i="16" s="1"/>
  <c r="AM26" i="16"/>
  <c r="AN26" i="16" s="1"/>
  <c r="AV60" i="16"/>
  <c r="AS24" i="16"/>
  <c r="AT24" i="16" s="1"/>
  <c r="AS7" i="16"/>
  <c r="AG51" i="16"/>
  <c r="AH51" i="16" s="1"/>
  <c r="AP21" i="16"/>
  <c r="AQ21" i="16" s="1"/>
  <c r="AM34" i="16"/>
  <c r="AN34" i="16" s="1"/>
  <c r="T6" i="16"/>
  <c r="AG26" i="16"/>
  <c r="AH26" i="16" s="1"/>
  <c r="AM66" i="16"/>
  <c r="AN66" i="16" s="1"/>
  <c r="AE10" i="16"/>
  <c r="AP24" i="16"/>
  <c r="AQ24" i="16" s="1"/>
  <c r="AP7" i="16"/>
  <c r="AG8" i="16"/>
  <c r="AH8" i="16" s="1"/>
  <c r="AG45" i="16"/>
  <c r="AH45" i="16" s="1"/>
  <c r="T51" i="16"/>
  <c r="T20" i="16"/>
  <c r="AG23" i="16"/>
  <c r="AH23" i="16" s="1"/>
  <c r="AC22" i="16"/>
  <c r="T33" i="16"/>
  <c r="V33" i="16"/>
  <c r="W33" i="16" s="1"/>
  <c r="T18" i="16"/>
  <c r="V18" i="16"/>
  <c r="W18" i="16" s="1"/>
  <c r="T32" i="16"/>
  <c r="V32" i="16"/>
  <c r="AG66" i="16"/>
  <c r="AH66" i="16" s="1"/>
  <c r="AG60" i="16"/>
  <c r="AH60" i="16" s="1"/>
  <c r="AF62" i="16"/>
  <c r="AF51" i="16"/>
  <c r="AG53" i="16"/>
  <c r="AH53" i="16" s="1"/>
  <c r="AE47" i="16"/>
  <c r="AF47" i="16"/>
  <c r="AG33" i="16"/>
  <c r="AH33" i="16" s="1"/>
  <c r="AG18" i="16"/>
  <c r="AH18" i="16" s="1"/>
  <c r="AF10" i="16"/>
  <c r="AG44" i="16"/>
  <c r="AH44" i="16" s="1"/>
  <c r="AG24" i="16"/>
  <c r="AH24" i="16" s="1"/>
  <c r="AG7" i="16"/>
  <c r="AH7" i="16" s="1"/>
  <c r="AC33" i="16"/>
  <c r="AG32" i="16"/>
  <c r="AC66" i="16"/>
  <c r="AG34" i="16"/>
  <c r="AH34" i="16" s="1"/>
  <c r="AG14" i="16"/>
  <c r="AH14" i="16" s="1"/>
  <c r="AG54" i="16"/>
  <c r="AH54" i="16" s="1"/>
  <c r="Z6" i="16"/>
  <c r="K18" i="16"/>
  <c r="AN22" i="16"/>
  <c r="Q18" i="16"/>
  <c r="K60" i="16"/>
  <c r="AG21" i="16"/>
  <c r="AH21" i="16" s="1"/>
  <c r="AF21" i="16"/>
  <c r="AF28" i="16" s="1"/>
  <c r="AE28" i="16"/>
  <c r="AC19" i="16"/>
  <c r="AG19" i="16"/>
  <c r="AH19" i="16" s="1"/>
  <c r="AG6" i="16"/>
  <c r="AC6" i="16"/>
  <c r="AS21" i="16"/>
  <c r="K33" i="16"/>
  <c r="N19" i="16"/>
  <c r="W54" i="16"/>
  <c r="AF37" i="16"/>
  <c r="AF38" i="16" s="1"/>
  <c r="AE38" i="16"/>
  <c r="AN45" i="16"/>
  <c r="AC20" i="16"/>
  <c r="AG20" i="16"/>
  <c r="AH20" i="16" s="1"/>
  <c r="K54" i="16"/>
  <c r="Q60" i="16"/>
  <c r="AV8" i="16"/>
  <c r="AS36" i="16"/>
  <c r="AT36" i="16" s="1"/>
  <c r="AS35" i="16"/>
  <c r="AT35" i="16" s="1"/>
  <c r="AP60" i="16"/>
  <c r="AP25" i="16"/>
  <c r="AQ25" i="16" s="1"/>
  <c r="AP26" i="16"/>
  <c r="AQ26" i="16" s="1"/>
  <c r="AT47" i="16" l="1"/>
  <c r="AV47" i="16"/>
  <c r="AW44" i="16"/>
  <c r="AW47" i="16" s="1"/>
  <c r="AS47" i="16"/>
  <c r="AQ56" i="16"/>
  <c r="AN10" i="16"/>
  <c r="AW56" i="16"/>
  <c r="AN62" i="16"/>
  <c r="AW28" i="16"/>
  <c r="AT56" i="16"/>
  <c r="AM62" i="16"/>
  <c r="AQ38" i="16"/>
  <c r="AM10" i="16"/>
  <c r="AS56" i="16"/>
  <c r="AN38" i="16"/>
  <c r="AV56" i="16"/>
  <c r="AF68" i="16"/>
  <c r="AE70" i="16"/>
  <c r="AE68" i="16"/>
  <c r="AQ28" i="16"/>
  <c r="AV28" i="16"/>
  <c r="AP56" i="16"/>
  <c r="AV38" i="16"/>
  <c r="AW38" i="16"/>
  <c r="AT60" i="16"/>
  <c r="AT62" i="16" s="1"/>
  <c r="AT38" i="16"/>
  <c r="AM47" i="16"/>
  <c r="AN47" i="16"/>
  <c r="AP38" i="16"/>
  <c r="AM28" i="16"/>
  <c r="AT7" i="16"/>
  <c r="AT10" i="16" s="1"/>
  <c r="AS10" i="16"/>
  <c r="AQ44" i="16"/>
  <c r="AQ47" i="16" s="1"/>
  <c r="AP47" i="16"/>
  <c r="AN28" i="16"/>
  <c r="AN53" i="16"/>
  <c r="AN56" i="16" s="1"/>
  <c r="AM56" i="16"/>
  <c r="AW60" i="16"/>
  <c r="AW62" i="16" s="1"/>
  <c r="AV62" i="16"/>
  <c r="AQ7" i="16"/>
  <c r="AQ10" i="16" s="1"/>
  <c r="AP10" i="16"/>
  <c r="AS38" i="16"/>
  <c r="AM38" i="16"/>
  <c r="U37" i="16"/>
  <c r="V37" i="16" s="1"/>
  <c r="W37" i="16" s="1"/>
  <c r="U61" i="16"/>
  <c r="V61" i="16" s="1"/>
  <c r="U27" i="16"/>
  <c r="V27" i="16" s="1"/>
  <c r="U55" i="16"/>
  <c r="V55" i="16" s="1"/>
  <c r="U46" i="16"/>
  <c r="V46" i="16" s="1"/>
  <c r="V9" i="16"/>
  <c r="I55" i="16"/>
  <c r="J55" i="16" s="1"/>
  <c r="I37" i="16"/>
  <c r="J37" i="16" s="1"/>
  <c r="I27" i="16"/>
  <c r="J27" i="16" s="1"/>
  <c r="I61" i="16"/>
  <c r="J61" i="16" s="1"/>
  <c r="I46" i="16"/>
  <c r="J46" i="16" s="1"/>
  <c r="J9" i="16"/>
  <c r="R55" i="16"/>
  <c r="S55" i="16" s="1"/>
  <c r="R46" i="16"/>
  <c r="S46" i="16" s="1"/>
  <c r="R27" i="16"/>
  <c r="S27" i="16" s="1"/>
  <c r="R37" i="16"/>
  <c r="S37" i="16" s="1"/>
  <c r="R61" i="16"/>
  <c r="S61" i="16" s="1"/>
  <c r="S9" i="16"/>
  <c r="L27" i="16"/>
  <c r="M27" i="16" s="1"/>
  <c r="L46" i="16"/>
  <c r="M46" i="16" s="1"/>
  <c r="L55" i="16"/>
  <c r="M55" i="16" s="1"/>
  <c r="L37" i="16"/>
  <c r="M37" i="16" s="1"/>
  <c r="L61" i="16"/>
  <c r="M61" i="16" s="1"/>
  <c r="M9" i="16"/>
  <c r="X46" i="16"/>
  <c r="Y46" i="16" s="1"/>
  <c r="X55" i="16"/>
  <c r="Y55" i="16" s="1"/>
  <c r="X27" i="16"/>
  <c r="Y27" i="16" s="1"/>
  <c r="X37" i="16"/>
  <c r="Y37" i="16" s="1"/>
  <c r="X61" i="16"/>
  <c r="Y61" i="16" s="1"/>
  <c r="Y9" i="16"/>
  <c r="O46" i="16"/>
  <c r="P46" i="16" s="1"/>
  <c r="O55" i="16"/>
  <c r="P55" i="16" s="1"/>
  <c r="O27" i="16"/>
  <c r="P27" i="16" s="1"/>
  <c r="O61" i="16"/>
  <c r="P61" i="16" s="1"/>
  <c r="O37" i="16"/>
  <c r="P37" i="16" s="1"/>
  <c r="P9" i="16"/>
  <c r="AB55" i="16"/>
  <c r="AA27" i="16"/>
  <c r="AB27" i="16" s="1"/>
  <c r="AB46" i="16"/>
  <c r="AB61" i="16"/>
  <c r="AB37" i="16"/>
  <c r="AB9" i="16"/>
  <c r="AH32" i="16"/>
  <c r="W32" i="16"/>
  <c r="AP62" i="16"/>
  <c r="AQ60" i="16"/>
  <c r="AQ62" i="16" s="1"/>
  <c r="AT21" i="16"/>
  <c r="AT28" i="16" s="1"/>
  <c r="AS28" i="16"/>
  <c r="AW8" i="16"/>
  <c r="AW10" i="16" s="1"/>
  <c r="AV10" i="16"/>
  <c r="AH6" i="16"/>
  <c r="AP28" i="16"/>
  <c r="AV70" i="16" l="1"/>
  <c r="F79" i="52" s="1"/>
  <c r="AS70" i="16"/>
  <c r="E79" i="52" s="1"/>
  <c r="AT68" i="16"/>
  <c r="AV68" i="16"/>
  <c r="AW68" i="16"/>
  <c r="AS68" i="16"/>
  <c r="AQ68" i="16"/>
  <c r="AN68" i="16"/>
  <c r="AP68" i="16"/>
  <c r="AP70" i="16"/>
  <c r="F78" i="52" s="1"/>
  <c r="AM70" i="16"/>
  <c r="E78" i="52" s="1"/>
  <c r="AM68" i="16"/>
  <c r="V38" i="16"/>
  <c r="Z55" i="16"/>
  <c r="Z56" i="16" s="1"/>
  <c r="Y56" i="16"/>
  <c r="N27" i="16"/>
  <c r="N28" i="16" s="1"/>
  <c r="M28" i="16"/>
  <c r="B93" i="52" s="1"/>
  <c r="AC46" i="16"/>
  <c r="AC47" i="16" s="1"/>
  <c r="AG46" i="16"/>
  <c r="AB47" i="16"/>
  <c r="Z27" i="16"/>
  <c r="Z28" i="16" s="1"/>
  <c r="Y28" i="16"/>
  <c r="C93" i="52" s="1"/>
  <c r="AG61" i="16"/>
  <c r="AC61" i="16"/>
  <c r="AC62" i="16" s="1"/>
  <c r="AB62" i="16"/>
  <c r="Q37" i="16"/>
  <c r="Q38" i="16" s="1"/>
  <c r="P38" i="16"/>
  <c r="K46" i="16"/>
  <c r="K47" i="16" s="1"/>
  <c r="J47" i="16"/>
  <c r="Q9" i="16"/>
  <c r="Q10" i="16" s="1"/>
  <c r="P10" i="16"/>
  <c r="N46" i="16"/>
  <c r="N47" i="16" s="1"/>
  <c r="M47" i="16"/>
  <c r="K61" i="16"/>
  <c r="K62" i="16" s="1"/>
  <c r="J62" i="16"/>
  <c r="W46" i="16"/>
  <c r="W47" i="16" s="1"/>
  <c r="V47" i="16"/>
  <c r="AC37" i="16"/>
  <c r="AC38" i="16" s="1"/>
  <c r="AG37" i="16"/>
  <c r="AB38" i="16"/>
  <c r="Q55" i="16"/>
  <c r="Q56" i="16" s="1"/>
  <c r="P56" i="16"/>
  <c r="N37" i="16"/>
  <c r="N38" i="16" s="1"/>
  <c r="M38" i="16"/>
  <c r="T61" i="16"/>
  <c r="T62" i="16" s="1"/>
  <c r="S62" i="16"/>
  <c r="W38" i="16"/>
  <c r="Q46" i="16"/>
  <c r="Q47" i="16" s="1"/>
  <c r="P47" i="16"/>
  <c r="N55" i="16"/>
  <c r="N56" i="16" s="1"/>
  <c r="M56" i="16"/>
  <c r="T37" i="16"/>
  <c r="T38" i="16" s="1"/>
  <c r="S38" i="16"/>
  <c r="W9" i="16"/>
  <c r="W10" i="16" s="1"/>
  <c r="V10" i="16"/>
  <c r="W55" i="16"/>
  <c r="W56" i="16" s="1"/>
  <c r="V56" i="16"/>
  <c r="AG27" i="16"/>
  <c r="AC27" i="16"/>
  <c r="AC28" i="16" s="1"/>
  <c r="AB28" i="16"/>
  <c r="Q61" i="16"/>
  <c r="Q62" i="16" s="1"/>
  <c r="P62" i="16"/>
  <c r="Z9" i="16"/>
  <c r="Z10" i="16" s="1"/>
  <c r="Y10" i="16"/>
  <c r="N61" i="16"/>
  <c r="N62" i="16" s="1"/>
  <c r="M62" i="16"/>
  <c r="T46" i="16"/>
  <c r="T47" i="16" s="1"/>
  <c r="S47" i="16"/>
  <c r="K37" i="16"/>
  <c r="K38" i="16" s="1"/>
  <c r="J38" i="16"/>
  <c r="W27" i="16"/>
  <c r="W28" i="16" s="1"/>
  <c r="V28" i="16"/>
  <c r="F93" i="52" s="1"/>
  <c r="Z46" i="16"/>
  <c r="Z47" i="16" s="1"/>
  <c r="Y47" i="16"/>
  <c r="K27" i="16"/>
  <c r="K28" i="16" s="1"/>
  <c r="J28" i="16"/>
  <c r="D93" i="52" s="1"/>
  <c r="AB56" i="16"/>
  <c r="AG55" i="16"/>
  <c r="AC55" i="16"/>
  <c r="AC56" i="16" s="1"/>
  <c r="Z61" i="16"/>
  <c r="Z62" i="16" s="1"/>
  <c r="Y62" i="16"/>
  <c r="T55" i="16"/>
  <c r="T56" i="16" s="1"/>
  <c r="S56" i="16"/>
  <c r="K55" i="16"/>
  <c r="K56" i="16" s="1"/>
  <c r="J56" i="16"/>
  <c r="W61" i="16"/>
  <c r="W62" i="16" s="1"/>
  <c r="V62" i="16"/>
  <c r="N9" i="16"/>
  <c r="N10" i="16" s="1"/>
  <c r="M10" i="16"/>
  <c r="T27" i="16"/>
  <c r="T28" i="16" s="1"/>
  <c r="S28" i="16"/>
  <c r="E93" i="52" s="1"/>
  <c r="AC9" i="16"/>
  <c r="AC10" i="16" s="1"/>
  <c r="AG9" i="16"/>
  <c r="AB10" i="16"/>
  <c r="Q27" i="16"/>
  <c r="Q28" i="16" s="1"/>
  <c r="P28" i="16"/>
  <c r="G93" i="52" s="1"/>
  <c r="Z37" i="16"/>
  <c r="Z38" i="16" s="1"/>
  <c r="Y38" i="16"/>
  <c r="T9" i="16"/>
  <c r="T10" i="16" s="1"/>
  <c r="S10" i="16"/>
  <c r="K9" i="16"/>
  <c r="K10" i="16" s="1"/>
  <c r="J10" i="16"/>
  <c r="AC68" i="16" l="1"/>
  <c r="Q68" i="16"/>
  <c r="N68" i="16"/>
  <c r="Z68" i="16"/>
  <c r="K68" i="16"/>
  <c r="W68" i="16"/>
  <c r="T68" i="16"/>
  <c r="S70" i="16"/>
  <c r="S68" i="16"/>
  <c r="V68" i="16"/>
  <c r="V70" i="16"/>
  <c r="J70" i="16"/>
  <c r="J68" i="16"/>
  <c r="P70" i="16"/>
  <c r="P68" i="16"/>
  <c r="Y70" i="16"/>
  <c r="Y68" i="16"/>
  <c r="M70" i="16"/>
  <c r="M68" i="16"/>
  <c r="AB70" i="16"/>
  <c r="AB68" i="16"/>
  <c r="AH61" i="16"/>
  <c r="AH62" i="16" s="1"/>
  <c r="AG62" i="16"/>
  <c r="AH46" i="16"/>
  <c r="AH47" i="16" s="1"/>
  <c r="AG47" i="16"/>
  <c r="AH27" i="16"/>
  <c r="AH28" i="16" s="1"/>
  <c r="AG28" i="16"/>
  <c r="AH9" i="16"/>
  <c r="AH10" i="16" s="1"/>
  <c r="AG10" i="16"/>
  <c r="AH37" i="16"/>
  <c r="AH38" i="16" s="1"/>
  <c r="AG38" i="16"/>
  <c r="AH55" i="16"/>
  <c r="AH56" i="16" s="1"/>
  <c r="AG56" i="16"/>
  <c r="F77" i="52" l="1"/>
  <c r="E77" i="52"/>
  <c r="AH68" i="16"/>
  <c r="AG68" i="16"/>
  <c r="AG70" i="16"/>
  <c r="E81" i="52" l="1"/>
  <c r="F81" i="52"/>
  <c r="B9" i="54"/>
  <c r="B3" i="54"/>
  <c r="D3" i="54" s="1"/>
  <c r="S8" i="47"/>
  <c r="E16" i="51" s="1"/>
  <c r="S27" i="47"/>
  <c r="E18" i="51" s="1"/>
  <c r="S38" i="47"/>
  <c r="E19" i="51" s="1"/>
  <c r="S50" i="47"/>
  <c r="E20" i="51" s="1"/>
  <c r="S58" i="47"/>
  <c r="E21" i="51" s="1"/>
  <c r="S67" i="47"/>
  <c r="E22" i="51" s="1"/>
  <c r="S76" i="47"/>
  <c r="E23" i="51" s="1"/>
  <c r="S88" i="47"/>
  <c r="E24" i="51" s="1"/>
  <c r="E3" i="51" s="1"/>
  <c r="S96" i="47"/>
  <c r="E25" i="51" s="1"/>
  <c r="S105" i="47"/>
  <c r="E26" i="51" s="1"/>
  <c r="E27" i="51"/>
  <c r="E4" i="51" s="1"/>
  <c r="S124" i="47"/>
  <c r="E28" i="51" s="1"/>
  <c r="S157" i="47"/>
  <c r="E30" i="51" s="1"/>
  <c r="S185" i="47"/>
  <c r="E32" i="51" s="1"/>
  <c r="S196" i="47"/>
  <c r="E33" i="51" s="1"/>
  <c r="S204" i="47"/>
  <c r="E34" i="51" s="1"/>
  <c r="S211" i="47"/>
  <c r="E35" i="51" s="1"/>
  <c r="S220" i="47"/>
  <c r="E36" i="51" s="1"/>
  <c r="S230" i="47"/>
  <c r="E37" i="51" s="1"/>
  <c r="S241" i="47"/>
  <c r="E9" i="51" l="1"/>
  <c r="S261" i="47"/>
  <c r="S263" i="47"/>
  <c r="E38" i="51"/>
  <c r="Q15" i="51"/>
  <c r="M17" i="51"/>
  <c r="Q17" i="51" s="1"/>
  <c r="S8" i="50"/>
  <c r="E16" i="52" s="1"/>
  <c r="S27" i="50"/>
  <c r="E18" i="52" s="1"/>
  <c r="S38" i="50"/>
  <c r="E19" i="52" s="1"/>
  <c r="S50" i="50"/>
  <c r="E20" i="52" s="1"/>
  <c r="S58" i="50"/>
  <c r="E21" i="52" s="1"/>
  <c r="S67" i="50"/>
  <c r="E22" i="52" s="1"/>
  <c r="S76" i="50"/>
  <c r="E23" i="52" s="1"/>
  <c r="S88" i="50"/>
  <c r="E24" i="52" s="1"/>
  <c r="E3" i="52" s="1"/>
  <c r="S96" i="50"/>
  <c r="E25" i="52" s="1"/>
  <c r="S105" i="50"/>
  <c r="E26" i="52" s="1"/>
  <c r="S114" i="50"/>
  <c r="E27" i="52" s="1"/>
  <c r="E4" i="52" s="1"/>
  <c r="S124" i="50"/>
  <c r="E28" i="52" s="1"/>
  <c r="S147" i="50"/>
  <c r="S157" i="50"/>
  <c r="E30" i="52" s="1"/>
  <c r="S171" i="50"/>
  <c r="S185" i="50"/>
  <c r="E32" i="52" s="1"/>
  <c r="S196" i="50"/>
  <c r="E33" i="52" s="1"/>
  <c r="S204" i="50"/>
  <c r="E34" i="52" s="1"/>
  <c r="S211" i="50"/>
  <c r="E35" i="52" s="1"/>
  <c r="S220" i="50"/>
  <c r="E36" i="52" s="1"/>
  <c r="S230" i="50"/>
  <c r="E37" i="52" s="1"/>
  <c r="S241" i="50"/>
  <c r="E38" i="52" l="1"/>
  <c r="S261" i="50"/>
  <c r="S263" i="50"/>
  <c r="E31" i="52"/>
  <c r="E6" i="52" s="1"/>
  <c r="E90" i="52"/>
  <c r="E71" i="52"/>
  <c r="E89" i="52"/>
  <c r="E29" i="52"/>
  <c r="E5" i="52" s="1"/>
  <c r="E9" i="52" s="1"/>
  <c r="E75" i="52" l="1"/>
  <c r="M17" i="52"/>
  <c r="Q15" i="52"/>
  <c r="K14" i="57"/>
  <c r="K28" i="57" s="1"/>
  <c r="Q17" i="52" l="1"/>
</calcChain>
</file>

<file path=xl/sharedStrings.xml><?xml version="1.0" encoding="utf-8"?>
<sst xmlns="http://schemas.openxmlformats.org/spreadsheetml/2006/main" count="8338" uniqueCount="527">
  <si>
    <t>(1 Crew)</t>
  </si>
  <si>
    <t xml:space="preserve">Truck, Pick-Up </t>
  </si>
  <si>
    <t>Gas</t>
  </si>
  <si>
    <t>Diesel</t>
  </si>
  <si>
    <t>Forklift, 5 Ton</t>
  </si>
  <si>
    <t>CO</t>
  </si>
  <si>
    <t>NOX</t>
  </si>
  <si>
    <t>Aerial Lifts</t>
  </si>
  <si>
    <t>Air Compressors</t>
  </si>
  <si>
    <t>Bore/Drill Rigs</t>
  </si>
  <si>
    <t>Cement and Mortar Mixers</t>
  </si>
  <si>
    <t>Concrete/Industrial Saws</t>
  </si>
  <si>
    <t>Cranes</t>
  </si>
  <si>
    <t>Crawler Tractors</t>
  </si>
  <si>
    <t>Crushing/Proc. Equipment</t>
  </si>
  <si>
    <t>Dumpers/Tenders</t>
  </si>
  <si>
    <t>Excavators</t>
  </si>
  <si>
    <t>Forklifts</t>
  </si>
  <si>
    <t>Generator Sets</t>
  </si>
  <si>
    <t>Graders</t>
  </si>
  <si>
    <t>Off-Highway Tractors</t>
  </si>
  <si>
    <t>Off-Highway Trucks</t>
  </si>
  <si>
    <t>Other Construction Equipment</t>
  </si>
  <si>
    <t>Other Material Handling Equipment</t>
  </si>
  <si>
    <t>Pavers</t>
  </si>
  <si>
    <t>Paving Equipment</t>
  </si>
  <si>
    <t>Plate Compactors</t>
  </si>
  <si>
    <t>Pressure Washers</t>
  </si>
  <si>
    <t>Pumps</t>
  </si>
  <si>
    <t>Rollers</t>
  </si>
  <si>
    <t>Rough Terrain Forklifts</t>
  </si>
  <si>
    <t>Rubber Tired Dozers</t>
  </si>
  <si>
    <t>Rubber Tired Loaders</t>
  </si>
  <si>
    <t>Scrapers</t>
  </si>
  <si>
    <t>Signal Boards</t>
  </si>
  <si>
    <t>Skid Steer Loaders</t>
  </si>
  <si>
    <t>Surfacing Equipment</t>
  </si>
  <si>
    <t>Sweepers/Scrubbers</t>
  </si>
  <si>
    <t>Tractors/Loaders/Backhoes</t>
  </si>
  <si>
    <t>Trenchers</t>
  </si>
  <si>
    <t>Welders</t>
  </si>
  <si>
    <t>PM10</t>
  </si>
  <si>
    <t>PM2.5</t>
  </si>
  <si>
    <t>Carbon Monoxide (CO)</t>
  </si>
  <si>
    <t>Nitrogen Oxides (NOx)</t>
  </si>
  <si>
    <t>Sulfer Oxides (SOx)</t>
  </si>
  <si>
    <t>Volatile Organic Compound (VOC)</t>
  </si>
  <si>
    <t>Carbon Dioxide (CO2)</t>
  </si>
  <si>
    <t>Methane (CH4)</t>
  </si>
  <si>
    <t>Truck, Concrete, 10 Yard</t>
  </si>
  <si>
    <t>&lt;SUBTOTAL&gt;</t>
  </si>
  <si>
    <t>Truck, Dump, 10 Ton</t>
  </si>
  <si>
    <t>Truck, Flatbed, w/ Boom, 5 Ton</t>
  </si>
  <si>
    <t>-</t>
  </si>
  <si>
    <t>On-Road E.F.</t>
  </si>
  <si>
    <t>Off-Road E.F.</t>
  </si>
  <si>
    <t>Pound Per Day Emissions (lb/day)</t>
  </si>
  <si>
    <t>Total Emissions (Tons)</t>
  </si>
  <si>
    <t>Emission Factor (lb/hr or lb/mile)</t>
  </si>
  <si>
    <t>Notes:</t>
  </si>
  <si>
    <r>
      <t xml:space="preserve">Estimated Activity Schedule (days) </t>
    </r>
    <r>
      <rPr>
        <b/>
        <vertAlign val="superscript"/>
        <sz val="10"/>
        <rFont val="Arial"/>
        <family val="2"/>
      </rPr>
      <t>[1]</t>
    </r>
  </si>
  <si>
    <r>
      <t xml:space="preserve">Primary Equipment Description </t>
    </r>
    <r>
      <rPr>
        <b/>
        <vertAlign val="superscript"/>
        <sz val="10"/>
        <rFont val="Arial"/>
        <family val="2"/>
      </rPr>
      <t>[1]</t>
    </r>
  </si>
  <si>
    <r>
      <t xml:space="preserve">Horsepower </t>
    </r>
    <r>
      <rPr>
        <b/>
        <vertAlign val="superscript"/>
        <sz val="10"/>
        <rFont val="Arial"/>
        <family val="2"/>
      </rPr>
      <t>[1]</t>
    </r>
  </si>
  <si>
    <r>
      <t xml:space="preserve">Fuel Type </t>
    </r>
    <r>
      <rPr>
        <b/>
        <vertAlign val="superscript"/>
        <sz val="10"/>
        <rFont val="Arial"/>
        <family val="2"/>
      </rPr>
      <t>[1]</t>
    </r>
  </si>
  <si>
    <r>
      <t xml:space="preserve">Primary Equipment Quantity </t>
    </r>
    <r>
      <rPr>
        <b/>
        <vertAlign val="superscript"/>
        <sz val="10"/>
        <rFont val="Arial"/>
        <family val="2"/>
      </rPr>
      <t>[1]</t>
    </r>
  </si>
  <si>
    <r>
      <t xml:space="preserve">Estimated Equipment Usage Time
(hr/day) </t>
    </r>
    <r>
      <rPr>
        <b/>
        <vertAlign val="superscript"/>
        <sz val="10"/>
        <rFont val="Arial"/>
        <family val="2"/>
      </rPr>
      <t>[1]</t>
    </r>
  </si>
  <si>
    <r>
      <t xml:space="preserve">Estimated Distance Traveled      (Miles Per Day) </t>
    </r>
    <r>
      <rPr>
        <b/>
        <vertAlign val="superscript"/>
        <sz val="10"/>
        <rFont val="Arial"/>
        <family val="2"/>
      </rPr>
      <t>[2]</t>
    </r>
  </si>
  <si>
    <t xml:space="preserve">[3]  Emission factors for onroad and offroad vehicles are obtained from SCAQMD websites, http://www.aqmd.gov/ceqa/handbook/onroad/onroad.html and http://www.aqmd.gov/ceqa/handbook/offroad/offroad.html, respectively, for year 2010. </t>
  </si>
  <si>
    <r>
      <t xml:space="preserve">Emission Estimation Methodology </t>
    </r>
    <r>
      <rPr>
        <b/>
        <vertAlign val="superscript"/>
        <sz val="10"/>
        <rFont val="Arial"/>
        <family val="2"/>
      </rPr>
      <t>[3],[4]</t>
    </r>
  </si>
  <si>
    <t>[4] Auxillary Power Motor and Air Compressor emissions were obtained from AP-42 Section 3.3, Table 3.3.1</t>
  </si>
  <si>
    <t>[5] For offroad equipment, PM emission factor was used to calculate PM10 emissions.</t>
  </si>
  <si>
    <r>
      <t xml:space="preserve">Particulate Matter less than 10 Microns (PM10) </t>
    </r>
    <r>
      <rPr>
        <b/>
        <vertAlign val="superscript"/>
        <sz val="10"/>
        <rFont val="Arial"/>
        <family val="2"/>
      </rPr>
      <t>[5]</t>
    </r>
  </si>
  <si>
    <r>
      <t xml:space="preserve">Particulate Matter less than 2.5 Microns (PM2.5) </t>
    </r>
    <r>
      <rPr>
        <b/>
        <vertAlign val="superscript"/>
        <sz val="10"/>
        <rFont val="Arial"/>
        <family val="2"/>
      </rPr>
      <t>[6]</t>
    </r>
  </si>
  <si>
    <t>[7] Global Warming Potential (GWP) assumes a GWP of 1 for CO2 and 21 for CH4, which were obtained from Table 3-1 Greenhouse Gas and Global Warming Potentials: Compendium of Green House Gas Emissions Methodologies for the Oil and Gas Industry dated February 2004 (API 2004).</t>
  </si>
  <si>
    <r>
      <t xml:space="preserve">Operational Maintenance </t>
    </r>
    <r>
      <rPr>
        <b/>
        <i/>
        <vertAlign val="superscript"/>
        <sz val="10"/>
        <rFont val="Arial"/>
        <family val="2"/>
      </rPr>
      <t>[8]</t>
    </r>
  </si>
  <si>
    <r>
      <t xml:space="preserve">&lt;TOTAL&gt; </t>
    </r>
    <r>
      <rPr>
        <b/>
        <vertAlign val="superscript"/>
        <sz val="12"/>
        <rFont val="Arial"/>
        <family val="2"/>
      </rPr>
      <t>[9]</t>
    </r>
  </si>
  <si>
    <r>
      <t xml:space="preserve">Single Highest lbs/day Emissions for all Construction Phases </t>
    </r>
    <r>
      <rPr>
        <b/>
        <vertAlign val="superscript"/>
        <sz val="12"/>
        <rFont val="Arial"/>
        <family val="2"/>
      </rPr>
      <t>[10]</t>
    </r>
  </si>
  <si>
    <t>Survey</t>
  </si>
  <si>
    <t>Truck, Pick-Up</t>
  </si>
  <si>
    <t xml:space="preserve">Marshalling Yard </t>
  </si>
  <si>
    <t>[1]  Data from Power Engineers, Inc. (230kV Chapter 3_Const Descrip_KJK tables.doc)</t>
  </si>
  <si>
    <t>Water Truck</t>
  </si>
  <si>
    <t>Crane Truck, 30 Ton</t>
  </si>
  <si>
    <t>Compactor, Tamper</t>
  </si>
  <si>
    <t>Civil</t>
  </si>
  <si>
    <t>Drill Rig</t>
  </si>
  <si>
    <t>Electrical</t>
  </si>
  <si>
    <t>Paving</t>
  </si>
  <si>
    <t>Loader, Wheeled</t>
  </si>
  <si>
    <t>Fencing</t>
  </si>
  <si>
    <t>Testing</t>
  </si>
  <si>
    <t>Truck, Flat Bed, 1 Ton</t>
  </si>
  <si>
    <t>Worker Vehicles</t>
  </si>
  <si>
    <r>
      <t xml:space="preserve">Estimated Distance Traveled      (miles/day) </t>
    </r>
    <r>
      <rPr>
        <b/>
        <vertAlign val="superscript"/>
        <sz val="10"/>
        <rFont val="Arial"/>
        <family val="2"/>
      </rPr>
      <t>[2]</t>
    </r>
  </si>
  <si>
    <t>Backhoe w/ Bucket</t>
  </si>
  <si>
    <t>Truck, Flat Bed, 5 Ton</t>
  </si>
  <si>
    <t>Truck, Flat Bed w/ Bucket, 5 Ton</t>
  </si>
  <si>
    <t>Truck, Flat Bed w/ Boom, 5 Ton</t>
  </si>
  <si>
    <t>Truck, Flat Bed w/ Boom, 8 Ton</t>
  </si>
  <si>
    <t>Project Feature</t>
  </si>
  <si>
    <t>Guard Structures</t>
  </si>
  <si>
    <t xml:space="preserve">Site Quantity </t>
  </si>
  <si>
    <t>Disturbed Acreage Calculation (L x W)</t>
  </si>
  <si>
    <t>200' x 100'</t>
  </si>
  <si>
    <t>200' x 200'</t>
  </si>
  <si>
    <t>Fugitive PM10 Emissions (Travel Over Paved Roads)</t>
  </si>
  <si>
    <t>Fugitive PM2.5 Emissions (Travel Over Paved Roads)</t>
  </si>
  <si>
    <t>Emission Factor (lb/VMT)</t>
  </si>
  <si>
    <t>Fugitive PM10 Emissions (Travel Over Unpaved Roads)</t>
  </si>
  <si>
    <t>Fugitive PM2.5 Emissions (Travel Over Unpaved Roads)</t>
  </si>
  <si>
    <t>Length of Paved Roads (miles)</t>
  </si>
  <si>
    <t>Length of Unpaved Roads (miles)</t>
  </si>
  <si>
    <t>(Construction  Area = 9.6 Acres)</t>
  </si>
  <si>
    <t>[8] Operational Maintenance emissions were estimated assuming that one line truck would drive to the substation every two weeks as part of on-going operational maintenance activities.</t>
  </si>
  <si>
    <t>RTRP
Fugitive Dust Due to Earthmoving Activities</t>
  </si>
  <si>
    <t>50' x 50'</t>
  </si>
  <si>
    <t>Total Acres Disturbed During Construction</t>
  </si>
  <si>
    <t>Total Acres to be Restored</t>
  </si>
  <si>
    <t>Total Acres Permanently Disturbed</t>
  </si>
  <si>
    <r>
      <t>PM</t>
    </r>
    <r>
      <rPr>
        <b/>
        <vertAlign val="subscript"/>
        <sz val="10"/>
        <rFont val="Geneva"/>
        <family val="2"/>
      </rPr>
      <t>10</t>
    </r>
    <r>
      <rPr>
        <b/>
        <sz val="10"/>
        <rFont val="Geneva"/>
      </rPr>
      <t xml:space="preserve"> Emission Factor (ton/acre-month) </t>
    </r>
    <r>
      <rPr>
        <b/>
        <vertAlign val="superscript"/>
        <sz val="10"/>
        <rFont val="Geneva"/>
      </rPr>
      <t>2</t>
    </r>
  </si>
  <si>
    <t>&lt;MAXIMUM&gt; (lb/day)</t>
  </si>
  <si>
    <t>[9] Total Emissions were estimated to be the sum of all of the emission source phases not including Operational Maintenance.</t>
  </si>
  <si>
    <t>Maximum Acres Disturbed During Construction (acres/day)</t>
  </si>
  <si>
    <t>[2]  Distance traveled is assumed to be: 30 miles for delivery trucks, 40 miles commuters, and 40 miles for segments that consists of both urban and rural areas.</t>
  </si>
  <si>
    <t>Type of Travel 1</t>
  </si>
  <si>
    <t>Avg. Speed</t>
  </si>
  <si>
    <t>EPM10</t>
  </si>
  <si>
    <t>EPM2.5</t>
  </si>
  <si>
    <t>PM10 E.F. w/ Natural Mitigation &amp; Routine Watering</t>
  </si>
  <si>
    <t>PM2.5 E.F. w/ Natural Mitigation</t>
  </si>
  <si>
    <t>Passenger Vehicles</t>
  </si>
  <si>
    <t>Delivery Trucks</t>
  </si>
  <si>
    <t>Heavy-Heavy Duty Vehicles (Waste Disposal &amp; Material Delivery)</t>
  </si>
  <si>
    <r>
      <t xml:space="preserve">Carbon Dioxide Equivalent (CO2e) </t>
    </r>
    <r>
      <rPr>
        <b/>
        <vertAlign val="superscript"/>
        <sz val="10"/>
        <rFont val="Arial"/>
        <family val="2"/>
      </rPr>
      <t>[7]</t>
    </r>
  </si>
  <si>
    <t>Marshalling Yard</t>
  </si>
  <si>
    <t>Crane</t>
  </si>
  <si>
    <t>Roads &amp; Landing Work</t>
  </si>
  <si>
    <t>Backhoe/Front Loader</t>
  </si>
  <si>
    <t>Lowboy Truck/Trailer</t>
  </si>
  <si>
    <t>Guard Structure Installation</t>
  </si>
  <si>
    <t>Auger Truck</t>
  </si>
  <si>
    <t>Flat Bed Pole Truck</t>
  </si>
  <si>
    <t>Dump Truck</t>
  </si>
  <si>
    <t>Flat Bed Truck/Trailer</t>
  </si>
  <si>
    <t>Install LST Foundations</t>
  </si>
  <si>
    <t>LST Steel Haul</t>
  </si>
  <si>
    <t>LST Steel Assembly</t>
  </si>
  <si>
    <t>LST Erection</t>
  </si>
  <si>
    <t>Modify Existing LST</t>
  </si>
  <si>
    <t>Wire Truck/Trailer</t>
  </si>
  <si>
    <t>Bull Wheel Puller</t>
  </si>
  <si>
    <t>Splicing Rig</t>
  </si>
  <si>
    <t>Guard Structure Removal</t>
  </si>
  <si>
    <t>Restoration</t>
  </si>
  <si>
    <t>[2]  Distance traveled is assumed to be: 30 miles for delivery trucks and 40 miles commuters.</t>
  </si>
  <si>
    <t>[4] For offroad equipment, PM emission factor was used to calculate PM10 emissions.</t>
  </si>
  <si>
    <t>300' x 100'</t>
  </si>
  <si>
    <t>400' x 100'</t>
  </si>
  <si>
    <t>Peak Daily Construction Emissions (lbs/day)</t>
  </si>
  <si>
    <r>
      <t>NO</t>
    </r>
    <r>
      <rPr>
        <b/>
        <vertAlign val="subscript"/>
        <sz val="10"/>
        <color indexed="8"/>
        <rFont val="Arial Narrow"/>
        <family val="2"/>
      </rPr>
      <t>x</t>
    </r>
  </si>
  <si>
    <t>VOC</t>
  </si>
  <si>
    <r>
      <t>PM</t>
    </r>
    <r>
      <rPr>
        <b/>
        <vertAlign val="subscript"/>
        <sz val="10"/>
        <color indexed="8"/>
        <rFont val="Arial Narrow"/>
        <family val="2"/>
      </rPr>
      <t>10</t>
    </r>
  </si>
  <si>
    <r>
      <t>PM</t>
    </r>
    <r>
      <rPr>
        <b/>
        <vertAlign val="subscript"/>
        <sz val="10"/>
        <color indexed="8"/>
        <rFont val="Arial Narrow"/>
        <family val="2"/>
      </rPr>
      <t>2.5</t>
    </r>
  </si>
  <si>
    <r>
      <t>SO</t>
    </r>
    <r>
      <rPr>
        <b/>
        <vertAlign val="subscript"/>
        <sz val="10"/>
        <color indexed="8"/>
        <rFont val="Arial Narrow"/>
        <family val="2"/>
      </rPr>
      <t>2</t>
    </r>
  </si>
  <si>
    <t>Total</t>
  </si>
  <si>
    <t>Emission Source</t>
  </si>
  <si>
    <r>
      <t>CO</t>
    </r>
    <r>
      <rPr>
        <b/>
        <vertAlign val="subscript"/>
        <sz val="10"/>
        <color indexed="8"/>
        <rFont val="Arial Narrow"/>
        <family val="2"/>
      </rPr>
      <t>2</t>
    </r>
  </si>
  <si>
    <r>
      <t>CH</t>
    </r>
    <r>
      <rPr>
        <b/>
        <vertAlign val="subscript"/>
        <sz val="10"/>
        <color indexed="8"/>
        <rFont val="Arial Narrow"/>
        <family val="2"/>
      </rPr>
      <t>4</t>
    </r>
  </si>
  <si>
    <r>
      <t>CO</t>
    </r>
    <r>
      <rPr>
        <b/>
        <vertAlign val="subscript"/>
        <sz val="10"/>
        <color indexed="8"/>
        <rFont val="Arial Narrow"/>
        <family val="2"/>
      </rPr>
      <t>2</t>
    </r>
    <r>
      <rPr>
        <b/>
        <sz val="10"/>
        <color indexed="8"/>
        <rFont val="Arial Narrow"/>
        <family val="2"/>
      </rPr>
      <t xml:space="preserve">e </t>
    </r>
    <r>
      <rPr>
        <b/>
        <vertAlign val="superscript"/>
        <sz val="10"/>
        <color indexed="8"/>
        <rFont val="Arial Narrow"/>
        <family val="2"/>
      </rPr>
      <t>1</t>
    </r>
  </si>
  <si>
    <t>Construction Equipment/Employee Commuting</t>
  </si>
  <si>
    <t>SCAQMD Interim GHG Significance Threshold (Industrial Projects)</t>
  </si>
  <si>
    <t>Exceeds Threshold (Yes/No)?</t>
  </si>
  <si>
    <t>No</t>
  </si>
  <si>
    <t>[7] Operational Maintenance emissions were estimated assuming that one line truck would drive the entire distance of the RTRP 69 kV (2.14 miles) every two weeks as part of on-going operational maintenance activities.</t>
  </si>
  <si>
    <r>
      <t xml:space="preserve">Operational Maintenance </t>
    </r>
    <r>
      <rPr>
        <b/>
        <i/>
        <vertAlign val="superscript"/>
        <sz val="10"/>
        <rFont val="Arial"/>
        <family val="2"/>
      </rPr>
      <t>[7]</t>
    </r>
  </si>
  <si>
    <t>[8] Total Emissions were estimated to be the sum of all of the emission source phases not including Operational Maintenance.</t>
  </si>
  <si>
    <r>
      <t xml:space="preserve">&lt;TOTAL&gt; </t>
    </r>
    <r>
      <rPr>
        <b/>
        <vertAlign val="superscript"/>
        <sz val="12"/>
        <rFont val="Arial"/>
        <family val="2"/>
      </rPr>
      <t>[8]</t>
    </r>
  </si>
  <si>
    <r>
      <t xml:space="preserve">Single Highest lbs/day Emissions for all Construction Phases </t>
    </r>
    <r>
      <rPr>
        <b/>
        <vertAlign val="superscript"/>
        <sz val="12"/>
        <rFont val="Arial"/>
        <family val="2"/>
      </rPr>
      <t>[9]</t>
    </r>
  </si>
  <si>
    <t>EMFAC2014 (v1.0.7) Emission Rates</t>
  </si>
  <si>
    <t>Region Type: Air Basin</t>
  </si>
  <si>
    <t>Region: South Coast</t>
  </si>
  <si>
    <t>Season: Annual</t>
  </si>
  <si>
    <t>Vehicle Classification: EMFAC2011 Categories</t>
  </si>
  <si>
    <t>Units: miles/day for VMT, trips/day for Trips, g/mile for RUNEX, PMBW and PMTW, g/trip for STREX, HTSK and RUNLS, g/vehicle/day for IDLEX, RESTL and DIURN</t>
  </si>
  <si>
    <t>Units (g/mile)</t>
  </si>
  <si>
    <t>Region</t>
  </si>
  <si>
    <t>CalYr</t>
  </si>
  <si>
    <t>VehClass</t>
  </si>
  <si>
    <t>MdlYr</t>
  </si>
  <si>
    <t>Speed</t>
  </si>
  <si>
    <t>Fuel</t>
  </si>
  <si>
    <t>Population</t>
  </si>
  <si>
    <t>VMT</t>
  </si>
  <si>
    <t>Trips</t>
  </si>
  <si>
    <t>ROG_RUNEX</t>
  </si>
  <si>
    <t>CO_RUNEX</t>
  </si>
  <si>
    <t>NOx_RUNEX</t>
  </si>
  <si>
    <t>CO2_RUNEX</t>
  </si>
  <si>
    <t>PM10_RUNEX</t>
  </si>
  <si>
    <t>PM10_PMTW</t>
  </si>
  <si>
    <t>PM10_PMBW</t>
  </si>
  <si>
    <t>PM10_Total</t>
  </si>
  <si>
    <t>PM2_5_RUNEX</t>
  </si>
  <si>
    <t>PM2_5_PMTW</t>
  </si>
  <si>
    <t>PM2_5_PMBW</t>
  </si>
  <si>
    <t>PM25_Total</t>
  </si>
  <si>
    <t>SOx_RUNEX</t>
  </si>
  <si>
    <t>South Coast</t>
  </si>
  <si>
    <t>All Other Buses</t>
  </si>
  <si>
    <t>Aggregated</t>
  </si>
  <si>
    <t>DSL</t>
  </si>
  <si>
    <t>LDA</t>
  </si>
  <si>
    <t>GAS</t>
  </si>
  <si>
    <t>ELEC</t>
  </si>
  <si>
    <t>LDT1</t>
  </si>
  <si>
    <t>LDT2</t>
  </si>
  <si>
    <t>LHD1</t>
  </si>
  <si>
    <t>LHD2</t>
  </si>
  <si>
    <t>MCY</t>
  </si>
  <si>
    <t>MDV</t>
  </si>
  <si>
    <t>MH</t>
  </si>
  <si>
    <t>Motor Coach</t>
  </si>
  <si>
    <t>OBUS</t>
  </si>
  <si>
    <t>PTO</t>
  </si>
  <si>
    <t>SBUS</t>
  </si>
  <si>
    <t>T6 Ag</t>
  </si>
  <si>
    <t>T6 CAIRP heavy</t>
  </si>
  <si>
    <t>T6 CAIRP small</t>
  </si>
  <si>
    <t>T6 instate construction heavy</t>
  </si>
  <si>
    <t>T6 instate construction small</t>
  </si>
  <si>
    <t>T6 instate heavy</t>
  </si>
  <si>
    <t>T6 instate small</t>
  </si>
  <si>
    <t>T6 OOS heavy</t>
  </si>
  <si>
    <t>T6 OOS small</t>
  </si>
  <si>
    <t>T6 Public</t>
  </si>
  <si>
    <t>T6 utility</t>
  </si>
  <si>
    <t>T6TS</t>
  </si>
  <si>
    <t>T7 Ag</t>
  </si>
  <si>
    <t>T7 CAIRP</t>
  </si>
  <si>
    <t>T7 CAIRP construction</t>
  </si>
  <si>
    <t>T7 NNOOS</t>
  </si>
  <si>
    <t>T7 NOOS</t>
  </si>
  <si>
    <t>T7 POLA</t>
  </si>
  <si>
    <t>T7 Public</t>
  </si>
  <si>
    <t>T7 Single</t>
  </si>
  <si>
    <t>T7 single construction</t>
  </si>
  <si>
    <t>T7 SWCV</t>
  </si>
  <si>
    <t>T7 tractor</t>
  </si>
  <si>
    <t>TRUCKS :</t>
  </si>
  <si>
    <t>T7 tractor construction</t>
  </si>
  <si>
    <t>T7 utility</t>
  </si>
  <si>
    <t>T7IS</t>
  </si>
  <si>
    <t>UBUS</t>
  </si>
  <si>
    <t>Particulate Matter less than 2.5 Microns (PM2.5) [6]</t>
  </si>
  <si>
    <t>Particulate Matter less than 10 Microns (PM10) [5]</t>
  </si>
  <si>
    <t>Other General Industrial Equipment</t>
  </si>
  <si>
    <t>Load Factor</t>
  </si>
  <si>
    <t>HP</t>
  </si>
  <si>
    <t>Equipment Type</t>
  </si>
  <si>
    <t>CH4
(g/bhp-hr)</t>
  </si>
  <si>
    <t>CO2
(g/bhp-hr)</t>
  </si>
  <si>
    <t>PM2.5
(g/bhp-hr)</t>
  </si>
  <si>
    <t>PM10
(g/bhp-hr)</t>
  </si>
  <si>
    <t>SO2
(g/bhp-hr)</t>
  </si>
  <si>
    <t>NOX
(g/bhp-hr)</t>
  </si>
  <si>
    <t>CO
(g/bhp-hr)</t>
  </si>
  <si>
    <t>ROG
(g/bhp-hr)</t>
  </si>
  <si>
    <t>TOG
(g/bhp-hr)</t>
  </si>
  <si>
    <t>High HP</t>
  </si>
  <si>
    <t>Low HP</t>
  </si>
  <si>
    <t>Year</t>
  </si>
  <si>
    <t>Data obtained from Appendix D Default Data Tables from CalEEMod User's Guide</t>
  </si>
  <si>
    <t>A load factor (also obtained from the CalEEMod User's Guide Appendix D: Default Data Tables) was used in the calculation of the Off-Road E.F.s presented above.</t>
  </si>
  <si>
    <t>Additional notes with revision performed in November 2015:</t>
  </si>
  <si>
    <t>150' x 100'</t>
  </si>
  <si>
    <t>15 acres</t>
  </si>
  <si>
    <t>n/a</t>
  </si>
  <si>
    <t>92% of PM10</t>
  </si>
  <si>
    <r>
      <t>[5] The SCAQMD derived default ratio for estimating PM2.5 is that for offroad combustion sources 89 percent of PM</t>
    </r>
    <r>
      <rPr>
        <strike/>
        <vertAlign val="subscript"/>
        <sz val="9"/>
        <rFont val="Arial"/>
        <family val="2"/>
      </rPr>
      <t>10</t>
    </r>
    <r>
      <rPr>
        <strike/>
        <sz val="9"/>
        <rFont val="Arial"/>
        <family val="2"/>
      </rPr>
      <t xml:space="preserve"> is PM</t>
    </r>
    <r>
      <rPr>
        <strike/>
        <vertAlign val="subscript"/>
        <sz val="9"/>
        <rFont val="Arial"/>
        <family val="2"/>
      </rPr>
      <t>2.5</t>
    </r>
    <r>
      <rPr>
        <strike/>
        <sz val="9"/>
        <rFont val="Arial"/>
        <family val="2"/>
      </rPr>
      <t>.</t>
    </r>
  </si>
  <si>
    <t>Wilderness and Wildlife Substations</t>
  </si>
  <si>
    <t>Six left-most columns of Project Description information updated to agree with Table 2.5-1 of FEIR.</t>
  </si>
  <si>
    <t>Earthmoving Fugitives</t>
  </si>
  <si>
    <t>Calc'd Max Hourly Emission (lb/hr)</t>
  </si>
  <si>
    <t>Offroad</t>
  </si>
  <si>
    <t>Onroad</t>
  </si>
  <si>
    <t>Tier 1</t>
  </si>
  <si>
    <t>Tier 2</t>
  </si>
  <si>
    <t>Tier 3</t>
  </si>
  <si>
    <t>Tier 4 Interim</t>
  </si>
  <si>
    <t>Tier 4</t>
  </si>
  <si>
    <t>NOX (Tier 4)</t>
  </si>
  <si>
    <t>Sulfur Oxides (SOx)</t>
  </si>
  <si>
    <r>
      <t>- PM</t>
    </r>
    <r>
      <rPr>
        <vertAlign val="subscript"/>
        <sz val="10"/>
        <rFont val="Arial"/>
        <family val="2"/>
      </rPr>
      <t>2.5</t>
    </r>
    <r>
      <rPr>
        <sz val="10"/>
        <rFont val="Arial"/>
        <family val="2"/>
      </rPr>
      <t xml:space="preserve"> Fraction of PM</t>
    </r>
    <r>
      <rPr>
        <vertAlign val="subscript"/>
        <sz val="10"/>
        <rFont val="Arial"/>
        <family val="2"/>
      </rPr>
      <t>10</t>
    </r>
    <r>
      <rPr>
        <sz val="10"/>
        <rFont val="Arial"/>
        <family val="2"/>
      </rPr>
      <t>, Diesel off-road equipment                 =</t>
    </r>
  </si>
  <si>
    <t>All Off-Road E.F.s, except Sulfur Oxides and Carbon Dioxide (both retained from OFFROAD 2007), obtained from Default Data Tables Appendix D of CalEEMod User's Guide (OFFROAD 2010).</t>
  </si>
  <si>
    <r>
      <t>PM</t>
    </r>
    <r>
      <rPr>
        <vertAlign val="subscript"/>
        <sz val="10"/>
        <rFont val="Arial"/>
        <family val="2"/>
      </rPr>
      <t>2.5</t>
    </r>
    <r>
      <rPr>
        <sz val="10"/>
        <rFont val="Arial"/>
        <family val="2"/>
      </rPr>
      <t xml:space="preserve"> emission factors determined using guidance from SCAQMD Final - Methodology to Calculate PM</t>
    </r>
    <r>
      <rPr>
        <vertAlign val="subscript"/>
        <sz val="10"/>
        <rFont val="Arial"/>
        <family val="2"/>
      </rPr>
      <t>2.5</t>
    </r>
    <r>
      <rPr>
        <sz val="10"/>
        <rFont val="Arial"/>
        <family val="2"/>
      </rPr>
      <t xml:space="preserve"> and PM</t>
    </r>
    <r>
      <rPr>
        <vertAlign val="subscript"/>
        <sz val="10"/>
        <rFont val="Arial"/>
        <family val="2"/>
      </rPr>
      <t>2.5</t>
    </r>
    <r>
      <rPr>
        <sz val="10"/>
        <rFont val="Arial"/>
        <family val="2"/>
      </rPr>
      <t xml:space="preserve"> Significance Thresholds 10/1/2006, Appendix A - Updated CEIDARS Table with PM</t>
    </r>
    <r>
      <rPr>
        <vertAlign val="subscript"/>
        <sz val="10"/>
        <rFont val="Arial"/>
        <family val="2"/>
      </rPr>
      <t>2.5</t>
    </r>
    <r>
      <rPr>
        <sz val="10"/>
        <rFont val="Arial"/>
        <family val="2"/>
      </rPr>
      <t xml:space="preserve"> Fractions</t>
    </r>
  </si>
  <si>
    <t>&lt;SUBTOTAL&gt; (Off-Road only)</t>
  </si>
  <si>
    <r>
      <t>[6] The SCAQMD derived default ratio for estimating PM2.5 is that for offroad combustion sources 89 percent of PM</t>
    </r>
    <r>
      <rPr>
        <strike/>
        <vertAlign val="subscript"/>
        <sz val="9"/>
        <rFont val="Arial"/>
        <family val="2"/>
      </rPr>
      <t>10</t>
    </r>
    <r>
      <rPr>
        <strike/>
        <sz val="9"/>
        <rFont val="Arial"/>
        <family val="2"/>
      </rPr>
      <t xml:space="preserve"> is PM</t>
    </r>
    <r>
      <rPr>
        <strike/>
        <vertAlign val="subscript"/>
        <sz val="9"/>
        <rFont val="Arial"/>
        <family val="2"/>
      </rPr>
      <t>2.5</t>
    </r>
    <r>
      <rPr>
        <strike/>
        <sz val="9"/>
        <rFont val="Arial"/>
        <family val="2"/>
      </rPr>
      <t>.</t>
    </r>
  </si>
  <si>
    <t>Additional notes with updates performed in November 2015:</t>
  </si>
  <si>
    <t>Contributions:</t>
  </si>
  <si>
    <t>g/s</t>
  </si>
  <si>
    <t>per volume</t>
  </si>
  <si>
    <t>JB7</t>
  </si>
  <si>
    <t>g/s/m2</t>
  </si>
  <si>
    <t>AREA</t>
  </si>
  <si>
    <t>based on 12 hr/day</t>
  </si>
  <si>
    <t xml:space="preserve">[3]  Emission factors for onroad and offroad vehicles are obtained from SCAQMD websites, 
http://www.aqmd.gov/ceqa/handbook/onroad/onroad.html and http://www.aqmd.gov/ceqa/handbook/offroad/offroad.html, respectively, for year 2011. </t>
  </si>
  <si>
    <t>[6] Carbon Dioxide Equivalentl (CO2e) assumes a GWP of 1 for CO2 and 21 for CH4, which were obtained from Table 3-1 Greenhouse Gas and  Global Warming Potentials: Compendium of Green House Gas Emissions Methodologies for the Oil and Gas Industry dated February 2004 (API 2004).</t>
  </si>
  <si>
    <r>
      <t>As factors for methane emissions were not readily available from EMFAC2014, and were shown to be at least several orders of magnitude lower than those for CO</t>
    </r>
    <r>
      <rPr>
        <vertAlign val="subscript"/>
        <sz val="10"/>
        <rFont val="Arial"/>
        <family val="2"/>
      </rPr>
      <t>2</t>
    </r>
    <r>
      <rPr>
        <sz val="10"/>
        <rFont val="Arial"/>
        <family val="2"/>
      </rPr>
      <t xml:space="preserve"> (on an equivalent basis), the estimation of methane emissions was removed from this quantitative analysis.</t>
    </r>
  </si>
  <si>
    <t>[10] Single Highest lb/day Emissions for all Construction Phases Emissions were calculated as the highest maximum emissions any of the construction phases.</t>
  </si>
  <si>
    <t>1-Ton Truck, 4x4</t>
  </si>
  <si>
    <t>Tracked Dozer</t>
  </si>
  <si>
    <t>Motor Grader</t>
  </si>
  <si>
    <t>Compressor Trailer</t>
  </si>
  <si>
    <t>Drum Compactor</t>
  </si>
  <si>
    <t>R/T Forklift</t>
  </si>
  <si>
    <t>Manlift/Bucket Truck</t>
  </si>
  <si>
    <t>Boom/Crane Truck</t>
  </si>
  <si>
    <t>Flat Bed Truck</t>
  </si>
  <si>
    <t>Concrete Truck</t>
  </si>
  <si>
    <t>RT Crane (L)</t>
  </si>
  <si>
    <t>R/T Crane (M)</t>
  </si>
  <si>
    <t>R/T Crane (L)</t>
  </si>
  <si>
    <t>Dump/Stake Bed Truck</t>
  </si>
  <si>
    <t>Sock Line Puller</t>
  </si>
  <si>
    <t>Tensioner</t>
  </si>
  <si>
    <t>Sag Cat w/ Winches</t>
  </si>
  <si>
    <t>Excavator</t>
  </si>
  <si>
    <t>Crane (L)</t>
  </si>
  <si>
    <t>Pipe Truck/Trailer</t>
  </si>
  <si>
    <t>Puller</t>
  </si>
  <si>
    <t>Cable Dolly/Truck</t>
  </si>
  <si>
    <t>Flat Bed Mat'l Truck</t>
  </si>
  <si>
    <t>Skip Loader</t>
  </si>
  <si>
    <t>Bobcat</t>
  </si>
  <si>
    <t>Compaction Roller</t>
  </si>
  <si>
    <t>Spacing Cart - Other Construction Equipment</t>
  </si>
  <si>
    <t>100' x 50'</t>
  </si>
  <si>
    <t>Install Underground Vault</t>
  </si>
  <si>
    <t>Install Underground Conduit Bank</t>
  </si>
  <si>
    <t>5.5 acres</t>
  </si>
  <si>
    <t>Tubular Steel Pole (TSP) Foundation Installation</t>
  </si>
  <si>
    <t>TSP Haul</t>
  </si>
  <si>
    <t>TSP Assembly</t>
  </si>
  <si>
    <t>TSP Erection</t>
  </si>
  <si>
    <t>Conductor &amp; OPGW Installation</t>
  </si>
  <si>
    <t>Vault Installation</t>
  </si>
  <si>
    <t>Duct Bank Installation</t>
  </si>
  <si>
    <t>Underground Cable Installation</t>
  </si>
  <si>
    <t>Cable Splicing</t>
  </si>
  <si>
    <t>Riser Pole Preparation</t>
  </si>
  <si>
    <t>Cable Terminating</t>
  </si>
  <si>
    <t>Trench Restoration/Paving</t>
  </si>
  <si>
    <t>[9] Single Highest lb/day Emissions for all Construction Phases Emissions were calculated as the highest maximum emissions for any of the construction phases. The construction phases with the highest daily emissions was determined to be the Install Conductor &amp; OPGW Phase.</t>
  </si>
  <si>
    <t>Six left-most columns of Project Description information updated to agree with updated Table 2.5-1 (2016-0912).</t>
  </si>
  <si>
    <t>Additional notes with revision performed in September 2016:</t>
  </si>
  <si>
    <t>Tailpipe emissions from the Marshalling Yard phase were conservatively added to the Pound per Day (daily) subtotals of each of the other phases as it is conservatively considered on-going and parallels the other activities.</t>
  </si>
  <si>
    <t>&lt;SUBTOTAL, daily adds Marshalling Yard [see note] &gt;</t>
  </si>
  <si>
    <t>Emissions from the Marshalling Yard phase were conservatively added to the Pound per Day (daily) subtotals of each of the other phases as it is considered on-going and parallels the other activities.</t>
  </si>
  <si>
    <t>Tailpile emission from vehicles/construction equip (total)</t>
  </si>
  <si>
    <t>The paved and unpaved travel distances for on-road vehicles during underground-related activities were estimated to be 29 miles and 1 mile, respectively.</t>
  </si>
  <si>
    <t xml:space="preserve">Project GHG Emissions (metric tons) </t>
  </si>
  <si>
    <t>I-15 230 kV contribution (metric tons)</t>
  </si>
  <si>
    <t>Underground Hybrid I-15 230 kV Route (Proposed Project)</t>
  </si>
  <si>
    <t>Duration of Project (days)</t>
  </si>
  <si>
    <r>
      <t xml:space="preserve">Duration of Project (months) </t>
    </r>
    <r>
      <rPr>
        <b/>
        <vertAlign val="superscript"/>
        <sz val="10"/>
        <rFont val="Geneva"/>
      </rPr>
      <t>3</t>
    </r>
  </si>
  <si>
    <r>
      <t>Total PM</t>
    </r>
    <r>
      <rPr>
        <b/>
        <vertAlign val="subscript"/>
        <sz val="10"/>
        <rFont val="Geneva"/>
        <family val="2"/>
      </rPr>
      <t>10</t>
    </r>
    <r>
      <rPr>
        <b/>
        <sz val="10"/>
        <rFont val="Geneva"/>
      </rPr>
      <t xml:space="preserve"> emissions (tons)</t>
    </r>
  </si>
  <si>
    <r>
      <t>PM</t>
    </r>
    <r>
      <rPr>
        <b/>
        <vertAlign val="subscript"/>
        <sz val="10"/>
        <rFont val="Geneva"/>
        <family val="2"/>
      </rPr>
      <t>10</t>
    </r>
    <r>
      <rPr>
        <b/>
        <sz val="10"/>
        <rFont val="Geneva"/>
      </rPr>
      <t xml:space="preserve"> emissions, SCAQMD (lb/day)</t>
    </r>
  </si>
  <si>
    <r>
      <t>PM</t>
    </r>
    <r>
      <rPr>
        <b/>
        <vertAlign val="subscript"/>
        <sz val="10"/>
        <rFont val="Geneva"/>
        <family val="2"/>
      </rPr>
      <t>10</t>
    </r>
    <r>
      <rPr>
        <b/>
        <sz val="10"/>
        <rFont val="Geneva"/>
      </rPr>
      <t xml:space="preserve"> emissions, SCAQMD (ton/yr)</t>
    </r>
  </si>
  <si>
    <t>PM2.5 emissions, SCAQMD (lb/day)</t>
  </si>
  <si>
    <t>PM2.5 emissions, SCAQMD (ton/yr)</t>
  </si>
  <si>
    <t>Grading</t>
  </si>
  <si>
    <t>Acres Disturbed During Construction (acres/ month)</t>
  </si>
  <si>
    <t>RTRP Distribution Relocation</t>
  </si>
  <si>
    <t>Volume</t>
  </si>
  <si>
    <t>Area</t>
  </si>
  <si>
    <t>Location</t>
  </si>
  <si>
    <t>Detail</t>
  </si>
  <si>
    <t>Qty</t>
  </si>
  <si>
    <t>L (ft)</t>
  </si>
  <si>
    <t>W (ft)</t>
  </si>
  <si>
    <t>D (ft)</t>
  </si>
  <si>
    <t>ft^3</t>
  </si>
  <si>
    <t>yds^3</t>
  </si>
  <si>
    <t>ft^2</t>
  </si>
  <si>
    <t>Trench</t>
  </si>
  <si>
    <t>2450 ft</t>
  </si>
  <si>
    <t>Vaults</t>
  </si>
  <si>
    <t>(2) 7'x14'x8', (1) 6'x12'x8'</t>
  </si>
  <si>
    <t>Pole Removal</t>
  </si>
  <si>
    <t>450 ft</t>
  </si>
  <si>
    <t>(1) 6'x12'x8'</t>
  </si>
  <si>
    <t>Pole Installation</t>
  </si>
  <si>
    <t>Total Volume</t>
  </si>
  <si>
    <t>Total Area</t>
  </si>
  <si>
    <t>acres</t>
  </si>
  <si>
    <t>Activity</t>
  </si>
  <si>
    <t># of Work Days</t>
  </si>
  <si>
    <t>Equipment</t>
  </si>
  <si>
    <t>Duration of Use (hours)</t>
  </si>
  <si>
    <t>Fuel Type</t>
  </si>
  <si>
    <t>Backhoe</t>
  </si>
  <si>
    <t>Roller</t>
  </si>
  <si>
    <t>Delivery Truck</t>
  </si>
  <si>
    <t>Cement Truck</t>
  </si>
  <si>
    <t>Foreman Truck</t>
  </si>
  <si>
    <t>Gasoline</t>
  </si>
  <si>
    <t>Rodder Truck</t>
  </si>
  <si>
    <t>Cable Dolly</t>
  </si>
  <si>
    <t>Reel Truck</t>
  </si>
  <si>
    <t>Line Truck</t>
  </si>
  <si>
    <t>Boom Truck</t>
  </si>
  <si>
    <t>Troubleman Truck</t>
  </si>
  <si>
    <t>1-Ton Truck, 4x4 (Foreman Truck)</t>
  </si>
  <si>
    <t>Calendar Year: 2020</t>
  </si>
  <si>
    <t>WORKER VEHICLES (Wt'd avg, based on VMT):</t>
  </si>
  <si>
    <t>Line below used for "1-Ton Truck, 4x4" and/or "Foreman Truck":</t>
  </si>
  <si>
    <t>Lowboy Truck/Trailer (Delivery Truck)</t>
  </si>
  <si>
    <t>Hughes 500E Helicopter</t>
  </si>
  <si>
    <t>Jet A</t>
  </si>
  <si>
    <t>FAA EDMS</t>
  </si>
  <si>
    <t>Helicopter Support Truck</t>
  </si>
  <si>
    <t>2. The CARB document cites that the emission factor is for site preparation work, which may include scraping, grading, loading, digging, compacting, light-duty vehicle travel, and other operations. http://www.arb.ca.gov/ei/areasrc/ONEHTM/ONE7-7.HTM</t>
  </si>
  <si>
    <t>3. Assumes 20 work days per month.</t>
  </si>
  <si>
    <t>4. Includes foundation installation, structure assembly &amp; erection, conductor &amp; OPGW installation; area to be restored after construction, portion of R/W within 25' of the Lattice Steel Tower to remain cleared of vegitation, approximately 0.2 acres would be permanently disturbed for each LST.</t>
  </si>
  <si>
    <t>5. Includes foundation installation, structure assembly &amp; erection, conductor &amp; OPGW installation; area to be restored after construction, portion of R/W within 25' of the Tubular Steel Pole to remain cleared of vegitation, approximately 0.06 acres would be permanently disturbed for each TSP.</t>
  </si>
  <si>
    <t>6. Includes structure modification &amp; assembly, and OPGW installation; area to be restored after construction, existing portion of R/W within 25' of the Lattice Steel Tower footings to remain cleared of vegetation; this struture has pre-existing permanently disturbed area for ongoing O&amp;M access by SCE.</t>
  </si>
  <si>
    <t>7. Based on 9,000’ conductor reel lengths, number of circuits, and route design.</t>
  </si>
  <si>
    <t>8. Includes anchoring and dead-end hardware and/or equipment needed to temporarily secure conductor wire to the correct tension.</t>
  </si>
  <si>
    <t>9. Based on length of road in miles x road width of 14’ with 2' of shoulder on each side of road.</t>
  </si>
  <si>
    <t>10. Material/Staging yards are located in previously disturbed areas.</t>
  </si>
  <si>
    <t>11. The disturbed acreage calculations are estimates based upon SCE’s preferred area of use for the described project feature, the width of the existing right-of-way, or the width of the proposed right-of-way; they are subject to revision based upon final engineering and review of the project by SCE's Construction Manager and/or Contractor awarded project.</t>
  </si>
  <si>
    <t xml:space="preserve">linear feet x
 30' wide </t>
  </si>
  <si>
    <t>linear miles x
 18' wide</t>
  </si>
  <si>
    <t>Construct Lattice Steel Towers (4)</t>
  </si>
  <si>
    <t>Construct New Tubular Steel Poles (5)</t>
  </si>
  <si>
    <t>Construct New Tubular Steel Riser Pole (5)</t>
  </si>
  <si>
    <t>Modify Existing Lattice Steel Tower (6)</t>
  </si>
  <si>
    <t>220kV Conductor &amp; OPGW Stringing Setup Area - Puller (7)</t>
  </si>
  <si>
    <t>220kV Conductor &amp; OPGW Stringing Setup Area - Tensioner (7)</t>
  </si>
  <si>
    <t>220kV Conductor Field Splice Area (8)</t>
  </si>
  <si>
    <t>New Roads (Downline, Access, &amp; Spur) (9)</t>
  </si>
  <si>
    <t>Yard-1 - Material &amp; Equipment Staging Area (10)</t>
  </si>
  <si>
    <t>Yard-2 - Material &amp; Equipment Staging Area (10)</t>
  </si>
  <si>
    <r>
      <t>&lt;SUBTOTAL&gt; Total Estimated Disturbance Acreage</t>
    </r>
    <r>
      <rPr>
        <sz val="10"/>
        <rFont val="Arial"/>
        <family val="2"/>
      </rPr>
      <t xml:space="preserve"> (11)</t>
    </r>
  </si>
  <si>
    <r>
      <t>Underground Hybrid - I-15 230kV Route</t>
    </r>
    <r>
      <rPr>
        <sz val="10"/>
        <rFont val="Arial"/>
        <family val="2"/>
      </rPr>
      <t xml:space="preserve"> (1)</t>
    </r>
  </si>
  <si>
    <r>
      <t xml:space="preserve">PM2.5 emissions, SCAQMD (lb/day) </t>
    </r>
    <r>
      <rPr>
        <sz val="10"/>
        <rFont val="Geneva"/>
      </rPr>
      <t>(3)</t>
    </r>
  </si>
  <si>
    <r>
      <t>PM</t>
    </r>
    <r>
      <rPr>
        <b/>
        <vertAlign val="subscript"/>
        <sz val="10"/>
        <rFont val="Geneva"/>
        <family val="2"/>
      </rPr>
      <t>10</t>
    </r>
    <r>
      <rPr>
        <b/>
        <sz val="10"/>
        <rFont val="Geneva"/>
      </rPr>
      <t xml:space="preserve"> emissions, SCAQMD (lb/day) </t>
    </r>
    <r>
      <rPr>
        <sz val="10"/>
        <rFont val="Geneva"/>
      </rPr>
      <t>(3)</t>
    </r>
  </si>
  <si>
    <r>
      <t>PM</t>
    </r>
    <r>
      <rPr>
        <b/>
        <vertAlign val="subscript"/>
        <sz val="10"/>
        <rFont val="Geneva"/>
        <family val="2"/>
      </rPr>
      <t>10</t>
    </r>
    <r>
      <rPr>
        <b/>
        <sz val="10"/>
        <rFont val="Geneva"/>
      </rPr>
      <t xml:space="preserve"> Emission Factor (ton/acre-month) </t>
    </r>
    <r>
      <rPr>
        <sz val="10"/>
        <rFont val="Geneva"/>
      </rPr>
      <t>(2)</t>
    </r>
  </si>
  <si>
    <t>All On-Road E.F.s obtained using EMFAC2014 for fleet-wide average in Calendar Year 2020 (see tab at right named "EMFAC2014-SouthCoa-2020").</t>
  </si>
  <si>
    <t>Distribution Relocation</t>
  </si>
  <si>
    <t>"Truck, Pick-Up" in Wilderness Subs assumed LDT1:</t>
  </si>
  <si>
    <t>Trench (Location 1)</t>
  </si>
  <si>
    <t>Distribution Relocation contribution (metric tons)</t>
  </si>
  <si>
    <t>RTRP Distribution Relocation Project</t>
  </si>
  <si>
    <t>1st high</t>
  </si>
  <si>
    <t>2nd high</t>
  </si>
  <si>
    <t>1st high (except PM10 and PM2.5)</t>
  </si>
  <si>
    <t>2nd high (but nearest school/receptors)</t>
  </si>
  <si>
    <t>Underground Hybrid--RTRP
I-15 230 kV Project (2020)</t>
  </si>
  <si>
    <t>[1 ]  Data provided by SCE.</t>
  </si>
  <si>
    <t>[1 ]  Data obtained from RTRP - TABLE 2.5-1: CONSTRUCTION EQUIPMENT AND WORKFORCE ESTIMATES BY ACTIVITY; CONSTRUCT DOUBLE-CIRCUIT 230KV T/L.</t>
  </si>
  <si>
    <t>1. Data from RTRP - Revised Table 2.5-3a. Land Disturbance Estimates (RTRP Table 2 5-3a Land Disturbance 16-1108 v1.pdf)</t>
  </si>
  <si>
    <t>Exhaust</t>
  </si>
  <si>
    <t>Paved Roads</t>
  </si>
  <si>
    <t>Unpaved Roads</t>
  </si>
  <si>
    <t>Disturbed</t>
  </si>
  <si>
    <t>Units (lb/mile)</t>
  </si>
  <si>
    <t>lb/acre/day</t>
  </si>
  <si>
    <t>ton/acre/month</t>
  </si>
  <si>
    <t>Underground Hybrid--RTRP I-15 230 kV Project (Unmitigated)</t>
  </si>
  <si>
    <t>TSP Foundation Installation</t>
  </si>
  <si>
    <t>Operational Maintenance</t>
  </si>
  <si>
    <t>Uncontrolled</t>
  </si>
  <si>
    <t>Controlled</t>
  </si>
  <si>
    <t>Activities</t>
  </si>
  <si>
    <t>Emission Factor</t>
  </si>
  <si>
    <t>Units</t>
  </si>
  <si>
    <t>lb/VMT</t>
  </si>
  <si>
    <t>AP-42, Section 13.2.2 Unpaved Roads</t>
  </si>
  <si>
    <t>ton trucks (average full/empty)</t>
  </si>
  <si>
    <t>silt content</t>
  </si>
  <si>
    <t>Unpaved Roads - Passenger Vehicle Traffic</t>
  </si>
  <si>
    <t>Unpaved Roads - Truck Traffic</t>
  </si>
  <si>
    <t>ton Passenger Vehicle</t>
  </si>
  <si>
    <t>Paved Roads - Passenger Vehicle Traffic</t>
  </si>
  <si>
    <t>Paved Roads - Truck Traffic</t>
  </si>
  <si>
    <t>AP-42, Section 13.2.1 Paved Roads</t>
  </si>
  <si>
    <t>moisture content</t>
  </si>
  <si>
    <t>speed</t>
  </si>
  <si>
    <t>Unpaved Roads - All Vehicle Traffic</t>
  </si>
  <si>
    <t>RTRP
Wildlife Substation Project (2020)</t>
  </si>
  <si>
    <t>Wildlife Substation</t>
  </si>
  <si>
    <t>Background</t>
  </si>
  <si>
    <t>Project</t>
  </si>
  <si>
    <t>Paved Roads Emission Factor Assumptions</t>
  </si>
  <si>
    <t>PM10 k Constant</t>
  </si>
  <si>
    <t>PM2.5 k Constant</t>
  </si>
  <si>
    <t>Unpaved Roads Emission Factor Assumptions</t>
  </si>
  <si>
    <t>Source</t>
  </si>
  <si>
    <t>Notes</t>
  </si>
  <si>
    <t>With Precipitation</t>
  </si>
  <si>
    <t>Without Precipitation</t>
  </si>
  <si>
    <t>Days of Measurable Precipitation</t>
  </si>
  <si>
    <t>1500 ft</t>
  </si>
  <si>
    <t>1800 ft</t>
  </si>
  <si>
    <t>Underground Hybrid--RTRP I-15 230 kV Project (Enhanced Mitigated)</t>
  </si>
  <si>
    <t>Total Construction Emissions (tons)</t>
  </si>
  <si>
    <t>Underground Maximum Daily Emission (lb/day)</t>
  </si>
  <si>
    <t>Helicopter</t>
  </si>
  <si>
    <t>HELI</t>
  </si>
  <si>
    <t>Louis Vandermolen Elementary School</t>
  </si>
  <si>
    <t>Residence along 68th Street</t>
  </si>
  <si>
    <t>Residence and park along Pats Ranch Road</t>
  </si>
  <si>
    <t>Residences along Bradford Street</t>
  </si>
  <si>
    <t>Louis Vandermolen Elementary School (AECOM)</t>
  </si>
  <si>
    <t>ug/m2</t>
  </si>
  <si>
    <t>unit ug/m2</t>
  </si>
  <si>
    <t>Conductor and OPGW Installation</t>
  </si>
  <si>
    <t>Underground Vault Installation</t>
  </si>
  <si>
    <t>Total for Proposed Project</t>
  </si>
  <si>
    <t>Wildlife Sub contribution (metric tons)</t>
  </si>
  <si>
    <t>Overhead Maximum Daily Emission (lb/day)</t>
  </si>
  <si>
    <t>Jack and Bore</t>
  </si>
  <si>
    <t>Vibratory Sheet Pile Driver</t>
  </si>
  <si>
    <t>Paver</t>
  </si>
  <si>
    <t>20' x 50'</t>
  </si>
  <si>
    <t>50' x 20'</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</si>
</sst>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0.0"/>
    <numFmt numFmtId="165" formatCode="0.000"/>
    <numFmt numFmtId="166" formatCode="0.00000"/>
    <numFmt numFmtId="167" formatCode="#,##0.0000"/>
    <numFmt numFmtId="168" formatCode="#,##0.00000000000"/>
    <numFmt numFmtId="169" formatCode="0.000E+00"/>
    <numFmt numFmtId="170" formatCode="0.000000"/>
    <numFmt numFmtId="171" formatCode="0.0000"/>
    <numFmt numFmtId="172" formatCode="0.000000000"/>
    <numFmt numFmtId="173" formatCode="0.0%"/>
    <numFmt numFmtId="174" formatCode="_(* #,##0.00000_);_(* \(#,##0.00000\);_(* &quot;-&quot;??_);_(@_)"/>
    <numFmt numFmtId="175" formatCode="#,##0.0"/>
    <numFmt numFmtId="176" formatCode="_(* #,##0.0_);_(* \(#,##0.0\);_(* &quot;-&quot;??_);_(@_)"/>
    <numFmt numFmtId="177" formatCode="_(* #,##0.000_);_(* \(#,##0.000\);_(* &quot;-&quot;??_);_(@_)"/>
    <numFmt numFmtId="178" formatCode="_(* #,##0.0000_);_(* \(#,##0.0000\);_(* &quot;-&quot;??_);_(@_)"/>
    <numFmt numFmtId="179" formatCode="_(* #,##0_);_(* \(#,##0\);_(* &quot;-&quot;??_);_(@_)"/>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i/>
      <sz val="12"/>
      <name val="Arial"/>
      <family val="2"/>
    </font>
    <font>
      <b/>
      <sz val="12"/>
      <name val="Arial"/>
      <family val="2"/>
    </font>
    <font>
      <b/>
      <i/>
      <sz val="14"/>
      <name val="Arial"/>
      <family val="2"/>
    </font>
    <font>
      <i/>
      <sz val="14"/>
      <name val="Arial"/>
      <family val="2"/>
    </font>
    <font>
      <b/>
      <sz val="10"/>
      <name val="Arial"/>
      <family val="2"/>
    </font>
    <font>
      <sz val="10"/>
      <name val="Arial"/>
      <family val="2"/>
    </font>
    <font>
      <sz val="8"/>
      <name val="Arial"/>
      <family val="2"/>
    </font>
    <font>
      <b/>
      <i/>
      <sz val="10"/>
      <name val="Arial"/>
      <family val="2"/>
    </font>
    <font>
      <i/>
      <sz val="10"/>
      <name val="Arial"/>
      <family val="2"/>
    </font>
    <font>
      <sz val="10"/>
      <name val="Geneva"/>
    </font>
    <font>
      <sz val="9"/>
      <name val="Arial"/>
      <family val="2"/>
    </font>
    <font>
      <b/>
      <vertAlign val="superscript"/>
      <sz val="10"/>
      <name val="Arial"/>
      <family val="2"/>
    </font>
    <font>
      <b/>
      <i/>
      <vertAlign val="superscript"/>
      <sz val="10"/>
      <name val="Arial"/>
      <family val="2"/>
    </font>
    <font>
      <b/>
      <vertAlign val="superscript"/>
      <sz val="12"/>
      <name val="Arial"/>
      <family val="2"/>
    </font>
    <font>
      <b/>
      <vertAlign val="superscript"/>
      <sz val="10"/>
      <name val="Geneva"/>
    </font>
    <font>
      <b/>
      <sz val="10"/>
      <name val="Geneva"/>
    </font>
    <font>
      <b/>
      <vertAlign val="subscript"/>
      <sz val="10"/>
      <name val="Geneva"/>
      <family val="2"/>
    </font>
    <font>
      <b/>
      <sz val="10"/>
      <color indexed="8"/>
      <name val="Arial Narrow"/>
      <family val="2"/>
    </font>
    <font>
      <b/>
      <vertAlign val="subscript"/>
      <sz val="10"/>
      <color indexed="8"/>
      <name val="Arial Narrow"/>
      <family val="2"/>
    </font>
    <font>
      <b/>
      <vertAlign val="superscript"/>
      <sz val="10"/>
      <color indexed="8"/>
      <name val="Arial Narrow"/>
      <family val="2"/>
    </font>
    <font>
      <sz val="10"/>
      <color theme="1"/>
      <name val="Arial Narrow"/>
      <family val="2"/>
    </font>
    <font>
      <b/>
      <sz val="10"/>
      <color theme="1"/>
      <name val="Arial Narrow"/>
      <family val="2"/>
    </font>
    <font>
      <b/>
      <sz val="11"/>
      <color rgb="FF0070C0"/>
      <name val="Calibri"/>
      <family val="2"/>
      <scheme val="minor"/>
    </font>
    <font>
      <sz val="11"/>
      <color rgb="FF0070C0"/>
      <name val="Calibri"/>
      <family val="2"/>
      <scheme val="minor"/>
    </font>
    <font>
      <sz val="10"/>
      <color rgb="FF0070C0"/>
      <name val="Arial"/>
      <family val="2"/>
    </font>
    <font>
      <b/>
      <u/>
      <sz val="10"/>
      <name val="Arial"/>
      <family val="2"/>
    </font>
    <font>
      <vertAlign val="subscript"/>
      <sz val="10"/>
      <name val="Arial"/>
      <family val="2"/>
    </font>
    <font>
      <strike/>
      <sz val="9"/>
      <name val="Arial"/>
      <family val="2"/>
    </font>
    <font>
      <strike/>
      <vertAlign val="subscript"/>
      <sz val="9"/>
      <name val="Arial"/>
      <family val="2"/>
    </font>
    <font>
      <i/>
      <sz val="10"/>
      <color theme="1"/>
      <name val="Arial Narrow"/>
      <family val="2"/>
    </font>
    <font>
      <sz val="10"/>
      <name val="Arial Narrow"/>
      <family val="2"/>
    </font>
    <font>
      <sz val="10"/>
      <color rgb="FFFF0000"/>
      <name val="Arial"/>
      <family val="2"/>
    </font>
    <font>
      <sz val="10"/>
      <color indexed="8"/>
      <name val="Arial"/>
      <family val="2"/>
    </font>
    <font>
      <b/>
      <sz val="10"/>
      <color indexed="20"/>
      <name val="Arial"/>
      <family val="2"/>
    </font>
    <font>
      <b/>
      <sz val="10"/>
      <color indexed="8"/>
      <name val="Arial"/>
      <family val="2"/>
    </font>
    <font>
      <b/>
      <sz val="10"/>
      <color rgb="FFFF0000"/>
      <name val="Arial"/>
      <family val="2"/>
    </font>
    <font>
      <b/>
      <sz val="9"/>
      <name val="Arial"/>
      <family val="2"/>
    </font>
    <font>
      <sz val="9"/>
      <name val="Arial"/>
      <family val="1"/>
      <charset val="204"/>
    </font>
    <font>
      <sz val="10"/>
      <name val="Arial"/>
      <family val="2"/>
    </font>
    <font>
      <sz val="10"/>
      <color rgb="FFFF0000"/>
      <name val="Arial Narrow"/>
      <family val="2"/>
    </font>
    <font>
      <sz val="11"/>
      <color rgb="FFFF0000"/>
      <name val="Calibri"/>
      <family val="2"/>
      <scheme val="minor"/>
    </font>
    <font>
      <b/>
      <sz val="10"/>
      <name val="Times New Roman"/>
      <family val="1"/>
    </font>
    <font>
      <sz val="10"/>
      <name val="Times New Roman"/>
      <family val="1"/>
    </font>
    <font>
      <b/>
      <i/>
      <sz val="10"/>
      <name val="Times New Roman"/>
      <family val="1"/>
    </font>
    <font>
      <sz val="10"/>
      <name val="Calibri"/>
      <family val="2"/>
    </font>
    <font>
      <b/>
      <sz val="10"/>
      <name val="Calibri"/>
      <family val="2"/>
    </font>
  </fonts>
  <fills count="13">
    <fill>
      <patternFill patternType="none"/>
    </fill>
    <fill>
      <patternFill patternType="gray125"/>
    </fill>
    <fill>
      <patternFill patternType="solid">
        <fgColor indexed="47"/>
        <bgColor indexed="64"/>
      </patternFill>
    </fill>
    <fill>
      <patternFill patternType="solid">
        <fgColor rgb="FFD9D9D9"/>
        <bgColor indexed="64"/>
      </patternFill>
    </fill>
    <fill>
      <patternFill patternType="solid">
        <fgColor rgb="FFBFBFBF"/>
        <bgColor indexed="64"/>
      </patternFill>
    </fill>
    <fill>
      <patternFill patternType="solid">
        <fgColor rgb="FFFFFF00"/>
        <bgColor indexed="64"/>
      </patternFill>
    </fill>
    <fill>
      <patternFill patternType="lightUp"/>
    </fill>
    <fill>
      <patternFill patternType="solid">
        <fgColor rgb="FFFFC000"/>
        <bgColor indexed="64"/>
      </patternFill>
    </fill>
    <fill>
      <patternFill patternType="solid">
        <fgColor rgb="FF92D050"/>
        <bgColor indexed="64"/>
      </patternFill>
    </fill>
    <fill>
      <patternFill patternType="solid">
        <fgColor indexed="22"/>
        <bgColor indexed="64"/>
      </patternFill>
    </fill>
    <fill>
      <patternFill patternType="solid">
        <fgColor indexed="43"/>
        <bgColor indexed="64"/>
      </patternFill>
    </fill>
    <fill>
      <patternFill patternType="solid">
        <fgColor theme="4"/>
        <bgColor indexed="64"/>
      </patternFill>
    </fill>
    <fill>
      <patternFill patternType="solid">
        <fgColor rgb="FFFFFFFF"/>
        <bgColor indexed="64"/>
      </patternFill>
    </fill>
  </fills>
  <borders count="76">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rgb="FFBFBFBF"/>
      </left>
      <right/>
      <top style="medium">
        <color rgb="FFBFBFBF"/>
      </top>
      <bottom style="medium">
        <color rgb="FFBFBFBF"/>
      </bottom>
      <diagonal/>
    </border>
    <border>
      <left style="medium">
        <color rgb="FFBFBFBF"/>
      </left>
      <right/>
      <top/>
      <bottom style="medium">
        <color rgb="FFBFBFBF"/>
      </bottom>
      <diagonal/>
    </border>
  </borders>
  <cellStyleXfs count="13">
    <xf numFmtId="0" fontId="0" fillId="0" borderId="0"/>
    <xf numFmtId="0" fontId="14" fillId="0" borderId="0"/>
    <xf numFmtId="0" fontId="18" fillId="0" borderId="0"/>
    <xf numFmtId="0" fontId="7" fillId="0" borderId="0"/>
    <xf numFmtId="0" fontId="8" fillId="0" borderId="0"/>
    <xf numFmtId="0" fontId="6" fillId="0" borderId="0"/>
    <xf numFmtId="0" fontId="5" fillId="0" borderId="0"/>
    <xf numFmtId="0" fontId="4" fillId="0" borderId="0"/>
    <xf numFmtId="0" fontId="8" fillId="0" borderId="0"/>
    <xf numFmtId="0" fontId="2" fillId="0" borderId="0"/>
    <xf numFmtId="0" fontId="2" fillId="0" borderId="0"/>
    <xf numFmtId="9" fontId="47" fillId="0" borderId="0" applyFont="0" applyFill="0" applyBorder="0" applyAlignment="0" applyProtection="0"/>
    <xf numFmtId="43" fontId="47" fillId="0" borderId="0" applyFont="0" applyFill="0" applyBorder="0" applyAlignment="0" applyProtection="0"/>
  </cellStyleXfs>
  <cellXfs count="948">
    <xf numFmtId="0" fontId="0" fillId="0" borderId="0" xfId="0"/>
    <xf numFmtId="0" fontId="13" fillId="0" borderId="0" xfId="0" applyFont="1" applyFill="1" applyBorder="1" applyAlignment="1">
      <alignment horizontal="center"/>
    </xf>
    <xf numFmtId="2" fontId="13" fillId="0" borderId="0" xfId="0" applyNumberFormat="1" applyFont="1" applyFill="1" applyBorder="1" applyAlignment="1">
      <alignment horizontal="center"/>
    </xf>
    <xf numFmtId="0" fontId="13" fillId="0" borderId="0" xfId="0" applyFont="1" applyFill="1" applyBorder="1" applyAlignment="1">
      <alignment horizontal="center" vertical="center" wrapText="1"/>
    </xf>
    <xf numFmtId="9" fontId="13" fillId="0" borderId="0" xfId="0" applyNumberFormat="1" applyFont="1" applyFill="1" applyBorder="1" applyAlignment="1">
      <alignment horizontal="center"/>
    </xf>
    <xf numFmtId="0" fontId="13" fillId="0" borderId="1" xfId="0" applyFont="1" applyFill="1" applyBorder="1" applyAlignment="1">
      <alignment horizontal="center" vertical="center" wrapText="1"/>
    </xf>
    <xf numFmtId="0" fontId="13" fillId="0" borderId="2" xfId="0" applyFont="1" applyFill="1" applyBorder="1" applyAlignment="1">
      <alignment vertical="center"/>
    </xf>
    <xf numFmtId="0" fontId="14" fillId="0" borderId="1" xfId="0" applyFont="1" applyFill="1" applyBorder="1" applyAlignment="1">
      <alignment horizontal="center" vertical="center"/>
    </xf>
    <xf numFmtId="0" fontId="13" fillId="0" borderId="3" xfId="0" applyFont="1" applyFill="1" applyBorder="1" applyAlignment="1">
      <alignment vertical="center"/>
    </xf>
    <xf numFmtId="0" fontId="14" fillId="0" borderId="4" xfId="0" applyFont="1" applyFill="1" applyBorder="1" applyAlignment="1">
      <alignment horizontal="center" vertical="center"/>
    </xf>
    <xf numFmtId="0" fontId="13" fillId="0" borderId="3" xfId="0" applyFont="1" applyFill="1" applyBorder="1" applyAlignment="1">
      <alignment horizontal="left" vertical="center"/>
    </xf>
    <xf numFmtId="0" fontId="13" fillId="0" borderId="0" xfId="0" applyFont="1" applyFill="1" applyBorder="1"/>
    <xf numFmtId="0" fontId="14" fillId="0" borderId="0" xfId="0" applyFont="1" applyFill="1" applyBorder="1" applyAlignment="1">
      <alignment horizontal="center"/>
    </xf>
    <xf numFmtId="0" fontId="13" fillId="0" borderId="2" xfId="0" applyFont="1" applyFill="1" applyBorder="1" applyAlignment="1">
      <alignment horizontal="left" vertical="center"/>
    </xf>
    <xf numFmtId="0" fontId="14" fillId="0" borderId="0" xfId="0" applyFont="1" applyFill="1" applyBorder="1"/>
    <xf numFmtId="2" fontId="14" fillId="0" borderId="18" xfId="0" applyNumberFormat="1" applyFont="1" applyFill="1" applyBorder="1" applyAlignment="1">
      <alignment horizontal="center" vertical="center"/>
    </xf>
    <xf numFmtId="0" fontId="14" fillId="0" borderId="16" xfId="0" applyFont="1" applyFill="1" applyBorder="1" applyAlignment="1">
      <alignment horizontal="center" vertical="center"/>
    </xf>
    <xf numFmtId="2" fontId="14" fillId="0" borderId="16" xfId="0" applyNumberFormat="1" applyFont="1" applyFill="1" applyBorder="1" applyAlignment="1">
      <alignment horizontal="center" vertical="center"/>
    </xf>
    <xf numFmtId="2" fontId="14" fillId="0" borderId="27" xfId="0" applyNumberFormat="1" applyFont="1" applyFill="1" applyBorder="1" applyAlignment="1">
      <alignment horizontal="center" vertical="center"/>
    </xf>
    <xf numFmtId="0" fontId="13" fillId="0" borderId="22" xfId="0" applyFont="1" applyFill="1" applyBorder="1" applyAlignment="1">
      <alignment horizontal="center" vertical="center" wrapText="1"/>
    </xf>
    <xf numFmtId="0" fontId="13" fillId="0" borderId="23" xfId="0" applyFont="1" applyFill="1" applyBorder="1" applyAlignment="1">
      <alignment horizontal="center" vertical="center" wrapText="1"/>
    </xf>
    <xf numFmtId="0" fontId="14" fillId="0" borderId="28" xfId="0" applyFont="1" applyFill="1" applyBorder="1" applyAlignment="1">
      <alignment horizontal="center" vertical="center"/>
    </xf>
    <xf numFmtId="0" fontId="19" fillId="0" borderId="0" xfId="0" applyFont="1" applyFill="1" applyBorder="1" applyAlignment="1">
      <alignment horizontal="left"/>
    </xf>
    <xf numFmtId="0" fontId="19" fillId="0" borderId="0" xfId="0" applyFont="1" applyFill="1" applyBorder="1" applyAlignment="1"/>
    <xf numFmtId="0" fontId="19" fillId="0" borderId="0" xfId="0" applyFont="1" applyFill="1" applyAlignment="1"/>
    <xf numFmtId="0" fontId="13" fillId="0" borderId="29" xfId="0" applyFont="1" applyFill="1" applyBorder="1" applyAlignment="1">
      <alignment horizontal="center" vertical="center" wrapText="1"/>
    </xf>
    <xf numFmtId="0" fontId="13" fillId="0" borderId="28" xfId="0" applyFont="1" applyFill="1" applyBorder="1" applyAlignment="1">
      <alignment horizontal="center" vertical="center" wrapText="1"/>
    </xf>
    <xf numFmtId="0" fontId="13" fillId="0" borderId="30" xfId="0" applyFont="1" applyFill="1" applyBorder="1" applyAlignment="1">
      <alignment horizontal="center" vertical="center" wrapText="1"/>
    </xf>
    <xf numFmtId="0" fontId="13" fillId="0" borderId="8" xfId="0" applyFont="1" applyFill="1" applyBorder="1" applyAlignment="1">
      <alignment horizontal="center" vertical="center" wrapText="1"/>
    </xf>
    <xf numFmtId="9" fontId="13" fillId="0" borderId="8" xfId="0" applyNumberFormat="1" applyFont="1" applyFill="1" applyBorder="1" applyAlignment="1">
      <alignment horizontal="center" vertical="center" wrapText="1"/>
    </xf>
    <xf numFmtId="0" fontId="13" fillId="0" borderId="29" xfId="0" applyFont="1" applyFill="1" applyBorder="1" applyAlignment="1">
      <alignment vertical="center"/>
    </xf>
    <xf numFmtId="0" fontId="13" fillId="0" borderId="29" xfId="0" applyFont="1" applyFill="1" applyBorder="1" applyAlignment="1">
      <alignment horizontal="left" vertical="center"/>
    </xf>
    <xf numFmtId="0" fontId="13" fillId="0" borderId="30" xfId="0" applyFont="1" applyFill="1" applyBorder="1"/>
    <xf numFmtId="0" fontId="14" fillId="0" borderId="8" xfId="0" applyFont="1" applyFill="1" applyBorder="1" applyAlignment="1">
      <alignment horizontal="center"/>
    </xf>
    <xf numFmtId="0" fontId="13" fillId="0" borderId="8" xfId="0" applyFont="1" applyFill="1" applyBorder="1" applyAlignment="1">
      <alignment horizontal="center"/>
    </xf>
    <xf numFmtId="2" fontId="13" fillId="0" borderId="8" xfId="0" applyNumberFormat="1" applyFont="1" applyFill="1" applyBorder="1" applyAlignment="1">
      <alignment horizontal="center"/>
    </xf>
    <xf numFmtId="0" fontId="14" fillId="0" borderId="18" xfId="0" applyFont="1" applyFill="1" applyBorder="1" applyAlignment="1">
      <alignment horizontal="center" vertical="center"/>
    </xf>
    <xf numFmtId="0" fontId="13" fillId="0" borderId="27" xfId="0" applyFont="1" applyFill="1" applyBorder="1" applyAlignment="1">
      <alignment horizontal="center" vertical="center" wrapText="1"/>
    </xf>
    <xf numFmtId="9" fontId="13" fillId="0" borderId="31" xfId="0" applyNumberFormat="1" applyFont="1" applyFill="1" applyBorder="1" applyAlignment="1">
      <alignment horizontal="center" vertical="center" wrapText="1"/>
    </xf>
    <xf numFmtId="2" fontId="14" fillId="0" borderId="19" xfId="0" applyNumberFormat="1" applyFont="1" applyFill="1" applyBorder="1" applyAlignment="1">
      <alignment horizontal="center" vertical="center"/>
    </xf>
    <xf numFmtId="0" fontId="14" fillId="0" borderId="21" xfId="0" applyFont="1" applyFill="1" applyBorder="1" applyAlignment="1">
      <alignment horizontal="center" vertical="center"/>
    </xf>
    <xf numFmtId="0" fontId="14" fillId="0" borderId="23" xfId="0" applyFont="1" applyFill="1" applyBorder="1" applyAlignment="1">
      <alignment horizontal="center" vertical="center"/>
    </xf>
    <xf numFmtId="0" fontId="14" fillId="0" borderId="34" xfId="0" applyFont="1" applyFill="1" applyBorder="1" applyAlignment="1">
      <alignment horizontal="center" vertical="center"/>
    </xf>
    <xf numFmtId="2" fontId="14" fillId="0" borderId="17" xfId="0" applyNumberFormat="1" applyFont="1" applyFill="1" applyBorder="1" applyAlignment="1">
      <alignment horizontal="center" vertical="center"/>
    </xf>
    <xf numFmtId="0" fontId="14" fillId="0" borderId="33" xfId="0" applyFont="1" applyFill="1" applyBorder="1" applyAlignment="1">
      <alignment horizontal="center" vertical="center"/>
    </xf>
    <xf numFmtId="0" fontId="13" fillId="0" borderId="22" xfId="0" applyFont="1" applyFill="1" applyBorder="1" applyAlignment="1">
      <alignment horizontal="center"/>
    </xf>
    <xf numFmtId="2" fontId="13" fillId="0" borderId="23" xfId="0" applyNumberFormat="1" applyFont="1" applyFill="1" applyBorder="1" applyAlignment="1">
      <alignment horizontal="center"/>
    </xf>
    <xf numFmtId="2" fontId="14" fillId="0" borderId="32" xfId="0" applyNumberFormat="1" applyFont="1" applyFill="1" applyBorder="1" applyAlignment="1">
      <alignment horizontal="center" vertical="center"/>
    </xf>
    <xf numFmtId="0" fontId="13" fillId="0" borderId="30" xfId="0" applyFont="1" applyFill="1" applyBorder="1" applyAlignment="1">
      <alignment horizontal="center"/>
    </xf>
    <xf numFmtId="2" fontId="13" fillId="0" borderId="31" xfId="0" applyNumberFormat="1" applyFont="1" applyFill="1" applyBorder="1" applyAlignment="1">
      <alignment horizontal="center"/>
    </xf>
    <xf numFmtId="9" fontId="13" fillId="0" borderId="23" xfId="0" applyNumberFormat="1" applyFont="1" applyFill="1" applyBorder="1" applyAlignment="1">
      <alignment horizontal="center"/>
    </xf>
    <xf numFmtId="166" fontId="0" fillId="0" borderId="3" xfId="0" applyNumberFormat="1" applyFill="1" applyBorder="1" applyAlignment="1">
      <alignment horizontal="center"/>
    </xf>
    <xf numFmtId="0" fontId="13" fillId="0" borderId="13" xfId="0" applyFont="1" applyFill="1" applyBorder="1" applyAlignment="1">
      <alignment horizontal="center" vertical="center" wrapText="1"/>
    </xf>
    <xf numFmtId="9" fontId="13" fillId="0" borderId="14" xfId="0" applyNumberFormat="1" applyFont="1" applyFill="1" applyBorder="1" applyAlignment="1">
      <alignment horizontal="center" vertical="center" wrapText="1"/>
    </xf>
    <xf numFmtId="0" fontId="13" fillId="0" borderId="22" xfId="0" applyFont="1" applyFill="1" applyBorder="1"/>
    <xf numFmtId="164" fontId="14" fillId="0" borderId="35" xfId="0" applyNumberFormat="1" applyFont="1" applyFill="1" applyBorder="1" applyAlignment="1">
      <alignment horizontal="center" vertical="center"/>
    </xf>
    <xf numFmtId="0" fontId="0" fillId="0" borderId="0" xfId="0" applyFill="1"/>
    <xf numFmtId="9" fontId="13" fillId="0" borderId="15" xfId="0" applyNumberFormat="1" applyFont="1" applyFill="1" applyBorder="1" applyAlignment="1">
      <alignment horizontal="center" vertical="center" wrapText="1"/>
    </xf>
    <xf numFmtId="0" fontId="13" fillId="0" borderId="24" xfId="0" applyFont="1" applyFill="1" applyBorder="1" applyAlignment="1">
      <alignment horizontal="center" vertical="center" wrapText="1"/>
    </xf>
    <xf numFmtId="0" fontId="13" fillId="0" borderId="26" xfId="0" applyFont="1" applyFill="1" applyBorder="1" applyAlignment="1">
      <alignment horizontal="center" vertical="center" wrapText="1"/>
    </xf>
    <xf numFmtId="0" fontId="13" fillId="0" borderId="0" xfId="1" applyFont="1" applyBorder="1" applyAlignment="1">
      <alignment horizontal="center" wrapText="1"/>
    </xf>
    <xf numFmtId="0" fontId="14" fillId="0" borderId="0" xfId="1"/>
    <xf numFmtId="0" fontId="13" fillId="0" borderId="29" xfId="1" applyFont="1" applyFill="1" applyBorder="1" applyAlignment="1">
      <alignment horizontal="center" vertical="center" wrapText="1"/>
    </xf>
    <xf numFmtId="0" fontId="13" fillId="0" borderId="28" xfId="1" applyFont="1" applyFill="1" applyBorder="1" applyAlignment="1">
      <alignment horizontal="center" vertical="center" wrapText="1"/>
    </xf>
    <xf numFmtId="9" fontId="13" fillId="0" borderId="15" xfId="1" applyNumberFormat="1" applyFont="1" applyFill="1" applyBorder="1" applyAlignment="1">
      <alignment horizontal="center" vertical="center" wrapText="1"/>
    </xf>
    <xf numFmtId="0" fontId="13" fillId="0" borderId="2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23" xfId="1" applyFont="1" applyFill="1" applyBorder="1" applyAlignment="1">
      <alignment horizontal="center" vertical="center" wrapText="1"/>
    </xf>
    <xf numFmtId="0" fontId="13" fillId="0" borderId="51" xfId="1" applyFont="1" applyFill="1" applyBorder="1" applyAlignment="1">
      <alignment horizontal="center" vertical="center" wrapText="1"/>
    </xf>
    <xf numFmtId="0" fontId="13" fillId="0" borderId="40" xfId="1" applyFont="1" applyFill="1" applyBorder="1" applyAlignment="1">
      <alignment horizontal="center" vertical="center" wrapText="1"/>
    </xf>
    <xf numFmtId="0" fontId="13" fillId="0" borderId="18" xfId="1" applyFont="1" applyFill="1" applyBorder="1" applyAlignment="1">
      <alignment horizontal="center" vertical="center" wrapText="1"/>
    </xf>
    <xf numFmtId="0" fontId="13" fillId="0" borderId="30" xfId="1" applyFont="1" applyFill="1" applyBorder="1" applyAlignment="1">
      <alignment horizontal="center" vertical="center" wrapText="1"/>
    </xf>
    <xf numFmtId="0" fontId="13" fillId="0" borderId="8" xfId="1" applyFont="1" applyFill="1" applyBorder="1" applyAlignment="1">
      <alignment horizontal="center" vertical="center" wrapText="1"/>
    </xf>
    <xf numFmtId="9" fontId="13" fillId="0" borderId="8" xfId="1" applyNumberFormat="1" applyFont="1" applyFill="1" applyBorder="1" applyAlignment="1">
      <alignment horizontal="center" vertical="center" wrapText="1"/>
    </xf>
    <xf numFmtId="9" fontId="13" fillId="0" borderId="31" xfId="1" applyNumberFormat="1" applyFont="1" applyFill="1" applyBorder="1" applyAlignment="1">
      <alignment horizontal="center" vertical="center" wrapText="1"/>
    </xf>
    <xf numFmtId="0" fontId="14" fillId="0" borderId="8" xfId="1" applyFill="1" applyBorder="1"/>
    <xf numFmtId="0" fontId="13" fillId="0" borderId="20" xfId="1" applyFont="1" applyFill="1" applyBorder="1" applyAlignment="1">
      <alignment horizontal="center" vertical="center" wrapText="1"/>
    </xf>
    <xf numFmtId="9" fontId="13" fillId="0" borderId="9" xfId="1" applyNumberFormat="1" applyFont="1" applyFill="1" applyBorder="1" applyAlignment="1">
      <alignment horizontal="center" vertical="center" wrapText="1"/>
    </xf>
    <xf numFmtId="9" fontId="13" fillId="0" borderId="21" xfId="1" applyNumberFormat="1" applyFont="1" applyFill="1" applyBorder="1" applyAlignment="1">
      <alignment horizontal="center" vertical="center" wrapText="1"/>
    </xf>
    <xf numFmtId="0" fontId="13" fillId="0" borderId="36" xfId="1" applyFont="1" applyFill="1" applyBorder="1" applyAlignment="1">
      <alignment horizontal="center" vertical="center" wrapText="1"/>
    </xf>
    <xf numFmtId="9" fontId="13" fillId="0" borderId="52" xfId="1" applyNumberFormat="1" applyFont="1" applyFill="1" applyBorder="1" applyAlignment="1">
      <alignment horizontal="center" vertical="center" wrapText="1"/>
    </xf>
    <xf numFmtId="9" fontId="13" fillId="0" borderId="53" xfId="1" applyNumberFormat="1" applyFont="1" applyFill="1" applyBorder="1" applyAlignment="1">
      <alignment horizontal="center" vertical="center" wrapText="1"/>
    </xf>
    <xf numFmtId="0" fontId="13" fillId="0" borderId="3" xfId="1" applyFont="1" applyFill="1" applyBorder="1" applyAlignment="1">
      <alignment horizontal="left" vertical="center" wrapText="1"/>
    </xf>
    <xf numFmtId="0" fontId="13" fillId="0" borderId="33" xfId="1" applyFont="1" applyFill="1" applyBorder="1" applyAlignment="1">
      <alignment horizontal="left" vertical="center" wrapText="1"/>
    </xf>
    <xf numFmtId="0" fontId="13" fillId="0" borderId="22" xfId="1" applyFont="1" applyFill="1" applyBorder="1"/>
    <xf numFmtId="9" fontId="13" fillId="0" borderId="0" xfId="1" applyNumberFormat="1" applyFont="1" applyFill="1" applyBorder="1" applyAlignment="1">
      <alignment horizontal="center" vertical="center" wrapText="1"/>
    </xf>
    <xf numFmtId="2" fontId="13" fillId="0" borderId="23" xfId="1" applyNumberFormat="1" applyFont="1" applyFill="1" applyBorder="1" applyAlignment="1">
      <alignment horizontal="center" vertical="center" wrapText="1"/>
    </xf>
    <xf numFmtId="0" fontId="14" fillId="0" borderId="0" xfId="1" applyFill="1" applyBorder="1"/>
    <xf numFmtId="0" fontId="13" fillId="0" borderId="24" xfId="1" applyFont="1" applyFill="1" applyBorder="1"/>
    <xf numFmtId="0" fontId="13" fillId="0" borderId="25" xfId="1" applyFont="1" applyFill="1" applyBorder="1" applyAlignment="1">
      <alignment horizontal="center" vertical="center" wrapText="1"/>
    </xf>
    <xf numFmtId="0" fontId="13" fillId="0" borderId="24" xfId="1" applyFont="1" applyFill="1" applyBorder="1" applyAlignment="1">
      <alignment horizontal="center" vertical="center" wrapText="1"/>
    </xf>
    <xf numFmtId="9" fontId="13" fillId="0" borderId="25" xfId="1" applyNumberFormat="1" applyFont="1" applyFill="1" applyBorder="1" applyAlignment="1">
      <alignment horizontal="center" vertical="center" wrapText="1"/>
    </xf>
    <xf numFmtId="2" fontId="13" fillId="0" borderId="26" xfId="1" applyNumberFormat="1" applyFont="1" applyFill="1" applyBorder="1" applyAlignment="1">
      <alignment horizontal="center" vertical="center" wrapText="1"/>
    </xf>
    <xf numFmtId="2" fontId="13" fillId="0" borderId="53" xfId="1" applyNumberFormat="1" applyFont="1" applyFill="1" applyBorder="1" applyAlignment="1">
      <alignment horizontal="center" vertical="center" wrapText="1"/>
    </xf>
    <xf numFmtId="0" fontId="13" fillId="0" borderId="3" xfId="1" applyFont="1" applyFill="1" applyBorder="1" applyAlignment="1">
      <alignment vertical="center"/>
    </xf>
    <xf numFmtId="0" fontId="13" fillId="0" borderId="2" xfId="1" applyFont="1" applyFill="1" applyBorder="1" applyAlignment="1">
      <alignment vertical="center"/>
    </xf>
    <xf numFmtId="0" fontId="13" fillId="0" borderId="3" xfId="1" applyFont="1" applyFill="1" applyBorder="1"/>
    <xf numFmtId="0" fontId="14" fillId="0" borderId="0" xfId="1" applyFill="1"/>
    <xf numFmtId="0" fontId="13" fillId="0" borderId="5" xfId="1" applyFont="1" applyFill="1" applyBorder="1"/>
    <xf numFmtId="0" fontId="13" fillId="0" borderId="43" xfId="1" applyFont="1" applyFill="1" applyBorder="1"/>
    <xf numFmtId="0" fontId="13" fillId="0" borderId="45" xfId="1" applyFont="1" applyFill="1" applyBorder="1" applyAlignment="1">
      <alignment horizontal="center" vertical="center" wrapText="1"/>
    </xf>
    <xf numFmtId="4" fontId="13" fillId="0" borderId="0" xfId="1" applyNumberFormat="1" applyFont="1" applyFill="1" applyBorder="1" applyAlignment="1">
      <alignment horizontal="center"/>
    </xf>
    <xf numFmtId="4" fontId="13" fillId="0" borderId="23" xfId="1" applyNumberFormat="1" applyFont="1" applyFill="1" applyBorder="1" applyAlignment="1">
      <alignment horizontal="center"/>
    </xf>
    <xf numFmtId="166" fontId="13" fillId="0" borderId="0" xfId="1" applyNumberFormat="1" applyFont="1" applyFill="1" applyBorder="1" applyAlignment="1">
      <alignment horizontal="center"/>
    </xf>
    <xf numFmtId="166" fontId="13" fillId="0" borderId="22" xfId="1" applyNumberFormat="1" applyFont="1" applyFill="1" applyBorder="1" applyAlignment="1">
      <alignment horizontal="center"/>
    </xf>
    <xf numFmtId="4" fontId="13" fillId="0" borderId="22" xfId="1" applyNumberFormat="1" applyFont="1" applyFill="1" applyBorder="1" applyAlignment="1">
      <alignment horizontal="center"/>
    </xf>
    <xf numFmtId="2" fontId="13" fillId="0" borderId="22" xfId="1" applyNumberFormat="1" applyFont="1" applyFill="1" applyBorder="1" applyAlignment="1">
      <alignment horizontal="center"/>
    </xf>
    <xf numFmtId="0" fontId="13" fillId="0" borderId="2" xfId="1" applyFont="1" applyFill="1" applyBorder="1"/>
    <xf numFmtId="0" fontId="13" fillId="0" borderId="33" xfId="1" applyFont="1" applyFill="1" applyBorder="1"/>
    <xf numFmtId="2" fontId="13" fillId="0" borderId="0" xfId="1" applyNumberFormat="1" applyFont="1" applyFill="1" applyBorder="1" applyAlignment="1">
      <alignment horizontal="center" vertical="center" wrapText="1"/>
    </xf>
    <xf numFmtId="2" fontId="13" fillId="0" borderId="25" xfId="1" applyNumberFormat="1" applyFont="1" applyFill="1" applyBorder="1" applyAlignment="1">
      <alignment horizontal="center" vertical="center" wrapText="1"/>
    </xf>
    <xf numFmtId="2" fontId="13" fillId="0" borderId="52" xfId="1" applyNumberFormat="1" applyFont="1" applyFill="1" applyBorder="1" applyAlignment="1">
      <alignment horizontal="center" vertical="center" wrapText="1"/>
    </xf>
    <xf numFmtId="0" fontId="13" fillId="0" borderId="1" xfId="1" applyFont="1" applyFill="1" applyBorder="1"/>
    <xf numFmtId="9" fontId="13" fillId="0" borderId="23" xfId="1" applyNumberFormat="1" applyFont="1" applyFill="1" applyBorder="1" applyAlignment="1">
      <alignment horizontal="center" vertical="center" wrapText="1"/>
    </xf>
    <xf numFmtId="0" fontId="13" fillId="0" borderId="26" xfId="1" applyFont="1" applyFill="1" applyBorder="1" applyAlignment="1">
      <alignment horizontal="center" vertical="center" wrapText="1"/>
    </xf>
    <xf numFmtId="9" fontId="13" fillId="0" borderId="26" xfId="1" applyNumberFormat="1" applyFont="1" applyFill="1" applyBorder="1" applyAlignment="1">
      <alignment horizontal="center" vertical="center" wrapText="1"/>
    </xf>
    <xf numFmtId="0" fontId="13" fillId="0" borderId="0" xfId="1" applyFont="1" applyFill="1" applyBorder="1"/>
    <xf numFmtId="0" fontId="19" fillId="0" borderId="0" xfId="1" applyFont="1" applyFill="1" applyBorder="1" applyAlignment="1">
      <alignment horizontal="left"/>
    </xf>
    <xf numFmtId="0" fontId="19" fillId="0" borderId="0" xfId="1" applyFont="1" applyFill="1" applyBorder="1" applyAlignment="1"/>
    <xf numFmtId="0" fontId="19" fillId="0" borderId="0" xfId="1" applyFont="1" applyFill="1" applyAlignment="1"/>
    <xf numFmtId="0" fontId="0" fillId="0" borderId="0" xfId="0" applyFill="1" applyBorder="1"/>
    <xf numFmtId="0" fontId="0" fillId="0" borderId="22" xfId="0" applyFill="1" applyBorder="1"/>
    <xf numFmtId="0" fontId="0" fillId="0" borderId="23" xfId="0" applyFill="1" applyBorder="1"/>
    <xf numFmtId="166" fontId="0" fillId="0" borderId="22" xfId="0" applyNumberFormat="1" applyFill="1" applyBorder="1" applyAlignment="1">
      <alignment horizontal="center"/>
    </xf>
    <xf numFmtId="166" fontId="13" fillId="0" borderId="0" xfId="0" applyNumberFormat="1" applyFont="1" applyFill="1" applyBorder="1" applyAlignment="1">
      <alignment horizontal="center"/>
    </xf>
    <xf numFmtId="166" fontId="13" fillId="0" borderId="23" xfId="0" applyNumberFormat="1" applyFont="1" applyFill="1" applyBorder="1" applyAlignment="1">
      <alignment horizontal="center"/>
    </xf>
    <xf numFmtId="166" fontId="13" fillId="0" borderId="22" xfId="0" applyNumberFormat="1" applyFont="1" applyFill="1" applyBorder="1" applyAlignment="1">
      <alignment horizontal="center"/>
    </xf>
    <xf numFmtId="166" fontId="0" fillId="0" borderId="23" xfId="0" applyNumberFormat="1" applyFill="1" applyBorder="1" applyAlignment="1">
      <alignment horizontal="center"/>
    </xf>
    <xf numFmtId="0" fontId="13" fillId="0" borderId="7" xfId="1" applyFont="1" applyFill="1" applyBorder="1" applyAlignment="1">
      <alignment horizontal="center" vertical="center" wrapText="1"/>
    </xf>
    <xf numFmtId="0" fontId="13" fillId="0" borderId="10" xfId="1" applyFont="1" applyFill="1" applyBorder="1" applyAlignment="1">
      <alignment horizontal="center" vertical="center" wrapText="1"/>
    </xf>
    <xf numFmtId="0" fontId="13" fillId="0" borderId="11" xfId="1" applyFont="1" applyFill="1" applyBorder="1" applyAlignment="1">
      <alignment horizontal="center" vertical="center" wrapText="1"/>
    </xf>
    <xf numFmtId="9" fontId="13" fillId="0" borderId="12" xfId="1" applyNumberFormat="1" applyFont="1" applyFill="1" applyBorder="1" applyAlignment="1">
      <alignment horizontal="center" vertical="center" wrapText="1"/>
    </xf>
    <xf numFmtId="0" fontId="14" fillId="0" borderId="2" xfId="0" applyFont="1" applyFill="1" applyBorder="1" applyAlignment="1">
      <alignment horizontal="center" vertical="center"/>
    </xf>
    <xf numFmtId="166" fontId="0" fillId="0" borderId="0" xfId="0" applyNumberFormat="1" applyFill="1" applyBorder="1"/>
    <xf numFmtId="166" fontId="13" fillId="0" borderId="0" xfId="0" applyNumberFormat="1" applyFont="1" applyFill="1" applyBorder="1"/>
    <xf numFmtId="166" fontId="13" fillId="0" borderId="22" xfId="0" applyNumberFormat="1" applyFont="1" applyFill="1" applyBorder="1"/>
    <xf numFmtId="166" fontId="13" fillId="0" borderId="23" xfId="0" applyNumberFormat="1" applyFont="1" applyFill="1" applyBorder="1"/>
    <xf numFmtId="166" fontId="0" fillId="0" borderId="22" xfId="0" applyNumberFormat="1" applyFill="1" applyBorder="1"/>
    <xf numFmtId="0" fontId="30" fillId="3" borderId="4" xfId="0" applyFont="1" applyFill="1" applyBorder="1" applyAlignment="1">
      <alignment horizontal="center" vertical="center" wrapText="1"/>
    </xf>
    <xf numFmtId="0" fontId="29" fillId="0" borderId="4" xfId="0" applyFont="1" applyBorder="1" applyAlignment="1">
      <alignment horizontal="left" vertical="center" wrapText="1"/>
    </xf>
    <xf numFmtId="4" fontId="29" fillId="0" borderId="4" xfId="0" applyNumberFormat="1" applyFont="1" applyBorder="1" applyAlignment="1">
      <alignment horizontal="center" vertical="center" wrapText="1"/>
    </xf>
    <xf numFmtId="0" fontId="30" fillId="0" borderId="4" xfId="0" applyFont="1" applyBorder="1" applyAlignment="1">
      <alignment horizontal="center" vertical="center" wrapText="1"/>
    </xf>
    <xf numFmtId="0" fontId="29" fillId="4" borderId="4" xfId="0" applyFont="1" applyFill="1" applyBorder="1" applyAlignment="1">
      <alignment horizontal="justify" vertical="center" wrapText="1"/>
    </xf>
    <xf numFmtId="0" fontId="30" fillId="3" borderId="4" xfId="0" applyFont="1" applyFill="1" applyBorder="1" applyAlignment="1">
      <alignment horizontal="justify" vertical="center" wrapText="1"/>
    </xf>
    <xf numFmtId="0" fontId="30" fillId="0" borderId="4" xfId="0" applyFont="1" applyBorder="1" applyAlignment="1">
      <alignment horizontal="left" vertical="center" wrapText="1"/>
    </xf>
    <xf numFmtId="0" fontId="13" fillId="0" borderId="20" xfId="0" applyFont="1" applyFill="1" applyBorder="1" applyAlignment="1">
      <alignment horizontal="center" vertical="center" wrapText="1"/>
    </xf>
    <xf numFmtId="9" fontId="13" fillId="0" borderId="9" xfId="0" applyNumberFormat="1" applyFont="1" applyFill="1" applyBorder="1" applyAlignment="1">
      <alignment horizontal="center" vertical="center" wrapText="1"/>
    </xf>
    <xf numFmtId="9" fontId="13" fillId="0" borderId="21" xfId="0" applyNumberFormat="1" applyFont="1" applyFill="1" applyBorder="1" applyAlignment="1">
      <alignment horizontal="center" vertical="center" wrapText="1"/>
    </xf>
    <xf numFmtId="0" fontId="13" fillId="0" borderId="36" xfId="0" applyFont="1" applyFill="1" applyBorder="1" applyAlignment="1">
      <alignment horizontal="center" vertical="center" wrapText="1"/>
    </xf>
    <xf numFmtId="9" fontId="13" fillId="0" borderId="52" xfId="0" applyNumberFormat="1" applyFont="1" applyFill="1" applyBorder="1" applyAlignment="1">
      <alignment horizontal="center" vertical="center" wrapText="1"/>
    </xf>
    <xf numFmtId="9" fontId="13" fillId="0" borderId="53" xfId="0" applyNumberFormat="1" applyFont="1" applyFill="1" applyBorder="1" applyAlignment="1">
      <alignment horizontal="center" vertical="center" wrapText="1"/>
    </xf>
    <xf numFmtId="0" fontId="29" fillId="0" borderId="6" xfId="0" applyFont="1" applyBorder="1" applyAlignment="1">
      <alignment horizontal="left" vertical="center" wrapText="1"/>
    </xf>
    <xf numFmtId="0" fontId="29" fillId="0" borderId="6" xfId="0" applyFont="1" applyBorder="1" applyAlignment="1">
      <alignment horizontal="center" vertical="center" wrapText="1"/>
    </xf>
    <xf numFmtId="3" fontId="29" fillId="0" borderId="6" xfId="0" applyNumberFormat="1" applyFont="1" applyBorder="1" applyAlignment="1">
      <alignment horizontal="center" vertical="center" wrapText="1"/>
    </xf>
    <xf numFmtId="0" fontId="0" fillId="0" borderId="9" xfId="0" applyFill="1" applyBorder="1"/>
    <xf numFmtId="4" fontId="10" fillId="0" borderId="8" xfId="1" applyNumberFormat="1" applyFont="1" applyFill="1" applyBorder="1" applyAlignment="1">
      <alignment horizontal="center"/>
    </xf>
    <xf numFmtId="4" fontId="10" fillId="0" borderId="30" xfId="1" applyNumberFormat="1" applyFont="1" applyFill="1" applyBorder="1" applyAlignment="1">
      <alignment horizontal="center"/>
    </xf>
    <xf numFmtId="4" fontId="10" fillId="0" borderId="31" xfId="1" applyNumberFormat="1" applyFont="1" applyFill="1" applyBorder="1" applyAlignment="1">
      <alignment horizontal="center"/>
    </xf>
    <xf numFmtId="166" fontId="13" fillId="0" borderId="20" xfId="1" applyNumberFormat="1" applyFont="1" applyFill="1" applyBorder="1" applyAlignment="1">
      <alignment horizontal="center"/>
    </xf>
    <xf numFmtId="4" fontId="13" fillId="0" borderId="21" xfId="1" applyNumberFormat="1" applyFont="1" applyFill="1" applyBorder="1" applyAlignment="1">
      <alignment horizontal="center"/>
    </xf>
    <xf numFmtId="4" fontId="13" fillId="0" borderId="25" xfId="1" applyNumberFormat="1" applyFont="1" applyFill="1" applyBorder="1" applyAlignment="1">
      <alignment horizontal="center"/>
    </xf>
    <xf numFmtId="4" fontId="13" fillId="0" borderId="26" xfId="1" applyNumberFormat="1" applyFont="1" applyFill="1" applyBorder="1" applyAlignment="1">
      <alignment horizontal="center"/>
    </xf>
    <xf numFmtId="166" fontId="13" fillId="0" borderId="25" xfId="1" applyNumberFormat="1" applyFont="1" applyFill="1" applyBorder="1" applyAlignment="1">
      <alignment horizontal="center"/>
    </xf>
    <xf numFmtId="166" fontId="13" fillId="0" borderId="24" xfId="1" applyNumberFormat="1" applyFont="1" applyFill="1" applyBorder="1" applyAlignment="1">
      <alignment horizontal="center"/>
    </xf>
    <xf numFmtId="4" fontId="13" fillId="0" borderId="24" xfId="1" applyNumberFormat="1" applyFont="1" applyFill="1" applyBorder="1" applyAlignment="1">
      <alignment horizontal="center"/>
    </xf>
    <xf numFmtId="4" fontId="13" fillId="0" borderId="52" xfId="1" applyNumberFormat="1" applyFont="1" applyFill="1" applyBorder="1" applyAlignment="1">
      <alignment horizontal="center"/>
    </xf>
    <xf numFmtId="4" fontId="13" fillId="0" borderId="53" xfId="1" applyNumberFormat="1" applyFont="1" applyFill="1" applyBorder="1" applyAlignment="1">
      <alignment horizontal="center"/>
    </xf>
    <xf numFmtId="166" fontId="13" fillId="0" borderId="36" xfId="1" applyNumberFormat="1" applyFont="1" applyFill="1" applyBorder="1" applyAlignment="1">
      <alignment horizontal="center"/>
    </xf>
    <xf numFmtId="4" fontId="13" fillId="0" borderId="36" xfId="1" applyNumberFormat="1" applyFont="1" applyFill="1" applyBorder="1" applyAlignment="1">
      <alignment horizontal="center"/>
    </xf>
    <xf numFmtId="0" fontId="13" fillId="6" borderId="22" xfId="1" applyFont="1" applyFill="1" applyBorder="1" applyAlignment="1">
      <alignment horizontal="center" vertical="center" wrapText="1"/>
    </xf>
    <xf numFmtId="0" fontId="13" fillId="6" borderId="1" xfId="1" applyFont="1" applyFill="1" applyBorder="1" applyAlignment="1">
      <alignment horizontal="center" vertical="center" wrapText="1"/>
    </xf>
    <xf numFmtId="0" fontId="13" fillId="6" borderId="23" xfId="1" applyFont="1" applyFill="1" applyBorder="1" applyAlignment="1">
      <alignment horizontal="center" vertical="center" wrapText="1"/>
    </xf>
    <xf numFmtId="0" fontId="7" fillId="0" borderId="0" xfId="3"/>
    <xf numFmtId="0" fontId="7" fillId="0" borderId="0" xfId="3" applyAlignment="1">
      <alignment wrapText="1"/>
    </xf>
    <xf numFmtId="0" fontId="8" fillId="0" borderId="0" xfId="4"/>
    <xf numFmtId="0" fontId="30" fillId="3" borderId="4" xfId="4" applyFont="1" applyFill="1" applyBorder="1" applyAlignment="1">
      <alignment horizontal="center" vertical="center" wrapText="1"/>
    </xf>
    <xf numFmtId="0" fontId="8" fillId="0" borderId="4" xfId="1" applyFont="1" applyFill="1" applyBorder="1" applyAlignment="1">
      <alignment horizontal="center" vertical="center"/>
    </xf>
    <xf numFmtId="0" fontId="8" fillId="0" borderId="41" xfId="1" applyFont="1" applyFill="1" applyBorder="1" applyAlignment="1">
      <alignment horizontal="center" vertical="center"/>
    </xf>
    <xf numFmtId="0" fontId="8" fillId="0" borderId="55" xfId="1" applyFont="1" applyFill="1" applyBorder="1" applyAlignment="1">
      <alignment horizontal="center" vertical="center"/>
    </xf>
    <xf numFmtId="0" fontId="8" fillId="0" borderId="55" xfId="1" applyFont="1" applyFill="1" applyBorder="1" applyAlignment="1">
      <alignment horizontal="center" vertical="center" wrapText="1"/>
    </xf>
    <xf numFmtId="0" fontId="8" fillId="0" borderId="41" xfId="1" applyFont="1" applyFill="1" applyBorder="1" applyAlignment="1">
      <alignment horizontal="center" vertical="center" wrapText="1"/>
    </xf>
    <xf numFmtId="0" fontId="8" fillId="0" borderId="4" xfId="1" applyFont="1" applyFill="1" applyBorder="1" applyAlignment="1">
      <alignment horizontal="center"/>
    </xf>
    <xf numFmtId="0" fontId="8" fillId="0" borderId="4"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8" fillId="0" borderId="28" xfId="1" applyFont="1" applyFill="1" applyBorder="1" applyAlignment="1">
      <alignment horizontal="center" vertical="center" wrapText="1"/>
    </xf>
    <xf numFmtId="0" fontId="13" fillId="0" borderId="27" xfId="1" applyFont="1" applyFill="1" applyBorder="1" applyAlignment="1">
      <alignment horizontal="center" vertical="center" wrapText="1"/>
    </xf>
    <xf numFmtId="0" fontId="13" fillId="0" borderId="13" xfId="1" applyFont="1" applyFill="1" applyBorder="1" applyAlignment="1">
      <alignment horizontal="center" vertical="center" wrapText="1"/>
    </xf>
    <xf numFmtId="9" fontId="13" fillId="0" borderId="14" xfId="1" applyNumberFormat="1" applyFont="1" applyFill="1" applyBorder="1" applyAlignment="1">
      <alignment horizontal="center" vertical="center" wrapText="1"/>
    </xf>
    <xf numFmtId="0" fontId="13" fillId="0" borderId="29" xfId="1" applyFont="1" applyFill="1" applyBorder="1"/>
    <xf numFmtId="168" fontId="13" fillId="0" borderId="0" xfId="1" applyNumberFormat="1" applyFont="1" applyFill="1" applyBorder="1"/>
    <xf numFmtId="0" fontId="8" fillId="7" borderId="0" xfId="4" applyFill="1"/>
    <xf numFmtId="0" fontId="6" fillId="0" borderId="0" xfId="5"/>
    <xf numFmtId="0" fontId="6" fillId="0" borderId="0" xfId="5" applyAlignment="1">
      <alignment wrapText="1"/>
    </xf>
    <xf numFmtId="0" fontId="8" fillId="7" borderId="4" xfId="4" applyFill="1" applyBorder="1"/>
    <xf numFmtId="0" fontId="8" fillId="7" borderId="4" xfId="4" applyFill="1" applyBorder="1" applyAlignment="1">
      <alignment horizontal="center"/>
    </xf>
    <xf numFmtId="4" fontId="8" fillId="7" borderId="4" xfId="4" applyNumberFormat="1" applyFill="1" applyBorder="1"/>
    <xf numFmtId="2" fontId="8" fillId="7" borderId="4" xfId="4" applyNumberFormat="1" applyFill="1" applyBorder="1"/>
    <xf numFmtId="0" fontId="17" fillId="7" borderId="4" xfId="4" applyFont="1" applyFill="1" applyBorder="1" applyAlignment="1">
      <alignment horizontal="right"/>
    </xf>
    <xf numFmtId="4" fontId="17" fillId="7" borderId="4" xfId="4" applyNumberFormat="1" applyFont="1" applyFill="1" applyBorder="1"/>
    <xf numFmtId="4" fontId="8" fillId="7" borderId="4" xfId="4" quotePrefix="1" applyNumberFormat="1" applyFill="1" applyBorder="1"/>
    <xf numFmtId="4" fontId="29" fillId="0" borderId="4" xfId="4" applyNumberFormat="1" applyFont="1" applyFill="1" applyBorder="1" applyAlignment="1">
      <alignment horizontal="center" vertical="center" wrapText="1"/>
    </xf>
    <xf numFmtId="0" fontId="8" fillId="7" borderId="0" xfId="0" applyFont="1" applyFill="1"/>
    <xf numFmtId="0" fontId="0" fillId="7" borderId="0" xfId="0" applyFill="1"/>
    <xf numFmtId="0" fontId="31" fillId="0" borderId="0" xfId="6" applyFont="1" applyAlignment="1">
      <alignment horizontal="right"/>
    </xf>
    <xf numFmtId="0" fontId="32" fillId="0" borderId="0" xfId="6" applyFont="1"/>
    <xf numFmtId="0" fontId="8" fillId="7" borderId="0" xfId="4" applyFill="1" applyAlignment="1">
      <alignment horizontal="center"/>
    </xf>
    <xf numFmtId="0" fontId="8" fillId="0" borderId="0" xfId="4" applyAlignment="1">
      <alignment horizontal="left"/>
    </xf>
    <xf numFmtId="0" fontId="8" fillId="5" borderId="0" xfId="4" applyFill="1"/>
    <xf numFmtId="0" fontId="16" fillId="5" borderId="0" xfId="4" applyFont="1" applyFill="1"/>
    <xf numFmtId="0" fontId="8" fillId="5" borderId="4" xfId="4" applyFill="1" applyBorder="1" applyAlignment="1">
      <alignment horizontal="center"/>
    </xf>
    <xf numFmtId="2" fontId="8" fillId="5" borderId="4" xfId="4" applyNumberFormat="1" applyFill="1" applyBorder="1"/>
    <xf numFmtId="2" fontId="17" fillId="5" borderId="4" xfId="4" applyNumberFormat="1" applyFont="1" applyFill="1" applyBorder="1"/>
    <xf numFmtId="0" fontId="8" fillId="5" borderId="4" xfId="4" applyFill="1" applyBorder="1"/>
    <xf numFmtId="4" fontId="8" fillId="5" borderId="4" xfId="4" applyNumberFormat="1" applyFill="1" applyBorder="1"/>
    <xf numFmtId="0" fontId="13" fillId="0" borderId="24" xfId="0" applyFont="1" applyFill="1" applyBorder="1"/>
    <xf numFmtId="0" fontId="13" fillId="0" borderId="19" xfId="0" applyFont="1" applyFill="1" applyBorder="1" applyAlignment="1">
      <alignment horizontal="center" vertical="center" wrapText="1"/>
    </xf>
    <xf numFmtId="0" fontId="14" fillId="0" borderId="27" xfId="0" applyFont="1" applyFill="1" applyBorder="1" applyAlignment="1">
      <alignment horizontal="center" vertical="center"/>
    </xf>
    <xf numFmtId="0" fontId="14" fillId="0" borderId="30" xfId="1" applyFill="1" applyBorder="1"/>
    <xf numFmtId="0" fontId="14" fillId="0" borderId="31" xfId="1" applyFill="1" applyBorder="1"/>
    <xf numFmtId="2" fontId="13" fillId="0" borderId="20" xfId="1" applyNumberFormat="1" applyFont="1" applyFill="1" applyBorder="1" applyAlignment="1">
      <alignment horizontal="center"/>
    </xf>
    <xf numFmtId="2" fontId="13" fillId="0" borderId="24" xfId="1" applyNumberFormat="1" applyFont="1" applyFill="1" applyBorder="1" applyAlignment="1">
      <alignment horizontal="center"/>
    </xf>
    <xf numFmtId="2" fontId="13" fillId="0" borderId="36" xfId="1" applyNumberFormat="1" applyFont="1" applyFill="1" applyBorder="1" applyAlignment="1">
      <alignment horizontal="center"/>
    </xf>
    <xf numFmtId="2" fontId="13" fillId="0" borderId="22" xfId="1" applyNumberFormat="1" applyFont="1" applyFill="1" applyBorder="1"/>
    <xf numFmtId="4" fontId="13" fillId="0" borderId="23" xfId="1" applyNumberFormat="1" applyFont="1" applyFill="1" applyBorder="1"/>
    <xf numFmtId="4" fontId="13" fillId="0" borderId="22" xfId="1" applyNumberFormat="1" applyFont="1" applyFill="1" applyBorder="1"/>
    <xf numFmtId="4" fontId="13" fillId="0" borderId="9" xfId="1" applyNumberFormat="1" applyFont="1" applyFill="1" applyBorder="1" applyAlignment="1">
      <alignment horizontal="center"/>
    </xf>
    <xf numFmtId="166" fontId="0" fillId="0" borderId="4" xfId="0" applyNumberFormat="1" applyFill="1" applyBorder="1" applyAlignment="1">
      <alignment horizontal="center"/>
    </xf>
    <xf numFmtId="166" fontId="0" fillId="0" borderId="17" xfId="0" applyNumberFormat="1" applyFill="1" applyBorder="1" applyAlignment="1">
      <alignment horizontal="center"/>
    </xf>
    <xf numFmtId="4" fontId="10" fillId="0" borderId="0" xfId="1" applyNumberFormat="1" applyFont="1" applyFill="1" applyBorder="1" applyAlignment="1">
      <alignment horizontal="center"/>
    </xf>
    <xf numFmtId="0" fontId="36" fillId="0" borderId="0" xfId="1" applyFont="1" applyFill="1" applyBorder="1" applyAlignment="1"/>
    <xf numFmtId="0" fontId="34" fillId="0" borderId="0" xfId="1" applyFont="1" applyFill="1"/>
    <xf numFmtId="0" fontId="8" fillId="0" borderId="0" xfId="0" applyFont="1" applyFill="1" applyAlignment="1">
      <alignment horizontal="left" indent="2"/>
    </xf>
    <xf numFmtId="0" fontId="8" fillId="0" borderId="0" xfId="0" quotePrefix="1" applyFont="1" applyFill="1" applyAlignment="1">
      <alignment horizontal="left" indent="3"/>
    </xf>
    <xf numFmtId="165" fontId="8" fillId="0" borderId="0" xfId="0" applyNumberFormat="1" applyFont="1" applyFill="1"/>
    <xf numFmtId="0" fontId="13" fillId="0" borderId="0" xfId="0" applyFont="1" applyFill="1" applyBorder="1" applyAlignment="1">
      <alignment horizontal="center" wrapText="1"/>
    </xf>
    <xf numFmtId="0" fontId="0" fillId="0" borderId="8" xfId="0" applyFill="1" applyBorder="1"/>
    <xf numFmtId="0" fontId="0" fillId="0" borderId="30" xfId="0" applyFill="1" applyBorder="1"/>
    <xf numFmtId="0" fontId="0" fillId="0" borderId="31" xfId="0" applyFill="1" applyBorder="1"/>
    <xf numFmtId="166" fontId="0" fillId="0" borderId="20" xfId="0" applyNumberFormat="1" applyFill="1" applyBorder="1" applyAlignment="1">
      <alignment horizontal="center"/>
    </xf>
    <xf numFmtId="166" fontId="0" fillId="0" borderId="9" xfId="0" applyNumberFormat="1" applyFill="1" applyBorder="1" applyAlignment="1">
      <alignment horizontal="center"/>
    </xf>
    <xf numFmtId="166" fontId="0" fillId="0" borderId="21" xfId="0" applyNumberFormat="1" applyFill="1" applyBorder="1" applyAlignment="1">
      <alignment horizontal="center"/>
    </xf>
    <xf numFmtId="166" fontId="0" fillId="0" borderId="0" xfId="0" applyNumberFormat="1" applyFill="1" applyBorder="1" applyAlignment="1">
      <alignment horizontal="center"/>
    </xf>
    <xf numFmtId="0" fontId="0" fillId="0" borderId="38" xfId="0" applyFill="1" applyBorder="1"/>
    <xf numFmtId="166" fontId="8" fillId="0" borderId="3" xfId="0" quotePrefix="1" applyNumberFormat="1" applyFont="1" applyFill="1" applyBorder="1" applyAlignment="1">
      <alignment horizontal="center"/>
    </xf>
    <xf numFmtId="166" fontId="0" fillId="0" borderId="16" xfId="0" applyNumberFormat="1" applyFill="1" applyBorder="1" applyAlignment="1">
      <alignment horizontal="center"/>
    </xf>
    <xf numFmtId="0" fontId="0" fillId="0" borderId="4" xfId="0" applyFill="1" applyBorder="1"/>
    <xf numFmtId="0" fontId="0" fillId="0" borderId="17" xfId="0" applyFill="1" applyBorder="1"/>
    <xf numFmtId="166" fontId="0" fillId="0" borderId="4" xfId="0" applyNumberFormat="1" applyFill="1" applyBorder="1"/>
    <xf numFmtId="166" fontId="0" fillId="0" borderId="17" xfId="0" applyNumberFormat="1" applyFill="1" applyBorder="1"/>
    <xf numFmtId="0" fontId="0" fillId="0" borderId="37" xfId="0" applyFill="1" applyBorder="1"/>
    <xf numFmtId="166" fontId="0" fillId="0" borderId="2" xfId="0" applyNumberFormat="1" applyFill="1" applyBorder="1" applyAlignment="1">
      <alignment horizontal="center"/>
    </xf>
    <xf numFmtId="166" fontId="0" fillId="0" borderId="1" xfId="0" applyNumberFormat="1" applyFill="1" applyBorder="1" applyAlignment="1">
      <alignment horizontal="center"/>
    </xf>
    <xf numFmtId="166" fontId="0" fillId="0" borderId="19" xfId="0" applyNumberFormat="1" applyFill="1" applyBorder="1" applyAlignment="1">
      <alignment horizontal="center"/>
    </xf>
    <xf numFmtId="166" fontId="0" fillId="0" borderId="18" xfId="0" applyNumberFormat="1" applyFill="1" applyBorder="1" applyAlignment="1">
      <alignment horizontal="center"/>
    </xf>
    <xf numFmtId="166" fontId="0" fillId="0" borderId="1" xfId="0" applyNumberFormat="1" applyFill="1" applyBorder="1"/>
    <xf numFmtId="166" fontId="0" fillId="0" borderId="19" xfId="0" applyNumberFormat="1" applyFill="1" applyBorder="1"/>
    <xf numFmtId="166" fontId="13" fillId="0" borderId="24" xfId="0" applyNumberFormat="1" applyFont="1" applyFill="1" applyBorder="1" applyAlignment="1">
      <alignment horizontal="center"/>
    </xf>
    <xf numFmtId="166" fontId="0" fillId="0" borderId="26" xfId="0" applyNumberFormat="1" applyFill="1" applyBorder="1" applyAlignment="1">
      <alignment horizontal="center"/>
    </xf>
    <xf numFmtId="166" fontId="0" fillId="0" borderId="24" xfId="0" applyNumberFormat="1" applyFill="1" applyBorder="1"/>
    <xf numFmtId="166" fontId="0" fillId="0" borderId="25" xfId="0" applyNumberFormat="1" applyFill="1" applyBorder="1"/>
    <xf numFmtId="166" fontId="0" fillId="0" borderId="26" xfId="0" applyNumberFormat="1" applyFill="1" applyBorder="1"/>
    <xf numFmtId="166" fontId="0" fillId="0" borderId="23" xfId="0" applyNumberFormat="1" applyFill="1" applyBorder="1"/>
    <xf numFmtId="0" fontId="0" fillId="0" borderId="39" xfId="0" applyFill="1" applyBorder="1"/>
    <xf numFmtId="166" fontId="0" fillId="0" borderId="29" xfId="0" applyNumberFormat="1" applyFill="1" applyBorder="1" applyAlignment="1">
      <alignment horizontal="center"/>
    </xf>
    <xf numFmtId="166" fontId="0" fillId="0" borderId="28" xfId="0" applyNumberFormat="1" applyFill="1" applyBorder="1" applyAlignment="1">
      <alignment horizontal="center"/>
    </xf>
    <xf numFmtId="166" fontId="0" fillId="0" borderId="32" xfId="0" applyNumberFormat="1" applyFill="1" applyBorder="1" applyAlignment="1">
      <alignment horizontal="center"/>
    </xf>
    <xf numFmtId="166" fontId="0" fillId="0" borderId="27" xfId="0" applyNumberFormat="1" applyFill="1" applyBorder="1" applyAlignment="1">
      <alignment horizontal="center"/>
    </xf>
    <xf numFmtId="166" fontId="0" fillId="0" borderId="30" xfId="0" applyNumberFormat="1" applyFill="1" applyBorder="1" applyAlignment="1">
      <alignment horizontal="center"/>
    </xf>
    <xf numFmtId="166" fontId="0" fillId="0" borderId="8" xfId="0" applyNumberFormat="1" applyFill="1" applyBorder="1" applyAlignment="1">
      <alignment horizontal="center"/>
    </xf>
    <xf numFmtId="166" fontId="0" fillId="0" borderId="31" xfId="0" applyNumberFormat="1" applyFill="1" applyBorder="1" applyAlignment="1">
      <alignment horizontal="center"/>
    </xf>
    <xf numFmtId="166" fontId="0" fillId="0" borderId="24" xfId="0" applyNumberFormat="1" applyFill="1" applyBorder="1" applyAlignment="1">
      <alignment horizontal="center"/>
    </xf>
    <xf numFmtId="166" fontId="8" fillId="0" borderId="3" xfId="0" applyNumberFormat="1" applyFont="1" applyFill="1" applyBorder="1" applyAlignment="1">
      <alignment horizontal="center"/>
    </xf>
    <xf numFmtId="0" fontId="0" fillId="0" borderId="25" xfId="0" applyFill="1" applyBorder="1"/>
    <xf numFmtId="0" fontId="0" fillId="0" borderId="24" xfId="0" applyFill="1" applyBorder="1"/>
    <xf numFmtId="0" fontId="0" fillId="0" borderId="26" xfId="0" applyFill="1" applyBorder="1"/>
    <xf numFmtId="166" fontId="0" fillId="0" borderId="25" xfId="0" applyNumberFormat="1" applyFill="1" applyBorder="1" applyAlignment="1">
      <alignment horizontal="center"/>
    </xf>
    <xf numFmtId="4" fontId="10" fillId="0" borderId="8" xfId="0" applyNumberFormat="1" applyFont="1" applyFill="1" applyBorder="1" applyAlignment="1">
      <alignment horizontal="center"/>
    </xf>
    <xf numFmtId="4" fontId="10" fillId="0" borderId="31" xfId="0" applyNumberFormat="1" applyFont="1" applyFill="1" applyBorder="1" applyAlignment="1">
      <alignment horizontal="center"/>
    </xf>
    <xf numFmtId="4" fontId="10" fillId="0" borderId="30" xfId="0" applyNumberFormat="1" applyFont="1" applyFill="1" applyBorder="1" applyAlignment="1">
      <alignment horizontal="center"/>
    </xf>
    <xf numFmtId="4" fontId="10" fillId="0" borderId="0" xfId="0" applyNumberFormat="1" applyFont="1" applyFill="1" applyBorder="1" applyAlignment="1">
      <alignment horizontal="center"/>
    </xf>
    <xf numFmtId="4" fontId="0" fillId="0" borderId="0" xfId="0" applyNumberFormat="1" applyFill="1" applyBorder="1" applyAlignment="1">
      <alignment horizontal="center"/>
    </xf>
    <xf numFmtId="4" fontId="0" fillId="0" borderId="23" xfId="0" applyNumberFormat="1" applyFill="1" applyBorder="1" applyAlignment="1">
      <alignment horizontal="center"/>
    </xf>
    <xf numFmtId="4" fontId="0" fillId="0" borderId="22" xfId="0" applyNumberFormat="1" applyFill="1" applyBorder="1" applyAlignment="1">
      <alignment horizontal="center"/>
    </xf>
    <xf numFmtId="166" fontId="0" fillId="0" borderId="0" xfId="0" applyNumberFormat="1" applyFill="1" applyAlignment="1">
      <alignment horizontal="center"/>
    </xf>
    <xf numFmtId="0" fontId="8" fillId="0" borderId="0" xfId="1" applyFont="1" applyFill="1"/>
    <xf numFmtId="166" fontId="0" fillId="6" borderId="0" xfId="0" applyNumberFormat="1" applyFill="1" applyBorder="1" applyAlignment="1">
      <alignment horizontal="center"/>
    </xf>
    <xf numFmtId="166" fontId="0" fillId="6" borderId="3" xfId="0" applyNumberFormat="1" applyFill="1" applyBorder="1" applyAlignment="1">
      <alignment horizontal="center"/>
    </xf>
    <xf numFmtId="166" fontId="0" fillId="6" borderId="17" xfId="0" applyNumberFormat="1" applyFill="1" applyBorder="1" applyAlignment="1">
      <alignment horizontal="center"/>
    </xf>
    <xf numFmtId="166" fontId="0" fillId="6" borderId="4" xfId="0" applyNumberFormat="1" applyFill="1" applyBorder="1"/>
    <xf numFmtId="166" fontId="0" fillId="6" borderId="17" xfId="0" applyNumberFormat="1" applyFill="1" applyBorder="1"/>
    <xf numFmtId="4" fontId="29" fillId="0" borderId="4" xfId="0" applyNumberFormat="1" applyFont="1" applyFill="1" applyBorder="1" applyAlignment="1">
      <alignment horizontal="center" vertical="center" wrapText="1"/>
    </xf>
    <xf numFmtId="0" fontId="13" fillId="0" borderId="0"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3" fillId="0" borderId="19" xfId="1" applyFont="1" applyFill="1" applyBorder="1" applyAlignment="1">
      <alignment horizontal="center" vertical="center" wrapText="1"/>
    </xf>
    <xf numFmtId="0" fontId="3" fillId="0" borderId="0" xfId="3" applyFont="1"/>
    <xf numFmtId="167" fontId="8" fillId="0" borderId="3" xfId="1" applyNumberFormat="1" applyFont="1" applyFill="1" applyBorder="1" applyAlignment="1">
      <alignment horizontal="center" vertical="center"/>
    </xf>
    <xf numFmtId="0" fontId="8" fillId="0" borderId="56" xfId="1" applyFont="1" applyFill="1" applyBorder="1"/>
    <xf numFmtId="2" fontId="8" fillId="0" borderId="54" xfId="1" applyNumberFormat="1" applyFont="1" applyFill="1" applyBorder="1" applyAlignment="1">
      <alignment horizontal="center" vertical="center" wrapText="1"/>
    </xf>
    <xf numFmtId="167" fontId="8" fillId="0" borderId="41" xfId="1" applyNumberFormat="1" applyFont="1" applyFill="1" applyBorder="1" applyAlignment="1">
      <alignment horizontal="center" vertical="center"/>
    </xf>
    <xf numFmtId="0" fontId="13" fillId="0" borderId="0"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3" fillId="0" borderId="19" xfId="1" applyFont="1" applyFill="1" applyBorder="1" applyAlignment="1">
      <alignment horizontal="center" vertical="center" wrapText="1"/>
    </xf>
    <xf numFmtId="0" fontId="8" fillId="0" borderId="29" xfId="1" applyFont="1" applyFill="1" applyBorder="1" applyAlignment="1">
      <alignment horizontal="center" vertical="center"/>
    </xf>
    <xf numFmtId="4" fontId="17" fillId="5" borderId="4" xfId="4" applyNumberFormat="1" applyFont="1" applyFill="1" applyBorder="1"/>
    <xf numFmtId="0" fontId="40" fillId="0" borderId="0" xfId="4" applyFont="1"/>
    <xf numFmtId="0" fontId="40" fillId="0" borderId="0" xfId="0" applyFont="1"/>
    <xf numFmtId="0" fontId="13" fillId="0" borderId="30" xfId="4" applyFont="1" applyFill="1" applyBorder="1" applyAlignment="1">
      <alignment horizontal="center" vertical="center" wrapText="1"/>
    </xf>
    <xf numFmtId="0" fontId="13" fillId="0" borderId="11" xfId="4" applyFont="1" applyFill="1" applyBorder="1" applyAlignment="1">
      <alignment horizontal="center" vertical="center" wrapText="1"/>
    </xf>
    <xf numFmtId="9" fontId="13" fillId="0" borderId="8" xfId="4" applyNumberFormat="1" applyFont="1" applyFill="1" applyBorder="1" applyAlignment="1">
      <alignment horizontal="center" vertical="center" wrapText="1"/>
    </xf>
    <xf numFmtId="0" fontId="13" fillId="0" borderId="0" xfId="0" applyFont="1"/>
    <xf numFmtId="0" fontId="13" fillId="0" borderId="0" xfId="0" applyFont="1" applyAlignment="1">
      <alignment horizontal="center"/>
    </xf>
    <xf numFmtId="0" fontId="8" fillId="0" borderId="69" xfId="1" applyFont="1" applyFill="1" applyBorder="1" applyAlignment="1">
      <alignment vertical="center"/>
    </xf>
    <xf numFmtId="0" fontId="8" fillId="0" borderId="57" xfId="1" applyFont="1" applyFill="1" applyBorder="1" applyAlignment="1">
      <alignment horizontal="center" vertical="center"/>
    </xf>
    <xf numFmtId="166" fontId="40" fillId="8" borderId="0" xfId="4" applyNumberFormat="1" applyFont="1" applyFill="1" applyAlignment="1">
      <alignment horizontal="center"/>
    </xf>
    <xf numFmtId="0" fontId="40" fillId="8" borderId="0" xfId="4" applyFont="1" applyFill="1"/>
    <xf numFmtId="169" fontId="40" fillId="8" borderId="0" xfId="4" applyNumberFormat="1" applyFont="1" applyFill="1" applyAlignment="1">
      <alignment horizontal="center"/>
    </xf>
    <xf numFmtId="170" fontId="40" fillId="8" borderId="0" xfId="4" applyNumberFormat="1" applyFont="1" applyFill="1" applyAlignment="1">
      <alignment horizontal="center"/>
    </xf>
    <xf numFmtId="0" fontId="13" fillId="0" borderId="2" xfId="1" applyFont="1" applyFill="1" applyBorder="1" applyAlignment="1">
      <alignment horizontal="center" vertical="center" wrapText="1"/>
    </xf>
    <xf numFmtId="0" fontId="13" fillId="0" borderId="19" xfId="1" applyFont="1" applyFill="1" applyBorder="1" applyAlignment="1">
      <alignment horizontal="center" vertical="center" wrapText="1"/>
    </xf>
    <xf numFmtId="0" fontId="13" fillId="0" borderId="0" xfId="1" applyFont="1" applyFill="1" applyBorder="1" applyAlignment="1">
      <alignment horizontal="center" vertical="center" wrapText="1"/>
    </xf>
    <xf numFmtId="0" fontId="8" fillId="0" borderId="0" xfId="0" applyFont="1"/>
    <xf numFmtId="0" fontId="8" fillId="0" borderId="0" xfId="0" applyFont="1" applyAlignment="1">
      <alignment horizontal="center"/>
    </xf>
    <xf numFmtId="0" fontId="13" fillId="9" borderId="0" xfId="0" applyFont="1" applyFill="1" applyAlignment="1">
      <alignment horizontal="center"/>
    </xf>
    <xf numFmtId="0" fontId="8" fillId="9" borderId="0" xfId="0" applyFont="1" applyFill="1"/>
    <xf numFmtId="0" fontId="0" fillId="0" borderId="0" xfId="0" applyAlignment="1">
      <alignment horizontal="center"/>
    </xf>
    <xf numFmtId="0" fontId="13" fillId="0" borderId="27" xfId="0" applyFont="1" applyBorder="1" applyAlignment="1">
      <alignment horizontal="center"/>
    </xf>
    <xf numFmtId="0" fontId="8" fillId="0" borderId="39" xfId="0" applyFont="1" applyBorder="1"/>
    <xf numFmtId="0" fontId="8" fillId="0" borderId="39" xfId="0" applyFont="1" applyBorder="1" applyAlignment="1">
      <alignment horizontal="center"/>
    </xf>
    <xf numFmtId="0" fontId="8" fillId="0" borderId="42" xfId="0" applyFont="1" applyBorder="1" applyAlignment="1">
      <alignment horizontal="center"/>
    </xf>
    <xf numFmtId="0" fontId="13" fillId="0" borderId="71" xfId="0" applyFont="1" applyBorder="1" applyAlignment="1">
      <alignment horizontal="center"/>
    </xf>
    <xf numFmtId="0" fontId="8" fillId="0" borderId="0" xfId="0" applyFont="1" applyBorder="1" applyAlignment="1">
      <alignment horizontal="right"/>
    </xf>
    <xf numFmtId="0" fontId="8" fillId="0" borderId="0" xfId="0" applyFont="1" applyBorder="1" applyAlignment="1">
      <alignment horizontal="center"/>
    </xf>
    <xf numFmtId="1" fontId="8" fillId="0" borderId="0" xfId="0" applyNumberFormat="1" applyFont="1" applyBorder="1" applyAlignment="1">
      <alignment horizontal="center"/>
    </xf>
    <xf numFmtId="0" fontId="8" fillId="0" borderId="60" xfId="0" applyFont="1" applyBorder="1" applyAlignment="1">
      <alignment horizontal="center"/>
    </xf>
    <xf numFmtId="1" fontId="0" fillId="0" borderId="0" xfId="0" applyNumberFormat="1"/>
    <xf numFmtId="0" fontId="8" fillId="0" borderId="0" xfId="0" applyFont="1" applyBorder="1" applyAlignment="1">
      <alignment horizontal="left"/>
    </xf>
    <xf numFmtId="0" fontId="13" fillId="0" borderId="72" xfId="0" applyFont="1" applyBorder="1" applyAlignment="1">
      <alignment horizontal="center"/>
    </xf>
    <xf numFmtId="0" fontId="8" fillId="0" borderId="52" xfId="0" applyFont="1" applyBorder="1" applyAlignment="1">
      <alignment horizontal="right"/>
    </xf>
    <xf numFmtId="0" fontId="8" fillId="0" borderId="52" xfId="0" applyFont="1" applyBorder="1" applyAlignment="1">
      <alignment horizontal="center"/>
    </xf>
    <xf numFmtId="0" fontId="8" fillId="0" borderId="55" xfId="0" applyFont="1" applyBorder="1" applyAlignment="1">
      <alignment horizontal="center"/>
    </xf>
    <xf numFmtId="0" fontId="8" fillId="0" borderId="0" xfId="0" applyFont="1" applyBorder="1"/>
    <xf numFmtId="0" fontId="41" fillId="0" borderId="39" xfId="0" applyFont="1" applyBorder="1"/>
    <xf numFmtId="0" fontId="41" fillId="0" borderId="39" xfId="0" applyFont="1" applyBorder="1" applyAlignment="1">
      <alignment horizontal="center"/>
    </xf>
    <xf numFmtId="0" fontId="41" fillId="0" borderId="42" xfId="0" applyFont="1" applyBorder="1" applyAlignment="1">
      <alignment horizontal="center"/>
    </xf>
    <xf numFmtId="0" fontId="41" fillId="0" borderId="52" xfId="0" applyFont="1" applyBorder="1" applyAlignment="1">
      <alignment horizontal="right"/>
    </xf>
    <xf numFmtId="0" fontId="41" fillId="0" borderId="52" xfId="0" applyFont="1" applyBorder="1" applyAlignment="1">
      <alignment horizontal="center"/>
    </xf>
    <xf numFmtId="0" fontId="42" fillId="10" borderId="0" xfId="0" applyFont="1" applyFill="1" applyBorder="1" applyAlignment="1">
      <alignment horizontal="center"/>
    </xf>
    <xf numFmtId="1" fontId="42" fillId="10" borderId="0" xfId="0" applyNumberFormat="1" applyFont="1" applyFill="1" applyBorder="1" applyAlignment="1">
      <alignment horizontal="center"/>
    </xf>
    <xf numFmtId="0" fontId="42" fillId="10" borderId="60" xfId="0" applyFont="1" applyFill="1" applyBorder="1" applyAlignment="1">
      <alignment horizontal="center"/>
    </xf>
    <xf numFmtId="0" fontId="41" fillId="0" borderId="0" xfId="0" applyFont="1" applyBorder="1"/>
    <xf numFmtId="0" fontId="41" fillId="0" borderId="0" xfId="0" applyFont="1" applyBorder="1" applyAlignment="1">
      <alignment horizontal="center"/>
    </xf>
    <xf numFmtId="0" fontId="41" fillId="0" borderId="60" xfId="0" applyFont="1" applyBorder="1" applyAlignment="1">
      <alignment horizontal="center"/>
    </xf>
    <xf numFmtId="0" fontId="41" fillId="0" borderId="0" xfId="0" applyFont="1" applyBorder="1" applyAlignment="1">
      <alignment horizontal="right"/>
    </xf>
    <xf numFmtId="2" fontId="41" fillId="0" borderId="0" xfId="0" applyNumberFormat="1" applyFont="1" applyBorder="1" applyAlignment="1">
      <alignment horizontal="center"/>
    </xf>
    <xf numFmtId="0" fontId="43" fillId="0" borderId="27" xfId="0" applyFont="1" applyBorder="1" applyAlignment="1">
      <alignment horizontal="center"/>
    </xf>
    <xf numFmtId="0" fontId="43" fillId="0" borderId="71" xfId="0" applyFont="1" applyBorder="1" applyAlignment="1">
      <alignment horizontal="center"/>
    </xf>
    <xf numFmtId="0" fontId="43" fillId="0" borderId="72" xfId="0" applyFont="1" applyBorder="1" applyAlignment="1">
      <alignment horizontal="center"/>
    </xf>
    <xf numFmtId="0" fontId="42" fillId="10" borderId="39" xfId="0" applyFont="1" applyFill="1" applyBorder="1"/>
    <xf numFmtId="0" fontId="42" fillId="10" borderId="39" xfId="0" applyFont="1" applyFill="1" applyBorder="1" applyAlignment="1">
      <alignment horizontal="center"/>
    </xf>
    <xf numFmtId="0" fontId="42" fillId="10" borderId="42" xfId="0" applyFont="1" applyFill="1" applyBorder="1" applyAlignment="1">
      <alignment horizontal="center"/>
    </xf>
    <xf numFmtId="0" fontId="42" fillId="10" borderId="0" xfId="0" applyFont="1" applyFill="1" applyBorder="1" applyAlignment="1">
      <alignment horizontal="right"/>
    </xf>
    <xf numFmtId="0" fontId="42" fillId="10" borderId="0" xfId="0" applyFont="1" applyFill="1" applyBorder="1" applyAlignment="1">
      <alignment horizontal="left"/>
    </xf>
    <xf numFmtId="0" fontId="0" fillId="10" borderId="0" xfId="0" applyFill="1" applyAlignment="1">
      <alignment horizontal="center"/>
    </xf>
    <xf numFmtId="2" fontId="8" fillId="0" borderId="0" xfId="0" applyNumberFormat="1" applyFont="1" applyBorder="1" applyAlignment="1">
      <alignment horizontal="center"/>
    </xf>
    <xf numFmtId="0" fontId="42" fillId="10" borderId="52" xfId="0" applyFont="1" applyFill="1" applyBorder="1" applyAlignment="1">
      <alignment horizontal="center"/>
    </xf>
    <xf numFmtId="0" fontId="42" fillId="10" borderId="55" xfId="0" applyFont="1" applyFill="1" applyBorder="1" applyAlignment="1">
      <alignment horizontal="center"/>
    </xf>
    <xf numFmtId="0" fontId="0" fillId="0" borderId="27" xfId="0" applyBorder="1" applyAlignment="1">
      <alignment horizontal="center"/>
    </xf>
    <xf numFmtId="0" fontId="13" fillId="0" borderId="39" xfId="0" applyFont="1" applyBorder="1" applyAlignment="1">
      <alignment horizontal="right"/>
    </xf>
    <xf numFmtId="1" fontId="0" fillId="0" borderId="39" xfId="0" applyNumberFormat="1" applyBorder="1" applyAlignment="1">
      <alignment horizontal="center"/>
    </xf>
    <xf numFmtId="0" fontId="0" fillId="0" borderId="42" xfId="0" applyBorder="1" applyAlignment="1">
      <alignment horizontal="center"/>
    </xf>
    <xf numFmtId="0" fontId="0" fillId="0" borderId="71" xfId="0" applyBorder="1" applyAlignment="1">
      <alignment horizontal="center"/>
    </xf>
    <xf numFmtId="0" fontId="13" fillId="0" borderId="0" xfId="0" applyFont="1" applyBorder="1" applyAlignment="1">
      <alignment horizontal="center"/>
    </xf>
    <xf numFmtId="0" fontId="0" fillId="0" borderId="0" xfId="0" applyBorder="1" applyAlignment="1">
      <alignment horizontal="center"/>
    </xf>
    <xf numFmtId="0" fontId="0" fillId="0" borderId="60" xfId="0" applyBorder="1" applyAlignment="1">
      <alignment horizontal="center"/>
    </xf>
    <xf numFmtId="0" fontId="13" fillId="0" borderId="0" xfId="0" applyFont="1" applyBorder="1" applyAlignment="1">
      <alignment horizontal="right"/>
    </xf>
    <xf numFmtId="1" fontId="0" fillId="0" borderId="0" xfId="0" applyNumberFormat="1" applyBorder="1" applyAlignment="1">
      <alignment horizontal="center"/>
    </xf>
    <xf numFmtId="0" fontId="0" fillId="0" borderId="72" xfId="0" applyBorder="1" applyAlignment="1">
      <alignment horizontal="center"/>
    </xf>
    <xf numFmtId="0" fontId="0" fillId="0" borderId="52" xfId="0" applyBorder="1" applyAlignment="1">
      <alignment horizontal="center"/>
    </xf>
    <xf numFmtId="2" fontId="0" fillId="0" borderId="52" xfId="0" applyNumberFormat="1" applyBorder="1" applyAlignment="1">
      <alignment horizontal="center"/>
    </xf>
    <xf numFmtId="0" fontId="0" fillId="0" borderId="55" xfId="0" applyBorder="1" applyAlignment="1">
      <alignment horizontal="center"/>
    </xf>
    <xf numFmtId="0" fontId="13" fillId="9" borderId="0" xfId="0" applyFont="1" applyFill="1" applyAlignment="1">
      <alignment horizontal="center" wrapText="1"/>
    </xf>
    <xf numFmtId="0" fontId="0" fillId="0" borderId="0" xfId="0" applyAlignment="1">
      <alignment wrapText="1"/>
    </xf>
    <xf numFmtId="0" fontId="13" fillId="0" borderId="39" xfId="0" applyFont="1" applyBorder="1" applyAlignment="1">
      <alignment horizontal="left"/>
    </xf>
    <xf numFmtId="0" fontId="13" fillId="0" borderId="39" xfId="0" applyFont="1" applyBorder="1" applyAlignment="1">
      <alignment horizontal="center"/>
    </xf>
    <xf numFmtId="0" fontId="13" fillId="0" borderId="42" xfId="0" applyFont="1" applyBorder="1" applyAlignment="1">
      <alignment horizontal="center"/>
    </xf>
    <xf numFmtId="0" fontId="13" fillId="0" borderId="0" xfId="0" applyFont="1" applyBorder="1" applyAlignment="1">
      <alignment horizontal="left"/>
    </xf>
    <xf numFmtId="0" fontId="13" fillId="0" borderId="60" xfId="0" applyFont="1" applyBorder="1" applyAlignment="1">
      <alignment horizontal="center"/>
    </xf>
    <xf numFmtId="0" fontId="13" fillId="0" borderId="52" xfId="0" applyFont="1" applyBorder="1" applyAlignment="1">
      <alignment horizontal="left"/>
    </xf>
    <xf numFmtId="0" fontId="13" fillId="0" borderId="52" xfId="0" applyFont="1" applyBorder="1" applyAlignment="1">
      <alignment horizontal="center"/>
    </xf>
    <xf numFmtId="0" fontId="13" fillId="0" borderId="55" xfId="0" applyFont="1" applyBorder="1" applyAlignment="1">
      <alignment horizontal="center"/>
    </xf>
    <xf numFmtId="0" fontId="40" fillId="0" borderId="0" xfId="0" applyFont="1" applyAlignment="1">
      <alignment horizontal="left"/>
    </xf>
    <xf numFmtId="0" fontId="2" fillId="0" borderId="0" xfId="9"/>
    <xf numFmtId="0" fontId="2" fillId="0" borderId="0" xfId="10"/>
    <xf numFmtId="0" fontId="31" fillId="0" borderId="0" xfId="10" applyFont="1" applyAlignment="1">
      <alignment horizontal="right"/>
    </xf>
    <xf numFmtId="0" fontId="33" fillId="0" borderId="0" xfId="10" applyFont="1"/>
    <xf numFmtId="0" fontId="32" fillId="0" borderId="0" xfId="10" applyFont="1"/>
    <xf numFmtId="0" fontId="44" fillId="0" borderId="0" xfId="0" applyFont="1"/>
    <xf numFmtId="0" fontId="13" fillId="0" borderId="5" xfId="8" applyFont="1" applyFill="1" applyBorder="1"/>
    <xf numFmtId="0" fontId="8" fillId="0" borderId="55" xfId="8" applyFont="1" applyFill="1" applyBorder="1" applyAlignment="1">
      <alignment horizontal="center" vertical="center" wrapText="1"/>
    </xf>
    <xf numFmtId="0" fontId="8" fillId="0" borderId="52" xfId="8" applyFont="1" applyFill="1" applyBorder="1" applyAlignment="1">
      <alignment horizontal="center" vertical="center" wrapText="1"/>
    </xf>
    <xf numFmtId="0" fontId="8" fillId="0" borderId="5" xfId="8" applyFont="1" applyFill="1" applyBorder="1" applyAlignment="1">
      <alignment horizontal="center" vertical="center" wrapText="1"/>
    </xf>
    <xf numFmtId="2" fontId="8" fillId="0" borderId="55" xfId="8" applyNumberFormat="1" applyFont="1" applyFill="1" applyBorder="1" applyAlignment="1">
      <alignment horizontal="center" vertical="center" wrapText="1"/>
    </xf>
    <xf numFmtId="2" fontId="8" fillId="0" borderId="53" xfId="8" applyNumberFormat="1" applyFont="1" applyFill="1" applyBorder="1" applyAlignment="1">
      <alignment horizontal="center" vertical="center" wrapText="1"/>
    </xf>
    <xf numFmtId="0" fontId="8" fillId="0" borderId="38" xfId="8" applyFont="1" applyFill="1" applyBorder="1"/>
    <xf numFmtId="167" fontId="8" fillId="0" borderId="50" xfId="8" applyNumberFormat="1" applyFont="1" applyFill="1" applyBorder="1" applyAlignment="1">
      <alignment horizontal="center" vertical="center"/>
    </xf>
    <xf numFmtId="0" fontId="8" fillId="0" borderId="56" xfId="8" applyFont="1" applyFill="1" applyBorder="1"/>
    <xf numFmtId="0" fontId="8" fillId="0" borderId="29" xfId="1" applyFont="1" applyFill="1" applyBorder="1" applyAlignment="1">
      <alignment horizontal="center" vertical="center" wrapText="1"/>
    </xf>
    <xf numFmtId="0" fontId="8" fillId="0" borderId="56" xfId="1" applyFont="1" applyFill="1" applyBorder="1" applyAlignment="1">
      <alignment horizontal="center" vertical="center"/>
    </xf>
    <xf numFmtId="2" fontId="0" fillId="0" borderId="0" xfId="0" applyNumberFormat="1"/>
    <xf numFmtId="0" fontId="13" fillId="0" borderId="0" xfId="1" applyFont="1" applyFill="1" applyBorder="1" applyAlignment="1">
      <alignment horizontal="center" vertical="center" wrapText="1"/>
    </xf>
    <xf numFmtId="2" fontId="8" fillId="0" borderId="0" xfId="4" applyNumberFormat="1"/>
    <xf numFmtId="4" fontId="8" fillId="0" borderId="0" xfId="4" applyNumberFormat="1"/>
    <xf numFmtId="0" fontId="8" fillId="0" borderId="0" xfId="4" quotePrefix="1"/>
    <xf numFmtId="0" fontId="8" fillId="0" borderId="19" xfId="1" applyFont="1" applyFill="1" applyBorder="1" applyAlignment="1">
      <alignment horizontal="center" vertical="center" wrapText="1"/>
    </xf>
    <xf numFmtId="0" fontId="8" fillId="0" borderId="8" xfId="1" applyFont="1" applyFill="1" applyBorder="1"/>
    <xf numFmtId="0" fontId="8" fillId="0" borderId="31" xfId="1" applyFont="1" applyFill="1" applyBorder="1"/>
    <xf numFmtId="0" fontId="8" fillId="0" borderId="30" xfId="1" applyFont="1" applyFill="1" applyBorder="1"/>
    <xf numFmtId="0" fontId="8" fillId="0" borderId="0" xfId="1" applyFont="1" applyFill="1" applyBorder="1"/>
    <xf numFmtId="0" fontId="8" fillId="0" borderId="9" xfId="1" applyFont="1" applyFill="1" applyBorder="1"/>
    <xf numFmtId="0" fontId="8" fillId="0" borderId="21" xfId="1" applyFont="1" applyFill="1" applyBorder="1"/>
    <xf numFmtId="0" fontId="8" fillId="0" borderId="20" xfId="1" applyFont="1" applyFill="1" applyBorder="1"/>
    <xf numFmtId="0" fontId="8" fillId="0" borderId="22" xfId="1" applyFont="1" applyFill="1" applyBorder="1" applyAlignment="1">
      <alignment horizontal="center"/>
    </xf>
    <xf numFmtId="0" fontId="8" fillId="0" borderId="23" xfId="1" applyFont="1" applyFill="1" applyBorder="1"/>
    <xf numFmtId="0" fontId="8" fillId="0" borderId="22" xfId="1" applyFont="1" applyFill="1" applyBorder="1"/>
    <xf numFmtId="0" fontId="8" fillId="0" borderId="52" xfId="1" applyFont="1" applyFill="1" applyBorder="1"/>
    <xf numFmtId="0" fontId="8" fillId="0" borderId="53" xfId="1" applyFont="1" applyFill="1" applyBorder="1"/>
    <xf numFmtId="0" fontId="8" fillId="0" borderId="36" xfId="1" applyFont="1" applyFill="1" applyBorder="1"/>
    <xf numFmtId="0" fontId="8" fillId="0" borderId="38" xfId="1" applyFont="1" applyFill="1" applyBorder="1" applyAlignment="1">
      <alignment horizontal="center" vertical="center" wrapText="1"/>
    </xf>
    <xf numFmtId="0" fontId="8" fillId="0" borderId="17" xfId="1" applyFont="1" applyFill="1" applyBorder="1" applyAlignment="1">
      <alignment horizontal="center" vertical="center" wrapText="1"/>
    </xf>
    <xf numFmtId="0" fontId="8" fillId="0" borderId="34" xfId="1" applyFont="1" applyFill="1" applyBorder="1" applyAlignment="1">
      <alignment horizontal="center" vertical="center" wrapText="1"/>
    </xf>
    <xf numFmtId="2" fontId="8" fillId="0" borderId="4" xfId="1" applyNumberFormat="1" applyFont="1" applyFill="1" applyBorder="1" applyAlignment="1">
      <alignment horizontal="center" vertical="center" wrapText="1"/>
    </xf>
    <xf numFmtId="167" fontId="8" fillId="0" borderId="4" xfId="1" applyNumberFormat="1" applyFont="1" applyFill="1" applyBorder="1" applyAlignment="1">
      <alignment horizontal="center" vertical="center"/>
    </xf>
    <xf numFmtId="167" fontId="8" fillId="0" borderId="17" xfId="1" applyNumberFormat="1" applyFont="1" applyFill="1" applyBorder="1" applyAlignment="1">
      <alignment horizontal="center" vertical="center"/>
    </xf>
    <xf numFmtId="167" fontId="8" fillId="0" borderId="16" xfId="1" applyNumberFormat="1" applyFont="1" applyFill="1" applyBorder="1" applyAlignment="1">
      <alignment horizontal="center" vertical="center"/>
    </xf>
    <xf numFmtId="2" fontId="8" fillId="0" borderId="3" xfId="1" applyNumberFormat="1" applyFont="1" applyFill="1" applyBorder="1" applyAlignment="1">
      <alignment horizontal="center"/>
    </xf>
    <xf numFmtId="2" fontId="8" fillId="0" borderId="17" xfId="1" applyNumberFormat="1" applyFont="1" applyFill="1" applyBorder="1" applyAlignment="1">
      <alignment horizontal="center"/>
    </xf>
    <xf numFmtId="166" fontId="8" fillId="0" borderId="3" xfId="1" applyNumberFormat="1" applyFont="1" applyFill="1" applyBorder="1" applyAlignment="1">
      <alignment horizontal="center"/>
    </xf>
    <xf numFmtId="166" fontId="8" fillId="0" borderId="4" xfId="1" applyNumberFormat="1" applyFont="1" applyFill="1" applyBorder="1" applyAlignment="1">
      <alignment horizontal="center"/>
    </xf>
    <xf numFmtId="166" fontId="8" fillId="0" borderId="17" xfId="1" applyNumberFormat="1" applyFont="1" applyFill="1" applyBorder="1" applyAlignment="1">
      <alignment horizontal="center"/>
    </xf>
    <xf numFmtId="0" fontId="8" fillId="0" borderId="0" xfId="1" quotePrefix="1" applyFont="1" applyFill="1"/>
    <xf numFmtId="0" fontId="8" fillId="0" borderId="1"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0" borderId="33"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2" fontId="8" fillId="0" borderId="19" xfId="1" applyNumberFormat="1" applyFont="1" applyFill="1" applyBorder="1" applyAlignment="1">
      <alignment horizontal="center" vertical="center" wrapText="1"/>
    </xf>
    <xf numFmtId="0" fontId="8" fillId="0" borderId="57" xfId="1" applyFont="1" applyFill="1" applyBorder="1"/>
    <xf numFmtId="167" fontId="8" fillId="0" borderId="2" xfId="1"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167" fontId="8" fillId="0" borderId="19" xfId="1" applyNumberFormat="1" applyFont="1" applyFill="1" applyBorder="1" applyAlignment="1">
      <alignment horizontal="center" vertical="center"/>
    </xf>
    <xf numFmtId="167" fontId="8" fillId="0" borderId="40" xfId="1" applyNumberFormat="1" applyFont="1" applyFill="1" applyBorder="1" applyAlignment="1">
      <alignment horizontal="center" vertical="center"/>
    </xf>
    <xf numFmtId="167" fontId="8" fillId="0" borderId="18" xfId="1" applyNumberFormat="1" applyFont="1" applyFill="1" applyBorder="1" applyAlignment="1">
      <alignment horizontal="center" vertical="center"/>
    </xf>
    <xf numFmtId="167" fontId="8" fillId="0" borderId="40" xfId="1" quotePrefix="1" applyNumberFormat="1" applyFont="1" applyFill="1" applyBorder="1" applyAlignment="1">
      <alignment horizontal="center" vertical="center"/>
    </xf>
    <xf numFmtId="2" fontId="8" fillId="0" borderId="2" xfId="1" applyNumberFormat="1" applyFont="1" applyFill="1" applyBorder="1" applyAlignment="1">
      <alignment horizontal="center"/>
    </xf>
    <xf numFmtId="166" fontId="8" fillId="0" borderId="19" xfId="1" applyNumberFormat="1" applyFont="1" applyFill="1" applyBorder="1" applyAlignment="1">
      <alignment horizontal="center"/>
    </xf>
    <xf numFmtId="166" fontId="8" fillId="0" borderId="2" xfId="1" applyNumberFormat="1" applyFont="1" applyFill="1" applyBorder="1" applyAlignment="1">
      <alignment horizontal="center"/>
    </xf>
    <xf numFmtId="166" fontId="8" fillId="0" borderId="1" xfId="1" applyNumberFormat="1" applyFont="1" applyFill="1" applyBorder="1" applyAlignment="1">
      <alignment horizontal="center"/>
    </xf>
    <xf numFmtId="0" fontId="8" fillId="0" borderId="25" xfId="1" applyFont="1" applyFill="1" applyBorder="1"/>
    <xf numFmtId="0" fontId="8" fillId="0" borderId="24" xfId="1" applyFont="1" applyFill="1" applyBorder="1"/>
    <xf numFmtId="0" fontId="8" fillId="0" borderId="26" xfId="1" applyFont="1" applyFill="1" applyBorder="1"/>
    <xf numFmtId="0" fontId="8" fillId="0" borderId="38" xfId="1" applyFont="1" applyFill="1" applyBorder="1" applyAlignment="1">
      <alignment horizontal="center" vertical="center"/>
    </xf>
    <xf numFmtId="0" fontId="8" fillId="0" borderId="3" xfId="1"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37" xfId="1" applyFont="1" applyFill="1" applyBorder="1" applyAlignment="1">
      <alignment horizontal="center" vertical="center"/>
    </xf>
    <xf numFmtId="0" fontId="8" fillId="0" borderId="2" xfId="1" applyFont="1" applyFill="1" applyBorder="1" applyAlignment="1">
      <alignment horizontal="center" vertical="center" wrapText="1"/>
    </xf>
    <xf numFmtId="2" fontId="8" fillId="0" borderId="37" xfId="1" applyNumberFormat="1" applyFont="1" applyFill="1" applyBorder="1" applyAlignment="1">
      <alignment horizontal="center" vertical="center" wrapText="1"/>
    </xf>
    <xf numFmtId="2" fontId="8" fillId="0" borderId="41" xfId="1" applyNumberFormat="1" applyFont="1" applyFill="1" applyBorder="1" applyAlignment="1">
      <alignment horizontal="center" vertical="center" wrapText="1"/>
    </xf>
    <xf numFmtId="0" fontId="8" fillId="0" borderId="52" xfId="1" applyFont="1" applyFill="1" applyBorder="1" applyAlignment="1">
      <alignment horizontal="center" vertical="center" wrapText="1"/>
    </xf>
    <xf numFmtId="0" fontId="8" fillId="0" borderId="5" xfId="1" applyFont="1" applyFill="1" applyBorder="1" applyAlignment="1">
      <alignment horizontal="center" vertical="center" wrapText="1"/>
    </xf>
    <xf numFmtId="2" fontId="8" fillId="0" borderId="55" xfId="1" applyNumberFormat="1" applyFont="1" applyFill="1" applyBorder="1" applyAlignment="1">
      <alignment horizontal="center" vertical="center" wrapText="1"/>
    </xf>
    <xf numFmtId="2" fontId="8" fillId="0" borderId="53" xfId="1" applyNumberFormat="1" applyFont="1" applyFill="1" applyBorder="1" applyAlignment="1">
      <alignment horizontal="center" vertical="center" wrapText="1"/>
    </xf>
    <xf numFmtId="166" fontId="8" fillId="0" borderId="34" xfId="1" applyNumberFormat="1" applyFont="1" applyFill="1" applyBorder="1" applyAlignment="1">
      <alignment horizontal="center"/>
    </xf>
    <xf numFmtId="0" fontId="8" fillId="0" borderId="25" xfId="1" applyFont="1" applyFill="1" applyBorder="1" applyAlignment="1">
      <alignment horizontal="center" vertical="center" wrapText="1"/>
    </xf>
    <xf numFmtId="0" fontId="8" fillId="0" borderId="43" xfId="1" applyFont="1" applyFill="1" applyBorder="1" applyAlignment="1">
      <alignment horizontal="center" vertical="center" wrapText="1"/>
    </xf>
    <xf numFmtId="2" fontId="8" fillId="0" borderId="45" xfId="1" applyNumberFormat="1" applyFont="1" applyFill="1" applyBorder="1" applyAlignment="1">
      <alignment horizontal="center" vertical="center" wrapText="1"/>
    </xf>
    <xf numFmtId="2" fontId="8" fillId="0" borderId="26" xfId="1" applyNumberFormat="1" applyFont="1" applyFill="1" applyBorder="1" applyAlignment="1">
      <alignment horizontal="center" vertical="center" wrapText="1"/>
    </xf>
    <xf numFmtId="0" fontId="8" fillId="0" borderId="44" xfId="1" applyFont="1" applyFill="1" applyBorder="1"/>
    <xf numFmtId="0" fontId="8" fillId="0" borderId="44" xfId="1" applyFont="1" applyFill="1" applyBorder="1" applyAlignment="1">
      <alignment horizontal="center" vertical="center" wrapText="1"/>
    </xf>
    <xf numFmtId="2" fontId="8" fillId="0" borderId="5" xfId="1" applyNumberFormat="1" applyFont="1" applyFill="1" applyBorder="1" applyAlignment="1">
      <alignment horizontal="center"/>
    </xf>
    <xf numFmtId="166" fontId="8" fillId="0" borderId="50" xfId="1" applyNumberFormat="1" applyFont="1" applyFill="1" applyBorder="1" applyAlignment="1">
      <alignment horizontal="center"/>
    </xf>
    <xf numFmtId="0" fontId="8" fillId="0" borderId="45" xfId="1" applyFont="1" applyFill="1" applyBorder="1" applyAlignment="1">
      <alignment horizontal="center" vertical="center" wrapText="1"/>
    </xf>
    <xf numFmtId="2" fontId="8" fillId="0" borderId="6" xfId="1" applyNumberFormat="1" applyFont="1" applyFill="1" applyBorder="1" applyAlignment="1">
      <alignment horizontal="center" vertical="center" wrapText="1"/>
    </xf>
    <xf numFmtId="0" fontId="8" fillId="0" borderId="40" xfId="1" applyFont="1" applyFill="1" applyBorder="1" applyAlignment="1">
      <alignment horizontal="center" vertical="center" wrapText="1"/>
    </xf>
    <xf numFmtId="0" fontId="8" fillId="0" borderId="49" xfId="1" applyFont="1" applyFill="1" applyBorder="1" applyAlignment="1">
      <alignment horizontal="center" vertical="center" wrapText="1"/>
    </xf>
    <xf numFmtId="2" fontId="8" fillId="0" borderId="1" xfId="1" applyNumberFormat="1" applyFont="1" applyFill="1" applyBorder="1" applyAlignment="1">
      <alignment horizontal="center" vertical="center" wrapText="1"/>
    </xf>
    <xf numFmtId="2" fontId="8" fillId="0" borderId="49" xfId="1" applyNumberFormat="1" applyFont="1" applyFill="1" applyBorder="1" applyAlignment="1">
      <alignment horizontal="center" vertical="center" wrapText="1"/>
    </xf>
    <xf numFmtId="0" fontId="8" fillId="0" borderId="37" xfId="1" applyFont="1" applyFill="1" applyBorder="1" applyAlignment="1">
      <alignment horizontal="center" vertical="center" wrapText="1"/>
    </xf>
    <xf numFmtId="2" fontId="8" fillId="0" borderId="40" xfId="1" applyNumberFormat="1" applyFont="1" applyFill="1" applyBorder="1" applyAlignment="1">
      <alignment horizontal="center" vertical="center" wrapText="1"/>
    </xf>
    <xf numFmtId="0" fontId="8" fillId="0" borderId="59" xfId="1" applyFont="1" applyFill="1" applyBorder="1"/>
    <xf numFmtId="167" fontId="8" fillId="0" borderId="3" xfId="8" applyNumberFormat="1" applyFont="1" applyFill="1" applyBorder="1" applyAlignment="1">
      <alignment horizontal="center" vertical="center"/>
    </xf>
    <xf numFmtId="171" fontId="8" fillId="0" borderId="0" xfId="0" applyNumberFormat="1" applyFont="1" applyFill="1" applyAlignment="1">
      <alignment horizontal="center"/>
    </xf>
    <xf numFmtId="167" fontId="8" fillId="0" borderId="0" xfId="0" applyNumberFormat="1" applyFont="1" applyFill="1" applyAlignment="1">
      <alignment horizontal="center"/>
    </xf>
    <xf numFmtId="0" fontId="8" fillId="0" borderId="0" xfId="0" applyFont="1" applyFill="1"/>
    <xf numFmtId="2" fontId="8" fillId="0" borderId="24" xfId="1" applyNumberFormat="1" applyFont="1" applyFill="1" applyBorder="1"/>
    <xf numFmtId="2" fontId="8" fillId="0" borderId="22" xfId="1" applyNumberFormat="1" applyFont="1" applyFill="1" applyBorder="1"/>
    <xf numFmtId="2" fontId="8" fillId="0" borderId="36" xfId="1" applyNumberFormat="1" applyFont="1" applyFill="1" applyBorder="1"/>
    <xf numFmtId="0" fontId="8" fillId="0" borderId="23" xfId="1" applyFont="1" applyFill="1" applyBorder="1" applyAlignment="1">
      <alignment horizontal="center" vertical="center" wrapText="1"/>
    </xf>
    <xf numFmtId="2" fontId="8" fillId="0" borderId="28" xfId="1" applyNumberFormat="1" applyFont="1" applyFill="1" applyBorder="1" applyAlignment="1">
      <alignment horizontal="center" vertical="center" wrapText="1"/>
    </xf>
    <xf numFmtId="2" fontId="8" fillId="0" borderId="23" xfId="1" applyNumberFormat="1" applyFont="1" applyFill="1" applyBorder="1" applyAlignment="1">
      <alignment horizontal="center" vertical="center" wrapText="1"/>
    </xf>
    <xf numFmtId="0" fontId="8" fillId="0" borderId="53" xfId="1" applyFont="1" applyFill="1" applyBorder="1" applyAlignment="1">
      <alignment horizontal="center" vertical="center" wrapText="1"/>
    </xf>
    <xf numFmtId="0" fontId="8" fillId="0" borderId="58" xfId="1" applyFont="1" applyFill="1" applyBorder="1"/>
    <xf numFmtId="0" fontId="8" fillId="0" borderId="3" xfId="1" applyFont="1" applyFill="1" applyBorder="1"/>
    <xf numFmtId="0" fontId="8" fillId="0" borderId="26" xfId="1" applyFont="1" applyFill="1" applyBorder="1" applyAlignment="1">
      <alignment horizontal="center" vertical="center" wrapText="1"/>
    </xf>
    <xf numFmtId="2" fontId="8" fillId="0" borderId="44" xfId="1" applyNumberFormat="1" applyFont="1" applyFill="1" applyBorder="1" applyAlignment="1">
      <alignment horizontal="center" vertical="center" wrapText="1"/>
    </xf>
    <xf numFmtId="0" fontId="8" fillId="0" borderId="9" xfId="0" applyFont="1" applyFill="1" applyBorder="1"/>
    <xf numFmtId="0" fontId="8" fillId="0" borderId="21" xfId="0" applyFont="1" applyFill="1" applyBorder="1"/>
    <xf numFmtId="0" fontId="8" fillId="0" borderId="20" xfId="0" applyFont="1" applyFill="1" applyBorder="1"/>
    <xf numFmtId="0" fontId="8" fillId="0" borderId="0" xfId="0" applyFont="1" applyFill="1" applyBorder="1"/>
    <xf numFmtId="0" fontId="8" fillId="0" borderId="22" xfId="0" applyFont="1" applyFill="1" applyBorder="1" applyAlignment="1">
      <alignment horizontal="center"/>
    </xf>
    <xf numFmtId="0" fontId="8" fillId="0" borderId="23" xfId="0" applyFont="1" applyFill="1" applyBorder="1"/>
    <xf numFmtId="0" fontId="8" fillId="0" borderId="22" xfId="0" applyFont="1" applyFill="1" applyBorder="1"/>
    <xf numFmtId="0" fontId="8" fillId="0" borderId="52" xfId="0" applyFont="1" applyFill="1" applyBorder="1"/>
    <xf numFmtId="0" fontId="8" fillId="0" borderId="53" xfId="0" applyFont="1" applyFill="1" applyBorder="1"/>
    <xf numFmtId="0" fontId="8" fillId="0" borderId="36" xfId="0" applyFont="1" applyFill="1" applyBorder="1"/>
    <xf numFmtId="0" fontId="8" fillId="0" borderId="4" xfId="0" applyFont="1" applyFill="1" applyBorder="1" applyAlignment="1">
      <alignment horizontal="center" vertical="center" wrapText="1"/>
    </xf>
    <xf numFmtId="0" fontId="8" fillId="0" borderId="38"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34" xfId="0" applyFont="1" applyFill="1" applyBorder="1" applyAlignment="1">
      <alignment horizontal="center" vertical="center" wrapText="1"/>
    </xf>
    <xf numFmtId="2" fontId="8" fillId="0" borderId="4" xfId="0" applyNumberFormat="1" applyFont="1" applyFill="1" applyBorder="1" applyAlignment="1">
      <alignment horizontal="center" vertical="center" wrapText="1"/>
    </xf>
    <xf numFmtId="2" fontId="8" fillId="0" borderId="54" xfId="0" applyNumberFormat="1" applyFont="1" applyFill="1" applyBorder="1" applyAlignment="1">
      <alignment horizontal="center" vertical="center" wrapText="1"/>
    </xf>
    <xf numFmtId="0" fontId="8" fillId="0" borderId="38" xfId="0" applyFont="1" applyFill="1" applyBorder="1"/>
    <xf numFmtId="167" fontId="8" fillId="0" borderId="41" xfId="0" applyNumberFormat="1" applyFont="1" applyFill="1" applyBorder="1" applyAlignment="1">
      <alignment horizontal="center" vertical="center"/>
    </xf>
    <xf numFmtId="167" fontId="8" fillId="0" borderId="4" xfId="0" applyNumberFormat="1" applyFont="1" applyFill="1" applyBorder="1" applyAlignment="1">
      <alignment horizontal="center" vertical="center"/>
    </xf>
    <xf numFmtId="167" fontId="8" fillId="0" borderId="17" xfId="0" applyNumberFormat="1" applyFont="1" applyFill="1" applyBorder="1" applyAlignment="1">
      <alignment horizontal="center" vertical="center"/>
    </xf>
    <xf numFmtId="167" fontId="8" fillId="0" borderId="16" xfId="0" applyNumberFormat="1" applyFont="1" applyFill="1" applyBorder="1" applyAlignment="1">
      <alignment horizontal="center" vertical="center"/>
    </xf>
    <xf numFmtId="167" fontId="8" fillId="0" borderId="3" xfId="0" applyNumberFormat="1" applyFont="1" applyFill="1" applyBorder="1" applyAlignment="1">
      <alignment horizontal="center" vertical="center"/>
    </xf>
    <xf numFmtId="2" fontId="8" fillId="0" borderId="3" xfId="0" applyNumberFormat="1" applyFont="1" applyFill="1" applyBorder="1" applyAlignment="1">
      <alignment horizontal="center"/>
    </xf>
    <xf numFmtId="2" fontId="8" fillId="0" borderId="17" xfId="0" applyNumberFormat="1" applyFont="1" applyFill="1" applyBorder="1" applyAlignment="1">
      <alignment horizontal="center"/>
    </xf>
    <xf numFmtId="166" fontId="8" fillId="0" borderId="0" xfId="1" applyNumberFormat="1" applyFont="1" applyFill="1" applyBorder="1" applyAlignment="1">
      <alignment horizontal="center"/>
    </xf>
    <xf numFmtId="4" fontId="8" fillId="0" borderId="0" xfId="1" applyNumberFormat="1" applyFont="1" applyFill="1" applyBorder="1" applyAlignment="1">
      <alignment horizontal="center"/>
    </xf>
    <xf numFmtId="4" fontId="8" fillId="0" borderId="23" xfId="1" applyNumberFormat="1" applyFont="1" applyFill="1" applyBorder="1" applyAlignment="1">
      <alignment horizontal="center"/>
    </xf>
    <xf numFmtId="4" fontId="8" fillId="0" borderId="22" xfId="1" applyNumberFormat="1" applyFont="1" applyFill="1" applyBorder="1" applyAlignment="1">
      <alignment horizontal="center"/>
    </xf>
    <xf numFmtId="166" fontId="8" fillId="0" borderId="23" xfId="1" applyNumberFormat="1" applyFont="1" applyFill="1" applyBorder="1" applyAlignment="1">
      <alignment horizontal="center"/>
    </xf>
    <xf numFmtId="166" fontId="8" fillId="0" borderId="8" xfId="1" applyNumberFormat="1" applyFont="1" applyFill="1" applyBorder="1" applyAlignment="1">
      <alignment horizontal="center"/>
    </xf>
    <xf numFmtId="166" fontId="8" fillId="0" borderId="0" xfId="1" applyNumberFormat="1" applyFont="1" applyFill="1" applyAlignment="1">
      <alignment horizontal="center"/>
    </xf>
    <xf numFmtId="4" fontId="8" fillId="0" borderId="0" xfId="1" applyNumberFormat="1" applyFont="1" applyFill="1"/>
    <xf numFmtId="2" fontId="8" fillId="0" borderId="29" xfId="1" applyNumberFormat="1" applyFont="1" applyFill="1" applyBorder="1" applyAlignment="1">
      <alignment horizontal="center"/>
    </xf>
    <xf numFmtId="2" fontId="8" fillId="0" borderId="32" xfId="1" applyNumberFormat="1" applyFont="1" applyFill="1" applyBorder="1" applyAlignment="1">
      <alignment horizontal="center"/>
    </xf>
    <xf numFmtId="166" fontId="8" fillId="0" borderId="29" xfId="1" applyNumberFormat="1" applyFont="1" applyFill="1" applyBorder="1" applyAlignment="1">
      <alignment horizontal="center"/>
    </xf>
    <xf numFmtId="166" fontId="8" fillId="0" borderId="28" xfId="1" applyNumberFormat="1" applyFont="1" applyFill="1" applyBorder="1" applyAlignment="1">
      <alignment horizontal="center"/>
    </xf>
    <xf numFmtId="166" fontId="8" fillId="0" borderId="32" xfId="1" applyNumberFormat="1" applyFont="1" applyFill="1" applyBorder="1" applyAlignment="1">
      <alignment horizontal="center"/>
    </xf>
    <xf numFmtId="167" fontId="8" fillId="0" borderId="29" xfId="1" applyNumberFormat="1" applyFont="1" applyFill="1" applyBorder="1" applyAlignment="1">
      <alignment horizontal="center" vertical="center"/>
    </xf>
    <xf numFmtId="0" fontId="9" fillId="0" borderId="0" xfId="1" applyFont="1" applyFill="1" applyBorder="1" applyAlignment="1">
      <alignment horizontal="center" vertical="center" wrapText="1"/>
    </xf>
    <xf numFmtId="0" fontId="24" fillId="0" borderId="7" xfId="2" applyFont="1" applyFill="1" applyBorder="1" applyAlignment="1">
      <alignment horizontal="center" vertical="top" wrapText="1"/>
    </xf>
    <xf numFmtId="0" fontId="24" fillId="0" borderId="65" xfId="2" applyFont="1" applyFill="1" applyBorder="1" applyAlignment="1">
      <alignment horizontal="center" vertical="top" wrapText="1"/>
    </xf>
    <xf numFmtId="0" fontId="24" fillId="0" borderId="12" xfId="2" applyFont="1" applyFill="1" applyBorder="1" applyAlignment="1">
      <alignment horizontal="center" vertical="top" wrapText="1"/>
    </xf>
    <xf numFmtId="0" fontId="8" fillId="0" borderId="46" xfId="1" applyFont="1" applyFill="1" applyBorder="1" applyAlignment="1">
      <alignment horizontal="center" vertical="center"/>
    </xf>
    <xf numFmtId="0" fontId="8" fillId="0" borderId="61" xfId="1" applyFont="1" applyFill="1" applyBorder="1" applyAlignment="1">
      <alignment horizontal="center"/>
    </xf>
    <xf numFmtId="0" fontId="8" fillId="0" borderId="56" xfId="1" applyFont="1" applyFill="1" applyBorder="1" applyAlignment="1">
      <alignment vertical="center"/>
    </xf>
    <xf numFmtId="0" fontId="8" fillId="0" borderId="3" xfId="1" applyFont="1" applyFill="1" applyBorder="1" applyAlignment="1">
      <alignment horizontal="center" vertical="center"/>
    </xf>
    <xf numFmtId="0" fontId="8" fillId="0" borderId="56" xfId="1" applyFont="1" applyFill="1" applyBorder="1" applyAlignment="1">
      <alignment vertical="center" wrapText="1"/>
    </xf>
    <xf numFmtId="2" fontId="8" fillId="0" borderId="38" xfId="1" applyNumberFormat="1" applyFont="1" applyFill="1" applyBorder="1" applyAlignment="1">
      <alignment horizontal="center" vertical="center"/>
    </xf>
    <xf numFmtId="164" fontId="8" fillId="0" borderId="28" xfId="1" applyNumberFormat="1" applyFont="1" applyFill="1" applyBorder="1" applyAlignment="1">
      <alignment horizontal="center" vertical="center"/>
    </xf>
    <xf numFmtId="2" fontId="8" fillId="0" borderId="39" xfId="1" applyNumberFormat="1" applyFont="1" applyFill="1" applyBorder="1" applyAlignment="1">
      <alignment horizontal="center" vertical="center"/>
    </xf>
    <xf numFmtId="0" fontId="8" fillId="0" borderId="57" xfId="1" applyFont="1" applyFill="1" applyBorder="1" applyAlignment="1">
      <alignment vertical="center"/>
    </xf>
    <xf numFmtId="0" fontId="8" fillId="0" borderId="2" xfId="1" applyFont="1" applyFill="1" applyBorder="1" applyAlignment="1">
      <alignment horizontal="center" vertical="center"/>
    </xf>
    <xf numFmtId="164" fontId="8" fillId="0" borderId="1" xfId="1" applyNumberFormat="1" applyFont="1" applyFill="1" applyBorder="1" applyAlignment="1">
      <alignment horizontal="center" vertical="center"/>
    </xf>
    <xf numFmtId="0" fontId="13" fillId="0" borderId="0" xfId="1" applyFont="1" applyFill="1"/>
    <xf numFmtId="0" fontId="13" fillId="0" borderId="0" xfId="1" applyFont="1" applyFill="1" applyAlignment="1">
      <alignment horizontal="center"/>
    </xf>
    <xf numFmtId="164" fontId="13" fillId="0" borderId="0" xfId="1" applyNumberFormat="1" applyFont="1" applyFill="1" applyAlignment="1">
      <alignment horizontal="center"/>
    </xf>
    <xf numFmtId="2" fontId="13" fillId="0" borderId="0" xfId="1" applyNumberFormat="1" applyFont="1" applyFill="1" applyAlignment="1">
      <alignment horizontal="center"/>
    </xf>
    <xf numFmtId="0" fontId="24" fillId="0" borderId="11" xfId="2" applyFont="1" applyFill="1" applyBorder="1" applyAlignment="1">
      <alignment horizontal="center" vertical="top" wrapText="1"/>
    </xf>
    <xf numFmtId="0" fontId="13" fillId="0" borderId="0" xfId="0" applyFont="1" applyFill="1"/>
    <xf numFmtId="0" fontId="13" fillId="0" borderId="0" xfId="8" applyFont="1" applyFill="1"/>
    <xf numFmtId="2" fontId="13" fillId="0" borderId="0" xfId="0" applyNumberFormat="1" applyFont="1" applyFill="1" applyAlignment="1">
      <alignment horizontal="center"/>
    </xf>
    <xf numFmtId="0" fontId="13" fillId="0" borderId="0" xfId="0" applyFont="1" applyFill="1" applyAlignment="1">
      <alignment horizontal="center"/>
    </xf>
    <xf numFmtId="0" fontId="24" fillId="0" borderId="0" xfId="2" applyFont="1" applyFill="1" applyBorder="1" applyAlignment="1">
      <alignment horizontal="center" vertical="top" wrapText="1"/>
    </xf>
    <xf numFmtId="0" fontId="45" fillId="0" borderId="0" xfId="1" applyFont="1" applyFill="1"/>
    <xf numFmtId="0" fontId="8" fillId="0" borderId="51" xfId="1" applyFont="1" applyFill="1" applyBorder="1"/>
    <xf numFmtId="164" fontId="8" fillId="0" borderId="6" xfId="1" applyNumberFormat="1" applyFont="1" applyFill="1" applyBorder="1" applyAlignment="1">
      <alignment horizontal="center"/>
    </xf>
    <xf numFmtId="164" fontId="8" fillId="0" borderId="50" xfId="1" applyNumberFormat="1" applyFont="1" applyFill="1" applyBorder="1" applyAlignment="1">
      <alignment horizontal="center"/>
    </xf>
    <xf numFmtId="2" fontId="8" fillId="0" borderId="62" xfId="1" applyNumberFormat="1" applyFont="1" applyFill="1" applyBorder="1" applyAlignment="1">
      <alignment horizontal="center"/>
    </xf>
    <xf numFmtId="2" fontId="8" fillId="0" borderId="63" xfId="1" applyNumberFormat="1" applyFont="1" applyFill="1" applyBorder="1" applyAlignment="1">
      <alignment horizontal="center"/>
    </xf>
    <xf numFmtId="0" fontId="8" fillId="0" borderId="56" xfId="1" applyFont="1" applyFill="1" applyBorder="1" applyAlignment="1">
      <alignment horizontal="center"/>
    </xf>
    <xf numFmtId="164" fontId="8" fillId="0" borderId="4" xfId="1" applyNumberFormat="1" applyFont="1" applyFill="1" applyBorder="1" applyAlignment="1">
      <alignment horizontal="center"/>
    </xf>
    <xf numFmtId="164" fontId="8" fillId="0" borderId="17" xfId="1" applyNumberFormat="1" applyFont="1" applyFill="1" applyBorder="1" applyAlignment="1">
      <alignment horizontal="center"/>
    </xf>
    <xf numFmtId="2" fontId="8" fillId="0" borderId="38" xfId="1" applyNumberFormat="1" applyFont="1" applyFill="1" applyBorder="1" applyAlignment="1">
      <alignment horizontal="center"/>
    </xf>
    <xf numFmtId="164" fontId="8" fillId="0" borderId="4" xfId="1" applyNumberFormat="1" applyFont="1" applyFill="1" applyBorder="1" applyAlignment="1">
      <alignment horizontal="center" vertical="center"/>
    </xf>
    <xf numFmtId="164" fontId="8" fillId="0" borderId="17" xfId="1" applyNumberFormat="1" applyFont="1" applyFill="1" applyBorder="1" applyAlignment="1">
      <alignment horizontal="center" vertical="center"/>
    </xf>
    <xf numFmtId="2" fontId="8" fillId="0" borderId="42" xfId="1" applyNumberFormat="1" applyFont="1" applyFill="1" applyBorder="1" applyAlignment="1">
      <alignment horizontal="center" vertical="center"/>
    </xf>
    <xf numFmtId="2" fontId="8" fillId="0" borderId="17" xfId="1" applyNumberFormat="1" applyFont="1" applyFill="1" applyBorder="1" applyAlignment="1">
      <alignment horizontal="center" vertical="center"/>
    </xf>
    <xf numFmtId="2" fontId="8" fillId="0" borderId="41" xfId="1" applyNumberFormat="1" applyFont="1" applyFill="1" applyBorder="1" applyAlignment="1">
      <alignment horizontal="center" vertical="center"/>
    </xf>
    <xf numFmtId="0" fontId="8" fillId="0" borderId="69" xfId="1" applyFont="1" applyFill="1" applyBorder="1" applyAlignment="1">
      <alignment horizontal="center" vertical="center"/>
    </xf>
    <xf numFmtId="164" fontId="8" fillId="0" borderId="32" xfId="1" applyNumberFormat="1" applyFont="1" applyFill="1" applyBorder="1" applyAlignment="1">
      <alignment horizontal="center" vertical="center"/>
    </xf>
    <xf numFmtId="2" fontId="8" fillId="0" borderId="34" xfId="1" applyNumberFormat="1" applyFont="1" applyFill="1" applyBorder="1" applyAlignment="1">
      <alignment horizontal="center" vertical="center"/>
    </xf>
    <xf numFmtId="2" fontId="8" fillId="0" borderId="32" xfId="1" applyNumberFormat="1" applyFont="1" applyFill="1" applyBorder="1" applyAlignment="1">
      <alignment horizontal="center" vertical="center"/>
    </xf>
    <xf numFmtId="3" fontId="8" fillId="0" borderId="69" xfId="1" applyNumberFormat="1" applyFont="1" applyFill="1" applyBorder="1" applyAlignment="1">
      <alignment horizontal="center" vertical="center"/>
    </xf>
    <xf numFmtId="164" fontId="8" fillId="0" borderId="19" xfId="1" applyNumberFormat="1" applyFont="1" applyFill="1" applyBorder="1" applyAlignment="1">
      <alignment horizontal="center" vertical="center"/>
    </xf>
    <xf numFmtId="2" fontId="8" fillId="0" borderId="37" xfId="1" applyNumberFormat="1" applyFont="1" applyFill="1" applyBorder="1" applyAlignment="1">
      <alignment horizontal="center" vertical="center"/>
    </xf>
    <xf numFmtId="2" fontId="8" fillId="0" borderId="40" xfId="1" applyNumberFormat="1" applyFont="1" applyFill="1" applyBorder="1" applyAlignment="1">
      <alignment horizontal="center" vertical="center"/>
    </xf>
    <xf numFmtId="2" fontId="8" fillId="0" borderId="19" xfId="1" applyNumberFormat="1" applyFont="1" applyFill="1" applyBorder="1" applyAlignment="1">
      <alignment horizontal="center" vertical="center"/>
    </xf>
    <xf numFmtId="0" fontId="8" fillId="0" borderId="0" xfId="1" applyFont="1" applyFill="1" applyAlignment="1">
      <alignment horizontal="center"/>
    </xf>
    <xf numFmtId="2" fontId="8" fillId="0" borderId="0" xfId="1" applyNumberFormat="1" applyFont="1" applyFill="1" applyAlignment="1">
      <alignment horizontal="center"/>
    </xf>
    <xf numFmtId="0" fontId="8" fillId="0" borderId="8" xfId="0" applyFont="1" applyFill="1" applyBorder="1" applyAlignment="1">
      <alignment horizontal="center"/>
    </xf>
    <xf numFmtId="0" fontId="8" fillId="0" borderId="8" xfId="0" applyFont="1" applyFill="1" applyBorder="1"/>
    <xf numFmtId="2" fontId="8" fillId="0" borderId="8" xfId="0" applyNumberFormat="1" applyFont="1" applyFill="1" applyBorder="1"/>
    <xf numFmtId="164" fontId="8" fillId="0" borderId="8" xfId="0" applyNumberFormat="1" applyFont="1" applyFill="1" applyBorder="1" applyAlignment="1">
      <alignment horizontal="center"/>
    </xf>
    <xf numFmtId="164" fontId="8" fillId="0" borderId="8" xfId="0" applyNumberFormat="1" applyFont="1" applyFill="1" applyBorder="1"/>
    <xf numFmtId="164" fontId="8" fillId="0" borderId="31" xfId="0" applyNumberFormat="1" applyFont="1" applyFill="1" applyBorder="1"/>
    <xf numFmtId="0" fontId="8" fillId="0" borderId="10" xfId="0" applyFont="1" applyFill="1" applyBorder="1" applyAlignment="1">
      <alignment vertical="center"/>
    </xf>
    <xf numFmtId="0" fontId="8" fillId="0" borderId="11" xfId="0" applyFont="1" applyFill="1" applyBorder="1" applyAlignment="1">
      <alignment horizontal="center" vertical="center"/>
    </xf>
    <xf numFmtId="164" fontId="8" fillId="0" borderId="11" xfId="0" applyNumberFormat="1" applyFont="1" applyFill="1" applyBorder="1" applyAlignment="1">
      <alignment horizontal="center" vertical="center"/>
    </xf>
    <xf numFmtId="2" fontId="8" fillId="0" borderId="11" xfId="0" applyNumberFormat="1" applyFont="1" applyFill="1" applyBorder="1" applyAlignment="1">
      <alignment horizontal="center" vertical="center"/>
    </xf>
    <xf numFmtId="164" fontId="8" fillId="0" borderId="8" xfId="0" applyNumberFormat="1" applyFont="1" applyFill="1" applyBorder="1" applyAlignment="1">
      <alignment horizontal="center" vertical="center"/>
    </xf>
    <xf numFmtId="164" fontId="8" fillId="0" borderId="70" xfId="0" applyNumberFormat="1" applyFont="1" applyFill="1" applyBorder="1" applyAlignment="1">
      <alignment horizontal="center" vertical="center"/>
    </xf>
    <xf numFmtId="164" fontId="8" fillId="0" borderId="12" xfId="0" applyNumberFormat="1" applyFont="1" applyFill="1" applyBorder="1" applyAlignment="1">
      <alignment horizontal="center" vertical="center"/>
    </xf>
    <xf numFmtId="0" fontId="46" fillId="0" borderId="0" xfId="0" applyFont="1" applyFill="1" applyAlignment="1">
      <alignment horizontal="left" vertical="top"/>
    </xf>
    <xf numFmtId="0" fontId="8" fillId="0" borderId="61" xfId="1" applyFont="1" applyFill="1" applyBorder="1" applyAlignment="1">
      <alignment vertical="center"/>
    </xf>
    <xf numFmtId="0" fontId="8" fillId="0" borderId="61" xfId="1" applyFont="1" applyFill="1" applyBorder="1" applyAlignment="1">
      <alignment horizontal="center" vertical="center"/>
    </xf>
    <xf numFmtId="164" fontId="8" fillId="0" borderId="47" xfId="1" applyNumberFormat="1" applyFont="1" applyFill="1" applyBorder="1" applyAlignment="1">
      <alignment horizontal="center"/>
    </xf>
    <xf numFmtId="164" fontId="8" fillId="0" borderId="63" xfId="1" applyNumberFormat="1" applyFont="1" applyFill="1" applyBorder="1" applyAlignment="1">
      <alignment horizontal="center"/>
    </xf>
    <xf numFmtId="2" fontId="8" fillId="0" borderId="62" xfId="1" applyNumberFormat="1" applyFont="1" applyFill="1" applyBorder="1" applyAlignment="1">
      <alignment horizontal="center" vertical="center"/>
    </xf>
    <xf numFmtId="2" fontId="8" fillId="0" borderId="66" xfId="1" applyNumberFormat="1" applyFont="1" applyFill="1" applyBorder="1" applyAlignment="1">
      <alignment horizontal="center" vertical="center"/>
    </xf>
    <xf numFmtId="2" fontId="8" fillId="0" borderId="63" xfId="1" applyNumberFormat="1" applyFont="1" applyFill="1" applyBorder="1" applyAlignment="1">
      <alignment horizontal="center" vertical="center"/>
    </xf>
    <xf numFmtId="2" fontId="8" fillId="0" borderId="60" xfId="1" applyNumberFormat="1" applyFont="1" applyFill="1" applyBorder="1" applyAlignment="1">
      <alignment horizontal="center" vertical="center"/>
    </xf>
    <xf numFmtId="0" fontId="13" fillId="0" borderId="0" xfId="0" applyFont="1" applyFill="1" applyBorder="1" applyAlignment="1">
      <alignment horizontal="left"/>
    </xf>
    <xf numFmtId="0" fontId="13" fillId="0" borderId="52" xfId="0" applyFont="1" applyFill="1" applyBorder="1" applyAlignment="1">
      <alignment horizontal="left"/>
    </xf>
    <xf numFmtId="0" fontId="13" fillId="0" borderId="39" xfId="0" applyFont="1" applyFill="1" applyBorder="1" applyAlignment="1">
      <alignment horizontal="left"/>
    </xf>
    <xf numFmtId="0" fontId="17" fillId="0" borderId="0" xfId="4" applyFont="1"/>
    <xf numFmtId="0" fontId="40" fillId="0" borderId="0" xfId="0" applyFont="1" applyFill="1"/>
    <xf numFmtId="4" fontId="8" fillId="0" borderId="0" xfId="4" applyNumberFormat="1" applyFill="1"/>
    <xf numFmtId="2" fontId="8" fillId="0" borderId="0" xfId="4" applyNumberFormat="1" applyFill="1"/>
    <xf numFmtId="0" fontId="17" fillId="0" borderId="0" xfId="4" applyFont="1" applyFill="1"/>
    <xf numFmtId="0" fontId="8" fillId="0" borderId="0" xfId="4" applyFill="1"/>
    <xf numFmtId="4" fontId="29" fillId="0" borderId="0" xfId="4" applyNumberFormat="1" applyFont="1" applyFill="1" applyBorder="1" applyAlignment="1">
      <alignment horizontal="center" vertical="center" wrapText="1"/>
    </xf>
    <xf numFmtId="0" fontId="48" fillId="0" borderId="0" xfId="4" applyFont="1" applyFill="1" applyBorder="1" applyAlignment="1">
      <alignment horizontal="left" vertical="center" wrapText="1"/>
    </xf>
    <xf numFmtId="4" fontId="48" fillId="0" borderId="0" xfId="4" applyNumberFormat="1" applyFont="1" applyFill="1" applyBorder="1" applyAlignment="1">
      <alignment horizontal="center" vertical="center" wrapText="1"/>
    </xf>
    <xf numFmtId="0" fontId="40" fillId="0" borderId="0" xfId="4" applyFont="1" applyBorder="1"/>
    <xf numFmtId="9" fontId="8" fillId="0" borderId="0" xfId="11" applyFont="1"/>
    <xf numFmtId="4" fontId="29" fillId="5" borderId="0" xfId="4" applyNumberFormat="1" applyFont="1" applyFill="1" applyBorder="1" applyAlignment="1">
      <alignment horizontal="center" vertical="center" wrapText="1"/>
    </xf>
    <xf numFmtId="9" fontId="48" fillId="0" borderId="0" xfId="11" applyFont="1" applyFill="1" applyBorder="1" applyAlignment="1">
      <alignment horizontal="center" vertical="center" wrapText="1"/>
    </xf>
    <xf numFmtId="9" fontId="14" fillId="0" borderId="0" xfId="11" applyFont="1"/>
    <xf numFmtId="4" fontId="40" fillId="5" borderId="0" xfId="4" applyNumberFormat="1" applyFont="1" applyFill="1"/>
    <xf numFmtId="167" fontId="40" fillId="5" borderId="3" xfId="1" applyNumberFormat="1" applyFont="1" applyFill="1" applyBorder="1" applyAlignment="1">
      <alignment horizontal="center" vertical="center"/>
    </xf>
    <xf numFmtId="166" fontId="40" fillId="5" borderId="2" xfId="1" applyNumberFormat="1" applyFont="1" applyFill="1" applyBorder="1" applyAlignment="1">
      <alignment horizontal="center"/>
    </xf>
    <xf numFmtId="172" fontId="40" fillId="5" borderId="0" xfId="1" applyNumberFormat="1" applyFont="1" applyFill="1"/>
    <xf numFmtId="173" fontId="14" fillId="0" borderId="0" xfId="11" applyNumberFormat="1" applyFont="1"/>
    <xf numFmtId="166" fontId="40" fillId="5" borderId="3" xfId="1" applyNumberFormat="1" applyFont="1" applyFill="1" applyBorder="1" applyAlignment="1">
      <alignment horizontal="center"/>
    </xf>
    <xf numFmtId="166" fontId="44" fillId="5" borderId="22" xfId="1" applyNumberFormat="1" applyFont="1" applyFill="1" applyBorder="1" applyAlignment="1">
      <alignment horizontal="center"/>
    </xf>
    <xf numFmtId="0" fontId="40" fillId="5" borderId="24" xfId="1" applyFont="1" applyFill="1" applyBorder="1"/>
    <xf numFmtId="0" fontId="40" fillId="5" borderId="0" xfId="1" applyFont="1" applyFill="1" applyBorder="1"/>
    <xf numFmtId="0" fontId="40" fillId="5" borderId="22" xfId="1" applyFont="1" applyFill="1" applyBorder="1"/>
    <xf numFmtId="166" fontId="40" fillId="5" borderId="3" xfId="0" applyNumberFormat="1" applyFont="1" applyFill="1" applyBorder="1" applyAlignment="1">
      <alignment horizontal="center"/>
    </xf>
    <xf numFmtId="166" fontId="40" fillId="5" borderId="2" xfId="0" applyNumberFormat="1" applyFont="1" applyFill="1" applyBorder="1" applyAlignment="1">
      <alignment horizontal="center"/>
    </xf>
    <xf numFmtId="166" fontId="44" fillId="5" borderId="22" xfId="0" applyNumberFormat="1" applyFont="1" applyFill="1" applyBorder="1"/>
    <xf numFmtId="166" fontId="40" fillId="5" borderId="24" xfId="0" applyNumberFormat="1" applyFont="1" applyFill="1" applyBorder="1"/>
    <xf numFmtId="166" fontId="40" fillId="5" borderId="22" xfId="0" applyNumberFormat="1" applyFont="1" applyFill="1" applyBorder="1"/>
    <xf numFmtId="175" fontId="29" fillId="0" borderId="4" xfId="4" applyNumberFormat="1" applyFont="1" applyFill="1" applyBorder="1" applyAlignment="1">
      <alignment horizontal="center" vertical="center" wrapText="1"/>
    </xf>
    <xf numFmtId="3" fontId="29" fillId="0" borderId="4" xfId="4" applyNumberFormat="1" applyFont="1" applyFill="1" applyBorder="1" applyAlignment="1">
      <alignment horizontal="center" vertical="center" wrapText="1"/>
    </xf>
    <xf numFmtId="175" fontId="39" fillId="0" borderId="4" xfId="4" applyNumberFormat="1" applyFont="1" applyFill="1" applyBorder="1" applyAlignment="1">
      <alignment horizontal="center" vertical="center" wrapText="1"/>
    </xf>
    <xf numFmtId="3" fontId="39" fillId="0" borderId="4" xfId="4" applyNumberFormat="1" applyFont="1" applyFill="1" applyBorder="1" applyAlignment="1">
      <alignment horizontal="center" vertical="center" wrapText="1"/>
    </xf>
    <xf numFmtId="0" fontId="40" fillId="5" borderId="11" xfId="0" applyFont="1" applyFill="1" applyBorder="1" applyAlignment="1">
      <alignment horizontal="center" vertical="center"/>
    </xf>
    <xf numFmtId="171" fontId="40" fillId="5" borderId="62" xfId="1" applyNumberFormat="1" applyFont="1" applyFill="1" applyBorder="1" applyAlignment="1">
      <alignment horizontal="center" vertical="center"/>
    </xf>
    <xf numFmtId="171" fontId="40" fillId="5" borderId="56" xfId="1" applyNumberFormat="1" applyFont="1" applyFill="1" applyBorder="1" applyAlignment="1">
      <alignment horizontal="center" vertical="center"/>
    </xf>
    <xf numFmtId="171" fontId="40" fillId="5" borderId="11" xfId="0" applyNumberFormat="1" applyFont="1" applyFill="1" applyBorder="1" applyAlignment="1">
      <alignment horizontal="center" vertical="center"/>
    </xf>
    <xf numFmtId="175" fontId="29" fillId="5" borderId="4" xfId="4" applyNumberFormat="1" applyFont="1" applyFill="1" applyBorder="1" applyAlignment="1">
      <alignment horizontal="center" vertical="center" wrapText="1"/>
    </xf>
    <xf numFmtId="4" fontId="29" fillId="5" borderId="4" xfId="4" applyNumberFormat="1" applyFont="1" applyFill="1" applyBorder="1" applyAlignment="1">
      <alignment horizontal="center" vertical="center" wrapText="1"/>
    </xf>
    <xf numFmtId="3" fontId="29" fillId="5" borderId="4" xfId="4" applyNumberFormat="1" applyFont="1" applyFill="1" applyBorder="1" applyAlignment="1">
      <alignment horizontal="center" vertical="center" wrapText="1"/>
    </xf>
    <xf numFmtId="0" fontId="50" fillId="0" borderId="0" xfId="0" applyFont="1"/>
    <xf numFmtId="0" fontId="0" fillId="0" borderId="0" xfId="0" applyAlignment="1">
      <alignment horizontal="left"/>
    </xf>
    <xf numFmtId="0" fontId="52" fillId="0" borderId="0" xfId="0" applyFont="1" applyBorder="1" applyAlignment="1">
      <alignment horizontal="right"/>
    </xf>
    <xf numFmtId="171" fontId="0" fillId="0" borderId="0" xfId="0" applyNumberFormat="1" applyBorder="1"/>
    <xf numFmtId="171" fontId="0" fillId="0" borderId="0" xfId="0" applyNumberFormat="1" applyBorder="1" applyAlignment="1">
      <alignment horizontal="left"/>
    </xf>
    <xf numFmtId="2" fontId="0" fillId="0" borderId="0" xfId="0" applyNumberFormat="1" applyBorder="1"/>
    <xf numFmtId="0" fontId="0" fillId="0" borderId="0" xfId="0" applyBorder="1" applyAlignment="1">
      <alignment wrapText="1"/>
    </xf>
    <xf numFmtId="3" fontId="0" fillId="0" borderId="0" xfId="0" applyNumberFormat="1"/>
    <xf numFmtId="9" fontId="51" fillId="0" borderId="0" xfId="0" applyNumberFormat="1" applyFont="1" applyFill="1"/>
    <xf numFmtId="164" fontId="0" fillId="0" borderId="0" xfId="0" applyNumberFormat="1"/>
    <xf numFmtId="43" fontId="0" fillId="0" borderId="0" xfId="12" applyFont="1"/>
    <xf numFmtId="177" fontId="14" fillId="0" borderId="0" xfId="12" applyNumberFormat="1" applyFont="1" applyFill="1"/>
    <xf numFmtId="177" fontId="0" fillId="0" borderId="0" xfId="12" applyNumberFormat="1" applyFont="1"/>
    <xf numFmtId="178" fontId="14" fillId="0" borderId="0" xfId="12" applyNumberFormat="1" applyFont="1" applyFill="1"/>
    <xf numFmtId="178" fontId="0" fillId="0" borderId="0" xfId="12" applyNumberFormat="1" applyFont="1"/>
    <xf numFmtId="0" fontId="8" fillId="0" borderId="73" xfId="0" applyFont="1" applyBorder="1"/>
    <xf numFmtId="0" fontId="13" fillId="0" borderId="51" xfId="0" applyFont="1" applyBorder="1"/>
    <xf numFmtId="0" fontId="13" fillId="0" borderId="51" xfId="0" applyFont="1" applyFill="1" applyBorder="1" applyAlignment="1">
      <alignment horizontal="center"/>
    </xf>
    <xf numFmtId="0" fontId="8" fillId="0" borderId="59" xfId="0" applyFont="1" applyBorder="1"/>
    <xf numFmtId="0" fontId="13" fillId="0" borderId="24" xfId="0" applyFont="1" applyBorder="1" applyAlignment="1">
      <alignment horizontal="center"/>
    </xf>
    <xf numFmtId="0" fontId="13" fillId="0" borderId="26" xfId="0" applyFont="1" applyBorder="1" applyAlignment="1">
      <alignment horizontal="left"/>
    </xf>
    <xf numFmtId="0" fontId="13" fillId="0" borderId="25" xfId="0" applyFont="1" applyBorder="1" applyAlignment="1">
      <alignment horizontal="left"/>
    </xf>
    <xf numFmtId="0" fontId="13" fillId="0" borderId="25" xfId="0" applyFont="1" applyBorder="1" applyAlignment="1">
      <alignment horizontal="center"/>
    </xf>
    <xf numFmtId="0" fontId="13" fillId="0" borderId="26" xfId="0" applyFont="1" applyBorder="1" applyAlignment="1">
      <alignment horizontal="center"/>
    </xf>
    <xf numFmtId="171" fontId="8" fillId="0" borderId="6" xfId="0" applyNumberFormat="1" applyFont="1" applyFill="1" applyBorder="1" applyAlignment="1">
      <alignment horizontal="right"/>
    </xf>
    <xf numFmtId="164" fontId="8" fillId="0" borderId="6" xfId="0" applyNumberFormat="1" applyFont="1" applyFill="1" applyBorder="1" applyAlignment="1">
      <alignment horizontal="left"/>
    </xf>
    <xf numFmtId="165" fontId="8" fillId="0" borderId="6" xfId="0" applyNumberFormat="1" applyFont="1" applyFill="1" applyBorder="1" applyAlignment="1">
      <alignment horizontal="right"/>
    </xf>
    <xf numFmtId="0" fontId="8" fillId="0" borderId="6" xfId="0" applyFont="1" applyFill="1" applyBorder="1" applyAlignment="1">
      <alignment wrapText="1"/>
    </xf>
    <xf numFmtId="171" fontId="8" fillId="0" borderId="4" xfId="0" applyNumberFormat="1" applyFont="1" applyFill="1" applyBorder="1" applyAlignment="1">
      <alignment horizontal="right"/>
    </xf>
    <xf numFmtId="164" fontId="8" fillId="0" borderId="4" xfId="0" applyNumberFormat="1" applyFont="1" applyFill="1" applyBorder="1" applyAlignment="1">
      <alignment horizontal="left"/>
    </xf>
    <xf numFmtId="165" fontId="8" fillId="0" borderId="4" xfId="0" applyNumberFormat="1" applyFont="1" applyFill="1" applyBorder="1" applyAlignment="1">
      <alignment horizontal="right"/>
    </xf>
    <xf numFmtId="0" fontId="8" fillId="0" borderId="4" xfId="0" applyFont="1" applyFill="1" applyBorder="1" applyAlignment="1">
      <alignment wrapText="1"/>
    </xf>
    <xf numFmtId="165" fontId="8" fillId="0" borderId="6" xfId="0" applyNumberFormat="1" applyFont="1" applyFill="1" applyBorder="1" applyAlignment="1">
      <alignment horizontal="center"/>
    </xf>
    <xf numFmtId="165" fontId="8" fillId="0" borderId="4" xfId="0" applyNumberFormat="1" applyFont="1" applyFill="1" applyBorder="1" applyAlignment="1">
      <alignment horizontal="center"/>
    </xf>
    <xf numFmtId="164" fontId="8" fillId="0" borderId="4" xfId="0" applyNumberFormat="1" applyFont="1" applyFill="1" applyBorder="1" applyAlignment="1">
      <alignment horizontal="right"/>
    </xf>
    <xf numFmtId="174" fontId="8" fillId="0" borderId="6" xfId="12" applyNumberFormat="1" applyFont="1" applyFill="1" applyBorder="1" applyAlignment="1">
      <alignment horizontal="right"/>
    </xf>
    <xf numFmtId="174" fontId="8" fillId="0" borderId="4" xfId="12" applyNumberFormat="1" applyFont="1" applyFill="1" applyBorder="1" applyAlignment="1">
      <alignment horizontal="center"/>
    </xf>
    <xf numFmtId="0" fontId="8" fillId="5" borderId="6" xfId="0" applyFont="1" applyFill="1" applyBorder="1" applyAlignment="1">
      <alignment horizontal="left" vertical="top" wrapText="1"/>
    </xf>
    <xf numFmtId="171" fontId="8" fillId="5" borderId="6" xfId="0" applyNumberFormat="1" applyFont="1" applyFill="1" applyBorder="1" applyAlignment="1">
      <alignment horizontal="right"/>
    </xf>
    <xf numFmtId="164" fontId="8" fillId="5" borderId="6" xfId="0" applyNumberFormat="1" applyFont="1" applyFill="1" applyBorder="1" applyAlignment="1">
      <alignment horizontal="left"/>
    </xf>
    <xf numFmtId="165" fontId="8" fillId="5" borderId="6" xfId="0" applyNumberFormat="1" applyFont="1" applyFill="1" applyBorder="1" applyAlignment="1">
      <alignment horizontal="right"/>
    </xf>
    <xf numFmtId="166" fontId="8" fillId="5" borderId="6" xfId="0" applyNumberFormat="1" applyFont="1" applyFill="1" applyBorder="1" applyAlignment="1">
      <alignment horizontal="center"/>
    </xf>
    <xf numFmtId="0" fontId="8" fillId="5" borderId="6" xfId="0" applyFont="1" applyFill="1" applyBorder="1" applyAlignment="1">
      <alignment wrapText="1"/>
    </xf>
    <xf numFmtId="0" fontId="50" fillId="0" borderId="0" xfId="0" applyFont="1" applyBorder="1" applyAlignment="1">
      <alignment horizontal="right"/>
    </xf>
    <xf numFmtId="164" fontId="0" fillId="0" borderId="0" xfId="0" applyNumberFormat="1" applyBorder="1"/>
    <xf numFmtId="0" fontId="8" fillId="0" borderId="61" xfId="1" applyFont="1" applyFill="1" applyBorder="1"/>
    <xf numFmtId="176" fontId="8" fillId="0" borderId="0" xfId="12" applyNumberFormat="1" applyFont="1"/>
    <xf numFmtId="164" fontId="8" fillId="0" borderId="0" xfId="4" applyNumberFormat="1"/>
    <xf numFmtId="1" fontId="8" fillId="0" borderId="0" xfId="4" applyNumberFormat="1"/>
    <xf numFmtId="2" fontId="7" fillId="0" borderId="0" xfId="3" applyNumberFormat="1"/>
    <xf numFmtId="43" fontId="8" fillId="0" borderId="0" xfId="12" applyNumberFormat="1" applyFont="1"/>
    <xf numFmtId="0" fontId="1" fillId="0" borderId="0" xfId="3" applyFont="1"/>
    <xf numFmtId="4" fontId="39" fillId="0" borderId="4" xfId="4" applyNumberFormat="1" applyFont="1" applyFill="1" applyBorder="1" applyAlignment="1">
      <alignment horizontal="center" vertical="center" wrapText="1"/>
    </xf>
    <xf numFmtId="176" fontId="0" fillId="7" borderId="0" xfId="12" applyNumberFormat="1" applyFont="1" applyFill="1" applyAlignment="1">
      <alignment horizontal="center"/>
    </xf>
    <xf numFmtId="179" fontId="0" fillId="7" borderId="0" xfId="12" applyNumberFormat="1" applyFont="1" applyFill="1" applyAlignment="1">
      <alignment horizontal="center"/>
    </xf>
    <xf numFmtId="43" fontId="8" fillId="5" borderId="4" xfId="12" applyFont="1" applyFill="1" applyBorder="1"/>
    <xf numFmtId="43" fontId="8" fillId="0" borderId="0" xfId="12" applyFont="1"/>
    <xf numFmtId="179" fontId="8" fillId="0" borderId="0" xfId="12" applyNumberFormat="1" applyFont="1"/>
    <xf numFmtId="43" fontId="8" fillId="0" borderId="0" xfId="4" applyNumberFormat="1"/>
    <xf numFmtId="164" fontId="40" fillId="5" borderId="11" xfId="0" applyNumberFormat="1" applyFont="1" applyFill="1" applyBorder="1" applyAlignment="1">
      <alignment horizontal="center" vertical="center"/>
    </xf>
    <xf numFmtId="164" fontId="0" fillId="7" borderId="0" xfId="0" applyNumberFormat="1" applyFill="1" applyAlignment="1">
      <alignment horizontal="center"/>
    </xf>
    <xf numFmtId="1" fontId="0" fillId="7" borderId="0" xfId="0" applyNumberFormat="1" applyFill="1" applyAlignment="1">
      <alignment horizontal="center"/>
    </xf>
    <xf numFmtId="1" fontId="0" fillId="0" borderId="0" xfId="0" applyNumberFormat="1" applyAlignment="1">
      <alignment horizontal="center"/>
    </xf>
    <xf numFmtId="171" fontId="40" fillId="5" borderId="61" xfId="1" applyNumberFormat="1" applyFont="1" applyFill="1" applyBorder="1" applyAlignment="1">
      <alignment horizontal="center"/>
    </xf>
    <xf numFmtId="171" fontId="40" fillId="5" borderId="56" xfId="1" applyNumberFormat="1" applyFont="1" applyFill="1" applyBorder="1" applyAlignment="1">
      <alignment horizontal="center"/>
    </xf>
    <xf numFmtId="178" fontId="8" fillId="0" borderId="0" xfId="12" applyNumberFormat="1" applyFont="1" applyFill="1"/>
    <xf numFmtId="178" fontId="40" fillId="0" borderId="0" xfId="12" applyNumberFormat="1" applyFont="1" applyFill="1"/>
    <xf numFmtId="174" fontId="14" fillId="0" borderId="0" xfId="12" applyNumberFormat="1" applyFont="1" applyFill="1"/>
    <xf numFmtId="174" fontId="40" fillId="5" borderId="0" xfId="12" applyNumberFormat="1" applyFont="1" applyFill="1"/>
    <xf numFmtId="174" fontId="40" fillId="0" borderId="0" xfId="12" applyNumberFormat="1" applyFont="1" applyFill="1"/>
    <xf numFmtId="43" fontId="0" fillId="0" borderId="0" xfId="0" applyNumberFormat="1"/>
    <xf numFmtId="0" fontId="13" fillId="0" borderId="0" xfId="1" applyFont="1" applyFill="1" applyBorder="1" applyAlignment="1">
      <alignment horizontal="center" vertical="center" wrapText="1"/>
    </xf>
    <xf numFmtId="0" fontId="0" fillId="11" borderId="0" xfId="0" applyFill="1"/>
    <xf numFmtId="175" fontId="8" fillId="0" borderId="0" xfId="4" applyNumberFormat="1" applyAlignment="1">
      <alignment horizontal="center"/>
    </xf>
    <xf numFmtId="0" fontId="8" fillId="0" borderId="0" xfId="4" applyFill="1" applyAlignment="1">
      <alignment horizontal="center"/>
    </xf>
    <xf numFmtId="0" fontId="40" fillId="0" borderId="0" xfId="4" applyFont="1" applyFill="1"/>
    <xf numFmtId="11" fontId="40" fillId="8" borderId="0" xfId="4" applyNumberFormat="1" applyFont="1" applyFill="1" applyAlignment="1">
      <alignment horizontal="center"/>
    </xf>
    <xf numFmtId="11" fontId="8" fillId="0" borderId="0" xfId="4" applyNumberFormat="1"/>
    <xf numFmtId="0" fontId="54" fillId="0" borderId="0" xfId="0" applyFont="1"/>
    <xf numFmtId="4" fontId="38" fillId="0" borderId="4" xfId="4" applyNumberFormat="1" applyFont="1" applyFill="1" applyBorder="1" applyAlignment="1">
      <alignment horizontal="center" vertical="center" wrapText="1"/>
    </xf>
    <xf numFmtId="175" fontId="30" fillId="0" borderId="4" xfId="4" applyNumberFormat="1" applyFont="1" applyFill="1" applyBorder="1" applyAlignment="1">
      <alignment horizontal="center" vertical="center" wrapText="1"/>
    </xf>
    <xf numFmtId="3" fontId="30" fillId="0" borderId="4" xfId="4" applyNumberFormat="1" applyFont="1" applyFill="1" applyBorder="1" applyAlignment="1">
      <alignment horizontal="center" vertical="center" wrapText="1"/>
    </xf>
    <xf numFmtId="4" fontId="30" fillId="0" borderId="4" xfId="4" applyNumberFormat="1" applyFont="1" applyFill="1" applyBorder="1" applyAlignment="1">
      <alignment horizontal="center" vertical="center" wrapText="1"/>
    </xf>
    <xf numFmtId="0" fontId="53" fillId="12" borderId="74" xfId="0" applyFont="1" applyFill="1" applyBorder="1" applyAlignment="1">
      <alignment horizontal="justify" vertical="center" wrapText="1"/>
    </xf>
    <xf numFmtId="0" fontId="53" fillId="12" borderId="75" xfId="0" applyFont="1" applyFill="1" applyBorder="1" applyAlignment="1">
      <alignment vertical="center" wrapText="1"/>
    </xf>
    <xf numFmtId="9" fontId="8" fillId="0" borderId="0" xfId="11" applyFont="1" applyFill="1"/>
    <xf numFmtId="0" fontId="13" fillId="0" borderId="0" xfId="1" applyFont="1" applyFill="1" applyBorder="1" applyAlignment="1">
      <alignment horizontal="center" vertical="center" wrapText="1"/>
    </xf>
    <xf numFmtId="0" fontId="8" fillId="0" borderId="0" xfId="0" applyFont="1" applyFill="1" applyAlignment="1">
      <alignment horizontal="left" wrapText="1"/>
    </xf>
    <xf numFmtId="0" fontId="13" fillId="0" borderId="0" xfId="1" applyFont="1" applyFill="1" applyBorder="1" applyAlignment="1">
      <alignment horizontal="center" vertical="center" wrapText="1"/>
    </xf>
    <xf numFmtId="0" fontId="13" fillId="0" borderId="22" xfId="0" applyFont="1" applyFill="1" applyBorder="1" applyAlignment="1">
      <alignment horizontal="left" vertical="center"/>
    </xf>
    <xf numFmtId="0" fontId="8" fillId="0" borderId="0" xfId="0" applyFont="1" applyFill="1" applyBorder="1" applyAlignment="1">
      <alignment horizontal="center" vertical="center" wrapText="1"/>
    </xf>
    <xf numFmtId="0" fontId="8" fillId="0" borderId="23" xfId="0" applyFont="1" applyFill="1" applyBorder="1" applyAlignment="1">
      <alignment horizontal="center" vertical="center" wrapText="1"/>
    </xf>
    <xf numFmtId="2" fontId="8" fillId="0" borderId="0" xfId="0" applyNumberFormat="1" applyFont="1" applyFill="1" applyBorder="1" applyAlignment="1">
      <alignment horizontal="center" vertical="center" wrapText="1"/>
    </xf>
    <xf numFmtId="2" fontId="8" fillId="0" borderId="23" xfId="0" applyNumberFormat="1" applyFont="1" applyFill="1" applyBorder="1" applyAlignment="1">
      <alignment horizontal="center" vertical="center" wrapText="1"/>
    </xf>
    <xf numFmtId="167" fontId="8" fillId="0" borderId="0" xfId="0" applyNumberFormat="1" applyFont="1" applyFill="1" applyBorder="1" applyAlignment="1">
      <alignment horizontal="center" vertical="center"/>
    </xf>
    <xf numFmtId="167" fontId="8" fillId="0" borderId="23" xfId="0" applyNumberFormat="1" applyFont="1" applyFill="1" applyBorder="1" applyAlignment="1">
      <alignment horizontal="center" vertical="center"/>
    </xf>
    <xf numFmtId="167" fontId="8" fillId="0" borderId="22" xfId="0" applyNumberFormat="1" applyFont="1" applyFill="1" applyBorder="1" applyAlignment="1">
      <alignment horizontal="center" vertical="center"/>
    </xf>
    <xf numFmtId="2" fontId="8" fillId="0" borderId="22" xfId="0" applyNumberFormat="1" applyFont="1" applyFill="1" applyBorder="1" applyAlignment="1">
      <alignment horizontal="center"/>
    </xf>
    <xf numFmtId="2" fontId="8" fillId="0" borderId="23" xfId="0" applyNumberFormat="1" applyFont="1" applyFill="1" applyBorder="1" applyAlignment="1">
      <alignment horizontal="center"/>
    </xf>
    <xf numFmtId="166" fontId="8" fillId="0" borderId="22" xfId="1" applyNumberFormat="1" applyFont="1" applyFill="1" applyBorder="1" applyAlignment="1">
      <alignment horizontal="center"/>
    </xf>
    <xf numFmtId="0" fontId="13" fillId="0" borderId="0" xfId="8" applyFont="1" applyFill="1" applyBorder="1" applyAlignment="1">
      <alignment horizontal="center" vertical="center" wrapText="1"/>
    </xf>
    <xf numFmtId="2" fontId="13" fillId="0" borderId="0" xfId="8" applyNumberFormat="1" applyFont="1" applyFill="1" applyBorder="1" applyAlignment="1">
      <alignment horizontal="center" vertical="center" wrapText="1"/>
    </xf>
    <xf numFmtId="9" fontId="13" fillId="0" borderId="23" xfId="8" applyNumberFormat="1" applyFont="1" applyFill="1" applyBorder="1" applyAlignment="1">
      <alignment horizontal="center" vertical="center" wrapText="1"/>
    </xf>
    <xf numFmtId="0" fontId="8" fillId="0" borderId="0" xfId="8" applyFont="1" applyFill="1" applyBorder="1"/>
    <xf numFmtId="0" fontId="8" fillId="0" borderId="23" xfId="8" applyFont="1" applyFill="1" applyBorder="1"/>
    <xf numFmtId="0" fontId="8" fillId="0" borderId="22" xfId="8" applyFont="1" applyFill="1" applyBorder="1"/>
    <xf numFmtId="2" fontId="8" fillId="0" borderId="22" xfId="8" applyNumberFormat="1" applyFont="1" applyFill="1" applyBorder="1"/>
    <xf numFmtId="0" fontId="8" fillId="0" borderId="0" xfId="8" applyFont="1" applyFill="1"/>
    <xf numFmtId="0" fontId="13" fillId="0" borderId="36" xfId="8" applyFont="1" applyFill="1" applyBorder="1" applyAlignment="1">
      <alignment horizontal="center" vertical="center" wrapText="1"/>
    </xf>
    <xf numFmtId="2" fontId="13" fillId="0" borderId="52" xfId="8" applyNumberFormat="1" applyFont="1" applyFill="1" applyBorder="1" applyAlignment="1">
      <alignment horizontal="center" vertical="center" wrapText="1"/>
    </xf>
    <xf numFmtId="9" fontId="13" fillId="0" borderId="53" xfId="8" applyNumberFormat="1" applyFont="1" applyFill="1" applyBorder="1" applyAlignment="1">
      <alignment horizontal="center" vertical="center" wrapText="1"/>
    </xf>
    <xf numFmtId="0" fontId="8" fillId="0" borderId="52" xfId="8" applyFont="1" applyFill="1" applyBorder="1"/>
    <xf numFmtId="0" fontId="8" fillId="0" borderId="53" xfId="8" applyFont="1" applyFill="1" applyBorder="1"/>
    <xf numFmtId="0" fontId="8" fillId="0" borderId="36" xfId="8" applyFont="1" applyFill="1" applyBorder="1"/>
    <xf numFmtId="2" fontId="8" fillId="0" borderId="36" xfId="8" applyNumberFormat="1" applyFont="1" applyFill="1" applyBorder="1"/>
    <xf numFmtId="0" fontId="8" fillId="0" borderId="6" xfId="8" applyFont="1" applyFill="1" applyBorder="1" applyAlignment="1">
      <alignment horizontal="center" vertical="center" wrapText="1"/>
    </xf>
    <xf numFmtId="0" fontId="8" fillId="0" borderId="53" xfId="8" applyFont="1" applyFill="1" applyBorder="1" applyAlignment="1">
      <alignment horizontal="center" vertical="center" wrapText="1"/>
    </xf>
    <xf numFmtId="2" fontId="8" fillId="0" borderId="6" xfId="8" applyNumberFormat="1" applyFont="1" applyFill="1" applyBorder="1" applyAlignment="1">
      <alignment horizontal="center" vertical="center" wrapText="1"/>
    </xf>
    <xf numFmtId="0" fontId="8" fillId="0" borderId="58" xfId="8" applyFont="1" applyFill="1" applyBorder="1"/>
    <xf numFmtId="167" fontId="8" fillId="0" borderId="4" xfId="8" applyNumberFormat="1" applyFont="1" applyFill="1" applyBorder="1" applyAlignment="1">
      <alignment horizontal="center" vertical="center"/>
    </xf>
    <xf numFmtId="167" fontId="8" fillId="0" borderId="17" xfId="8" applyNumberFormat="1" applyFont="1" applyFill="1" applyBorder="1" applyAlignment="1">
      <alignment horizontal="center" vertical="center"/>
    </xf>
    <xf numFmtId="167" fontId="8" fillId="0" borderId="41" xfId="8" applyNumberFormat="1" applyFont="1" applyFill="1" applyBorder="1" applyAlignment="1">
      <alignment horizontal="center" vertical="center"/>
    </xf>
    <xf numFmtId="2" fontId="8" fillId="0" borderId="3" xfId="8" applyNumberFormat="1" applyFont="1" applyFill="1" applyBorder="1" applyAlignment="1">
      <alignment horizontal="center"/>
    </xf>
    <xf numFmtId="2" fontId="8" fillId="0" borderId="17" xfId="8" applyNumberFormat="1" applyFont="1" applyFill="1" applyBorder="1" applyAlignment="1">
      <alignment horizontal="center"/>
    </xf>
    <xf numFmtId="166" fontId="8" fillId="0" borderId="3" xfId="8" applyNumberFormat="1" applyFont="1" applyFill="1" applyBorder="1" applyAlignment="1">
      <alignment horizontal="center"/>
    </xf>
    <xf numFmtId="166" fontId="8" fillId="0" borderId="4" xfId="8" applyNumberFormat="1" applyFont="1" applyFill="1" applyBorder="1" applyAlignment="1">
      <alignment horizontal="center"/>
    </xf>
    <xf numFmtId="166" fontId="8" fillId="0" borderId="17" xfId="8" applyNumberFormat="1" applyFont="1" applyFill="1" applyBorder="1" applyAlignment="1">
      <alignment horizontal="center"/>
    </xf>
    <xf numFmtId="4" fontId="10" fillId="0" borderId="8" xfId="8" applyNumberFormat="1" applyFont="1" applyFill="1" applyBorder="1" applyAlignment="1">
      <alignment horizontal="center"/>
    </xf>
    <xf numFmtId="4" fontId="8" fillId="0" borderId="0" xfId="8" applyNumberFormat="1" applyFont="1" applyFill="1" applyBorder="1" applyAlignment="1">
      <alignment horizontal="center"/>
    </xf>
    <xf numFmtId="166" fontId="8" fillId="0" borderId="8" xfId="8" applyNumberFormat="1" applyFont="1" applyFill="1" applyBorder="1" applyAlignment="1">
      <alignment horizontal="center"/>
    </xf>
    <xf numFmtId="4" fontId="10" fillId="0" borderId="0" xfId="8" applyNumberFormat="1" applyFont="1" applyFill="1" applyBorder="1" applyAlignment="1">
      <alignment horizontal="center"/>
    </xf>
    <xf numFmtId="4" fontId="10" fillId="0" borderId="30" xfId="8" applyNumberFormat="1" applyFont="1" applyFill="1" applyBorder="1" applyAlignment="1">
      <alignment horizontal="center"/>
    </xf>
    <xf numFmtId="0" fontId="8" fillId="0" borderId="30" xfId="8" applyFont="1" applyFill="1" applyBorder="1"/>
    <xf numFmtId="0" fontId="13" fillId="0" borderId="22" xfId="8" applyFont="1" applyFill="1" applyBorder="1"/>
    <xf numFmtId="0" fontId="8" fillId="0" borderId="25" xfId="8" applyFont="1" applyFill="1" applyBorder="1"/>
    <xf numFmtId="166" fontId="8" fillId="0" borderId="0" xfId="8" applyNumberFormat="1" applyFont="1" applyFill="1" applyBorder="1" applyAlignment="1">
      <alignment horizontal="center"/>
    </xf>
    <xf numFmtId="4" fontId="8" fillId="0" borderId="23" xfId="8" applyNumberFormat="1" applyFont="1" applyFill="1" applyBorder="1" applyAlignment="1">
      <alignment horizontal="center"/>
    </xf>
    <xf numFmtId="4" fontId="8" fillId="0" borderId="22" xfId="8" applyNumberFormat="1" applyFont="1" applyFill="1" applyBorder="1" applyAlignment="1">
      <alignment horizontal="center"/>
    </xf>
    <xf numFmtId="4" fontId="10" fillId="0" borderId="31" xfId="8" applyNumberFormat="1" applyFont="1" applyFill="1" applyBorder="1" applyAlignment="1">
      <alignment horizontal="center"/>
    </xf>
    <xf numFmtId="0" fontId="8" fillId="0" borderId="69" xfId="8" applyFont="1" applyFill="1" applyBorder="1" applyAlignment="1">
      <alignment vertical="center"/>
    </xf>
    <xf numFmtId="0" fontId="8" fillId="0" borderId="69" xfId="8" applyFont="1" applyFill="1" applyBorder="1" applyAlignment="1">
      <alignment horizontal="center" vertical="center"/>
    </xf>
    <xf numFmtId="0" fontId="8" fillId="0" borderId="29" xfId="8" applyFont="1" applyFill="1" applyBorder="1" applyAlignment="1">
      <alignment horizontal="center" vertical="center"/>
    </xf>
    <xf numFmtId="164" fontId="8" fillId="0" borderId="28" xfId="8" applyNumberFormat="1" applyFont="1" applyFill="1" applyBorder="1" applyAlignment="1">
      <alignment horizontal="center" vertical="center"/>
    </xf>
    <xf numFmtId="2" fontId="8" fillId="0" borderId="32" xfId="8" applyNumberFormat="1" applyFont="1" applyFill="1" applyBorder="1" applyAlignment="1">
      <alignment horizontal="center" vertical="center"/>
    </xf>
    <xf numFmtId="2" fontId="8" fillId="0" borderId="34" xfId="8" applyNumberFormat="1" applyFont="1" applyFill="1" applyBorder="1" applyAlignment="1">
      <alignment horizontal="center" vertical="center"/>
    </xf>
    <xf numFmtId="171" fontId="40" fillId="5" borderId="56" xfId="8" applyNumberFormat="1" applyFont="1" applyFill="1" applyBorder="1" applyAlignment="1">
      <alignment horizontal="center"/>
    </xf>
    <xf numFmtId="2" fontId="8" fillId="0" borderId="17" xfId="8" applyNumberFormat="1" applyFont="1" applyFill="1" applyBorder="1" applyAlignment="1">
      <alignment horizontal="center" vertical="center"/>
    </xf>
    <xf numFmtId="171" fontId="40" fillId="5" borderId="56" xfId="8" applyNumberFormat="1" applyFont="1" applyFill="1" applyBorder="1" applyAlignment="1">
      <alignment horizontal="center" vertical="center"/>
    </xf>
    <xf numFmtId="2" fontId="8" fillId="0" borderId="42" xfId="8" applyNumberFormat="1" applyFont="1" applyFill="1" applyBorder="1" applyAlignment="1">
      <alignment horizontal="center" vertical="center"/>
    </xf>
    <xf numFmtId="166" fontId="8" fillId="0" borderId="22" xfId="8" applyNumberFormat="1" applyFont="1" applyFill="1" applyBorder="1" applyAlignment="1">
      <alignment horizontal="center"/>
    </xf>
    <xf numFmtId="166" fontId="8" fillId="0" borderId="23" xfId="8" applyNumberFormat="1" applyFont="1" applyFill="1" applyBorder="1" applyAlignment="1">
      <alignment horizontal="center"/>
    </xf>
    <xf numFmtId="0" fontId="13" fillId="5" borderId="4" xfId="4" applyFont="1" applyFill="1" applyBorder="1" applyAlignment="1">
      <alignment horizontal="center"/>
    </xf>
    <xf numFmtId="0" fontId="13" fillId="7" borderId="4" xfId="4" applyFont="1" applyFill="1" applyBorder="1" applyAlignment="1">
      <alignment horizontal="center"/>
    </xf>
    <xf numFmtId="0" fontId="30" fillId="4" borderId="16" xfId="4" applyFont="1" applyFill="1" applyBorder="1" applyAlignment="1">
      <alignment horizontal="center" vertical="center" wrapText="1"/>
    </xf>
    <xf numFmtId="0" fontId="0" fillId="0" borderId="38" xfId="0" applyBorder="1" applyAlignment="1">
      <alignment horizontal="center" vertical="center" wrapText="1"/>
    </xf>
    <xf numFmtId="0" fontId="0" fillId="0" borderId="41" xfId="0" applyBorder="1" applyAlignment="1">
      <alignment horizontal="center" vertical="center" wrapText="1"/>
    </xf>
    <xf numFmtId="0" fontId="13" fillId="0" borderId="0" xfId="0" applyFont="1" applyAlignment="1">
      <alignment horizontal="right"/>
    </xf>
    <xf numFmtId="0" fontId="0" fillId="0" borderId="0" xfId="0" applyAlignment="1">
      <alignment horizontal="right"/>
    </xf>
    <xf numFmtId="0" fontId="29" fillId="0" borderId="4" xfId="4" applyFont="1" applyBorder="1" applyAlignment="1">
      <alignment horizontal="justify" vertical="center" wrapText="1"/>
    </xf>
    <xf numFmtId="0" fontId="30" fillId="4" borderId="4" xfId="4" applyFont="1" applyFill="1" applyBorder="1" applyAlignment="1">
      <alignment horizontal="center" vertical="center" wrapText="1"/>
    </xf>
    <xf numFmtId="0" fontId="30" fillId="4" borderId="4" xfId="0" applyFont="1" applyFill="1" applyBorder="1" applyAlignment="1">
      <alignment horizontal="center" vertical="center" wrapText="1"/>
    </xf>
    <xf numFmtId="0" fontId="16" fillId="0" borderId="20" xfId="1" applyFont="1" applyFill="1" applyBorder="1" applyAlignment="1">
      <alignment horizontal="center" vertical="center" wrapText="1"/>
    </xf>
    <xf numFmtId="0" fontId="16" fillId="0" borderId="9" xfId="1" applyFont="1" applyFill="1" applyBorder="1" applyAlignment="1">
      <alignment horizontal="center" vertical="center" wrapText="1"/>
    </xf>
    <xf numFmtId="0" fontId="16" fillId="0" borderId="21" xfId="1" applyFont="1" applyFill="1" applyBorder="1" applyAlignment="1">
      <alignment horizontal="center" vertical="center" wrapText="1"/>
    </xf>
    <xf numFmtId="0" fontId="16" fillId="0" borderId="36" xfId="1" applyFont="1" applyFill="1" applyBorder="1" applyAlignment="1">
      <alignment horizontal="center" vertical="center" wrapText="1"/>
    </xf>
    <xf numFmtId="0" fontId="16" fillId="0" borderId="52"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16" fillId="0" borderId="22" xfId="1" applyFont="1" applyFill="1" applyBorder="1" applyAlignment="1">
      <alignment horizontal="center" vertical="center"/>
    </xf>
    <xf numFmtId="0" fontId="16" fillId="0" borderId="0" xfId="1" applyFont="1" applyFill="1" applyBorder="1" applyAlignment="1">
      <alignment horizontal="center" vertical="center"/>
    </xf>
    <xf numFmtId="0" fontId="16" fillId="0" borderId="23" xfId="1" applyFont="1" applyFill="1" applyBorder="1" applyAlignment="1">
      <alignment horizontal="center" vertical="center"/>
    </xf>
    <xf numFmtId="0" fontId="16" fillId="0" borderId="36" xfId="1" applyFont="1" applyFill="1" applyBorder="1" applyAlignment="1">
      <alignment horizontal="center" vertical="center"/>
    </xf>
    <xf numFmtId="0" fontId="16" fillId="0" borderId="52" xfId="1" applyFont="1" applyFill="1" applyBorder="1" applyAlignment="1">
      <alignment horizontal="center" vertical="center"/>
    </xf>
    <xf numFmtId="0" fontId="16" fillId="0" borderId="53" xfId="1" applyFont="1" applyFill="1" applyBorder="1" applyAlignment="1">
      <alignment horizontal="center" vertical="center"/>
    </xf>
    <xf numFmtId="0" fontId="13" fillId="0" borderId="0" xfId="1" applyFont="1" applyFill="1" applyBorder="1" applyAlignment="1">
      <alignment horizontal="center" vertical="center"/>
    </xf>
    <xf numFmtId="0" fontId="13" fillId="0" borderId="23" xfId="1" applyFont="1" applyFill="1" applyBorder="1" applyAlignment="1">
      <alignment horizontal="center" vertical="center"/>
    </xf>
    <xf numFmtId="0" fontId="13" fillId="0" borderId="36" xfId="1" applyFont="1" applyFill="1" applyBorder="1" applyAlignment="1">
      <alignment horizontal="center" vertical="center"/>
    </xf>
    <xf numFmtId="0" fontId="13" fillId="0" borderId="52" xfId="1" applyFont="1" applyFill="1" applyBorder="1" applyAlignment="1">
      <alignment horizontal="center" vertical="center"/>
    </xf>
    <xf numFmtId="0" fontId="13" fillId="0" borderId="53" xfId="1" applyFont="1" applyFill="1" applyBorder="1" applyAlignment="1">
      <alignment horizontal="center" vertical="center"/>
    </xf>
    <xf numFmtId="0" fontId="13" fillId="0" borderId="62" xfId="1" applyFont="1" applyBorder="1" applyAlignment="1">
      <alignment horizontal="center"/>
    </xf>
    <xf numFmtId="0" fontId="13" fillId="0" borderId="48" xfId="1" applyFont="1" applyBorder="1" applyAlignment="1">
      <alignment horizontal="center"/>
    </xf>
    <xf numFmtId="0" fontId="11" fillId="2" borderId="46" xfId="1" applyFont="1" applyFill="1" applyBorder="1" applyAlignment="1">
      <alignment horizontal="center" vertical="center" wrapText="1"/>
    </xf>
    <xf numFmtId="0" fontId="12" fillId="2" borderId="47" xfId="1" applyFont="1" applyFill="1" applyBorder="1" applyAlignment="1">
      <alignment horizontal="center" vertical="center" wrapText="1"/>
    </xf>
    <xf numFmtId="0" fontId="12" fillId="2" borderId="68" xfId="1" applyFont="1" applyFill="1" applyBorder="1" applyAlignment="1">
      <alignment horizontal="center" vertical="center" wrapText="1"/>
    </xf>
    <xf numFmtId="0" fontId="9" fillId="0" borderId="67" xfId="1" applyFont="1" applyFill="1" applyBorder="1" applyAlignment="1">
      <alignment horizontal="center" vertical="center" wrapText="1"/>
    </xf>
    <xf numFmtId="0" fontId="9" fillId="0" borderId="62" xfId="1" applyFont="1" applyFill="1" applyBorder="1" applyAlignment="1">
      <alignment horizontal="center" vertical="center" wrapText="1"/>
    </xf>
    <xf numFmtId="0" fontId="9" fillId="0" borderId="48" xfId="1" applyFont="1" applyFill="1" applyBorder="1" applyAlignment="1">
      <alignment horizontal="center" vertical="center" wrapText="1"/>
    </xf>
    <xf numFmtId="0" fontId="13" fillId="0" borderId="9" xfId="1" applyFont="1" applyFill="1" applyBorder="1" applyAlignment="1">
      <alignment horizontal="center" vertical="center" wrapText="1"/>
    </xf>
    <xf numFmtId="0" fontId="13" fillId="0" borderId="0" xfId="1" applyFont="1" applyFill="1" applyBorder="1" applyAlignment="1">
      <alignment horizontal="center" vertical="center" wrapText="1"/>
    </xf>
    <xf numFmtId="0" fontId="13" fillId="0" borderId="46" xfId="1" applyFont="1" applyBorder="1" applyAlignment="1">
      <alignment horizontal="center" wrapText="1"/>
    </xf>
    <xf numFmtId="0" fontId="13" fillId="0" borderId="47" xfId="1" applyFont="1" applyBorder="1" applyAlignment="1">
      <alignment horizontal="center" wrapText="1"/>
    </xf>
    <xf numFmtId="0" fontId="13" fillId="0" borderId="63" xfId="1" applyFont="1" applyBorder="1" applyAlignment="1">
      <alignment horizontal="center" wrapText="1"/>
    </xf>
    <xf numFmtId="0" fontId="13" fillId="0" borderId="62" xfId="1" applyFont="1" applyBorder="1" applyAlignment="1">
      <alignment horizontal="center" wrapText="1"/>
    </xf>
    <xf numFmtId="0" fontId="13" fillId="0" borderId="48" xfId="1" applyFont="1" applyBorder="1" applyAlignment="1">
      <alignment horizontal="center" wrapText="1"/>
    </xf>
    <xf numFmtId="0" fontId="13" fillId="6" borderId="62" xfId="1" applyFont="1" applyFill="1" applyBorder="1" applyAlignment="1">
      <alignment horizontal="center"/>
    </xf>
    <xf numFmtId="0" fontId="13" fillId="6" borderId="48" xfId="1" applyFont="1" applyFill="1" applyBorder="1" applyAlignment="1">
      <alignment horizontal="center"/>
    </xf>
    <xf numFmtId="0" fontId="13" fillId="0" borderId="67" xfId="1" applyFont="1" applyBorder="1" applyAlignment="1">
      <alignment horizontal="center" wrapText="1"/>
    </xf>
    <xf numFmtId="0" fontId="13" fillId="0" borderId="46"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3" fillId="0" borderId="63" xfId="1" applyFont="1" applyFill="1" applyBorder="1" applyAlignment="1">
      <alignment horizontal="center" vertical="center" wrapText="1"/>
    </xf>
    <xf numFmtId="0" fontId="13" fillId="0" borderId="19" xfId="1" applyFont="1" applyFill="1" applyBorder="1" applyAlignment="1">
      <alignment horizontal="center" vertical="center" wrapText="1"/>
    </xf>
    <xf numFmtId="0" fontId="13" fillId="0" borderId="64" xfId="1" applyFont="1" applyBorder="1" applyAlignment="1">
      <alignment horizontal="center" wrapText="1"/>
    </xf>
    <xf numFmtId="0" fontId="13" fillId="0" borderId="68" xfId="1" applyFont="1" applyBorder="1" applyAlignment="1">
      <alignment horizontal="center" wrapText="1"/>
    </xf>
    <xf numFmtId="0" fontId="16" fillId="0" borderId="20"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0" borderId="36" xfId="0" applyFont="1" applyFill="1" applyBorder="1" applyAlignment="1">
      <alignment horizontal="center" vertical="center" wrapText="1"/>
    </xf>
    <xf numFmtId="0" fontId="17" fillId="0" borderId="52" xfId="0" applyFont="1" applyFill="1" applyBorder="1" applyAlignment="1">
      <alignment horizontal="center" vertical="center" wrapText="1"/>
    </xf>
    <xf numFmtId="0" fontId="16" fillId="0" borderId="22" xfId="8" applyFont="1" applyFill="1" applyBorder="1" applyAlignment="1">
      <alignment horizontal="center" vertical="center"/>
    </xf>
    <xf numFmtId="0" fontId="16" fillId="0" borderId="0" xfId="8" applyFont="1" applyFill="1" applyBorder="1" applyAlignment="1">
      <alignment horizontal="center" vertical="center"/>
    </xf>
    <xf numFmtId="0" fontId="16" fillId="0" borderId="23" xfId="8" applyFont="1" applyFill="1" applyBorder="1" applyAlignment="1">
      <alignment horizontal="center" vertical="center"/>
    </xf>
    <xf numFmtId="0" fontId="16" fillId="0" borderId="36" xfId="8" applyFont="1" applyFill="1" applyBorder="1" applyAlignment="1">
      <alignment horizontal="center" vertical="center"/>
    </xf>
    <xf numFmtId="0" fontId="16" fillId="0" borderId="52" xfId="8" applyFont="1" applyFill="1" applyBorder="1" applyAlignment="1">
      <alignment horizontal="center" vertical="center"/>
    </xf>
    <xf numFmtId="0" fontId="16" fillId="0" borderId="53" xfId="8" applyFont="1" applyFill="1" applyBorder="1" applyAlignment="1">
      <alignment horizontal="center" vertical="center"/>
    </xf>
    <xf numFmtId="0" fontId="8" fillId="0" borderId="0" xfId="0" applyFont="1" applyFill="1" applyAlignment="1">
      <alignment horizontal="left" wrapText="1"/>
    </xf>
    <xf numFmtId="0" fontId="8" fillId="0" borderId="0" xfId="1" applyFont="1" applyFill="1" applyAlignment="1">
      <alignment horizontal="left" wrapText="1"/>
    </xf>
    <xf numFmtId="0" fontId="10" fillId="0" borderId="30"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31" xfId="0" applyFont="1" applyFill="1" applyBorder="1" applyAlignment="1">
      <alignment horizontal="center" vertical="center"/>
    </xf>
    <xf numFmtId="0" fontId="10" fillId="0" borderId="30" xfId="8" applyFont="1" applyFill="1" applyBorder="1" applyAlignment="1">
      <alignment horizontal="center"/>
    </xf>
    <xf numFmtId="0" fontId="10" fillId="0" borderId="8" xfId="8" applyFont="1" applyFill="1" applyBorder="1" applyAlignment="1">
      <alignment horizontal="center"/>
    </xf>
    <xf numFmtId="0" fontId="10" fillId="0" borderId="31" xfId="8" applyFont="1" applyFill="1" applyBorder="1" applyAlignment="1">
      <alignment horizontal="center"/>
    </xf>
    <xf numFmtId="0" fontId="36" fillId="0" borderId="0" xfId="1" applyFont="1" applyFill="1" applyBorder="1" applyAlignment="1">
      <alignment horizontal="left" wrapText="1"/>
    </xf>
    <xf numFmtId="0" fontId="19" fillId="0" borderId="0" xfId="1" applyFont="1" applyFill="1" applyBorder="1" applyAlignment="1">
      <alignment horizontal="left" wrapText="1"/>
    </xf>
    <xf numFmtId="0" fontId="19" fillId="0" borderId="0" xfId="0" applyFont="1" applyFill="1" applyBorder="1" applyAlignment="1">
      <alignment horizontal="left" wrapText="1"/>
    </xf>
    <xf numFmtId="0" fontId="8" fillId="0" borderId="6" xfId="0" applyFont="1" applyFill="1" applyBorder="1" applyAlignment="1">
      <alignment horizontal="left" vertical="top" wrapText="1"/>
    </xf>
    <xf numFmtId="0" fontId="8" fillId="0" borderId="4" xfId="0" applyFont="1" applyFill="1" applyBorder="1" applyAlignment="1">
      <alignment horizontal="left" vertical="top" wrapText="1"/>
    </xf>
    <xf numFmtId="0" fontId="13" fillId="0" borderId="20" xfId="0" applyFont="1" applyBorder="1" applyAlignment="1">
      <alignment horizontal="center"/>
    </xf>
    <xf numFmtId="0" fontId="13" fillId="0" borderId="21" xfId="0" applyFont="1" applyBorder="1" applyAlignment="1">
      <alignment horizontal="center"/>
    </xf>
    <xf numFmtId="0" fontId="13" fillId="0" borderId="9" xfId="0" applyFont="1" applyBorder="1" applyAlignment="1">
      <alignment horizontal="center"/>
    </xf>
    <xf numFmtId="0" fontId="13" fillId="0" borderId="22" xfId="0" applyFont="1" applyBorder="1" applyAlignment="1">
      <alignment horizontal="center"/>
    </xf>
    <xf numFmtId="0" fontId="13" fillId="0" borderId="23" xfId="0" applyFont="1" applyBorder="1" applyAlignment="1">
      <alignment horizontal="center"/>
    </xf>
    <xf numFmtId="0" fontId="13" fillId="0" borderId="0" xfId="0" applyFont="1" applyBorder="1" applyAlignment="1">
      <alignment horizontal="center"/>
    </xf>
    <xf numFmtId="0" fontId="14" fillId="0" borderId="20"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36" xfId="0" applyFont="1" applyFill="1" applyBorder="1" applyAlignment="1">
      <alignment horizontal="center" vertical="center"/>
    </xf>
    <xf numFmtId="0" fontId="14" fillId="0" borderId="52" xfId="0" applyFont="1" applyFill="1" applyBorder="1" applyAlignment="1">
      <alignment horizontal="center" vertical="center"/>
    </xf>
    <xf numFmtId="0" fontId="10" fillId="0" borderId="30" xfId="0" applyFont="1" applyFill="1" applyBorder="1" applyAlignment="1">
      <alignment horizontal="center"/>
    </xf>
    <xf numFmtId="0" fontId="10" fillId="0" borderId="8" xfId="0" applyFont="1" applyFill="1" applyBorder="1" applyAlignment="1">
      <alignment horizontal="center"/>
    </xf>
    <xf numFmtId="0" fontId="10" fillId="0" borderId="31" xfId="0" applyFont="1" applyFill="1" applyBorder="1" applyAlignment="1">
      <alignment horizontal="center"/>
    </xf>
    <xf numFmtId="0" fontId="16" fillId="0" borderId="20" xfId="0" applyFont="1" applyFill="1" applyBorder="1" applyAlignment="1">
      <alignment horizontal="center" vertical="center"/>
    </xf>
    <xf numFmtId="0" fontId="17" fillId="0" borderId="9" xfId="0" applyFont="1" applyFill="1" applyBorder="1" applyAlignment="1">
      <alignment horizontal="center" vertical="center"/>
    </xf>
    <xf numFmtId="0" fontId="17" fillId="0" borderId="22" xfId="0" applyFont="1" applyFill="1" applyBorder="1" applyAlignment="1">
      <alignment horizontal="center" vertical="center"/>
    </xf>
    <xf numFmtId="0" fontId="17" fillId="0" borderId="0" xfId="0" applyFont="1" applyFill="1" applyBorder="1" applyAlignment="1">
      <alignment horizontal="center" vertical="center"/>
    </xf>
    <xf numFmtId="0" fontId="16" fillId="0" borderId="46" xfId="0" applyFont="1" applyFill="1" applyBorder="1" applyAlignment="1">
      <alignment horizontal="center" vertical="center"/>
    </xf>
    <xf numFmtId="0" fontId="17" fillId="0" borderId="47" xfId="0" applyFont="1" applyFill="1" applyBorder="1" applyAlignment="1">
      <alignment vertical="center"/>
    </xf>
    <xf numFmtId="0" fontId="17" fillId="0" borderId="68" xfId="0" applyFont="1" applyFill="1" applyBorder="1" applyAlignment="1">
      <alignment vertical="center"/>
    </xf>
    <xf numFmtId="0" fontId="17" fillId="0" borderId="29" xfId="0" applyFont="1" applyFill="1" applyBorder="1" applyAlignment="1">
      <alignment vertical="center"/>
    </xf>
    <xf numFmtId="0" fontId="17" fillId="0" borderId="28" xfId="0" applyFont="1" applyFill="1" applyBorder="1" applyAlignment="1">
      <alignment vertical="center"/>
    </xf>
    <xf numFmtId="0" fontId="17" fillId="0" borderId="27" xfId="0" applyFont="1" applyFill="1" applyBorder="1" applyAlignment="1">
      <alignment vertical="center"/>
    </xf>
    <xf numFmtId="0" fontId="14" fillId="0" borderId="46" xfId="0" applyFont="1" applyFill="1" applyBorder="1" applyAlignment="1">
      <alignment horizontal="center" vertical="center"/>
    </xf>
    <xf numFmtId="0" fontId="14" fillId="0" borderId="68" xfId="0" applyFont="1" applyFill="1" applyBorder="1" applyAlignment="1">
      <alignment horizontal="center" vertical="center"/>
    </xf>
    <xf numFmtId="0" fontId="14" fillId="0" borderId="29" xfId="0" applyFont="1" applyFill="1" applyBorder="1" applyAlignment="1">
      <alignment horizontal="center" vertical="center"/>
    </xf>
    <xf numFmtId="0" fontId="14" fillId="0" borderId="27" xfId="0" applyFont="1" applyFill="1" applyBorder="1" applyAlignment="1">
      <alignment horizontal="center" vertical="center"/>
    </xf>
    <xf numFmtId="0" fontId="14" fillId="0" borderId="22" xfId="0" applyFont="1" applyFill="1" applyBorder="1" applyAlignment="1">
      <alignment horizontal="center" vertical="center"/>
    </xf>
    <xf numFmtId="0" fontId="14" fillId="0" borderId="0" xfId="0" applyFont="1" applyFill="1" applyBorder="1" applyAlignment="1">
      <alignment horizontal="center" vertical="center"/>
    </xf>
    <xf numFmtId="0" fontId="13" fillId="0" borderId="67" xfId="0" applyFont="1" applyFill="1" applyBorder="1" applyAlignment="1">
      <alignment horizontal="center" wrapText="1"/>
    </xf>
    <xf numFmtId="0" fontId="13" fillId="0" borderId="62" xfId="0" applyFont="1" applyFill="1" applyBorder="1" applyAlignment="1">
      <alignment horizontal="center" wrapText="1"/>
    </xf>
    <xf numFmtId="0" fontId="13" fillId="0" borderId="48" xfId="0" applyFont="1" applyFill="1" applyBorder="1" applyAlignment="1">
      <alignment horizontal="center" wrapText="1"/>
    </xf>
    <xf numFmtId="0" fontId="13" fillId="0" borderId="67" xfId="0" applyFont="1" applyFill="1" applyBorder="1" applyAlignment="1">
      <alignment horizontal="center"/>
    </xf>
    <xf numFmtId="0" fontId="13" fillId="0" borderId="62" xfId="0" applyFont="1" applyFill="1" applyBorder="1" applyAlignment="1">
      <alignment horizontal="center"/>
    </xf>
    <xf numFmtId="0" fontId="13" fillId="0" borderId="48" xfId="0" applyFont="1" applyFill="1" applyBorder="1" applyAlignment="1">
      <alignment horizontal="center"/>
    </xf>
    <xf numFmtId="0" fontId="13" fillId="0" borderId="46"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63"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1" fillId="0" borderId="46" xfId="0" applyFont="1" applyFill="1" applyBorder="1" applyAlignment="1">
      <alignment horizontal="center" vertical="center" wrapText="1"/>
    </xf>
    <xf numFmtId="0" fontId="12" fillId="0" borderId="47" xfId="0" applyFont="1" applyFill="1" applyBorder="1" applyAlignment="1">
      <alignment horizontal="center" vertical="center" wrapText="1"/>
    </xf>
    <xf numFmtId="0" fontId="12" fillId="0" borderId="68" xfId="0" applyFont="1" applyFill="1" applyBorder="1" applyAlignment="1">
      <alignment horizontal="center" vertical="center" wrapText="1"/>
    </xf>
    <xf numFmtId="0" fontId="9" fillId="0" borderId="67" xfId="0" applyFont="1" applyFill="1" applyBorder="1" applyAlignment="1">
      <alignment horizontal="center" vertical="center" wrapText="1"/>
    </xf>
    <xf numFmtId="0" fontId="9" fillId="0" borderId="62" xfId="0" applyFont="1" applyFill="1" applyBorder="1" applyAlignment="1">
      <alignment horizontal="center" vertical="center" wrapText="1"/>
    </xf>
    <xf numFmtId="0" fontId="9" fillId="0" borderId="4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36" fillId="0" borderId="0" xfId="0" applyFont="1" applyFill="1" applyBorder="1" applyAlignment="1">
      <alignment horizontal="left" wrapText="1"/>
    </xf>
    <xf numFmtId="0" fontId="10" fillId="0" borderId="30" xfId="1" applyFont="1" applyFill="1" applyBorder="1" applyAlignment="1">
      <alignment horizontal="center"/>
    </xf>
    <xf numFmtId="0" fontId="10" fillId="0" borderId="8" xfId="1" applyFont="1" applyFill="1" applyBorder="1" applyAlignment="1">
      <alignment horizontal="center"/>
    </xf>
    <xf numFmtId="0" fontId="10" fillId="0" borderId="31" xfId="1" applyFont="1" applyFill="1" applyBorder="1" applyAlignment="1">
      <alignment horizontal="center"/>
    </xf>
    <xf numFmtId="0" fontId="9" fillId="0" borderId="20" xfId="1" applyFont="1" applyFill="1" applyBorder="1" applyAlignment="1">
      <alignment horizontal="center" vertical="center" wrapText="1"/>
    </xf>
    <xf numFmtId="0" fontId="9" fillId="0" borderId="9" xfId="1" applyFont="1" applyFill="1" applyBorder="1" applyAlignment="1">
      <alignment horizontal="center" vertical="center" wrapText="1"/>
    </xf>
    <xf numFmtId="0" fontId="46" fillId="0" borderId="0" xfId="0" applyFont="1" applyFill="1" applyAlignment="1">
      <alignment horizontal="left" vertical="top" wrapText="1"/>
    </xf>
    <xf numFmtId="0" fontId="13" fillId="0" borderId="27" xfId="0" applyFont="1" applyBorder="1" applyAlignment="1">
      <alignment horizontal="center" vertical="center"/>
    </xf>
    <xf numFmtId="0" fontId="13" fillId="0" borderId="71" xfId="0" applyFont="1" applyBorder="1" applyAlignment="1">
      <alignment horizontal="center" vertical="center"/>
    </xf>
    <xf numFmtId="0" fontId="13" fillId="0" borderId="72" xfId="0" applyFont="1" applyBorder="1" applyAlignment="1">
      <alignment horizontal="center" vertical="center"/>
    </xf>
    <xf numFmtId="0" fontId="42" fillId="10" borderId="39" xfId="0" applyFont="1" applyFill="1" applyBorder="1" applyAlignment="1">
      <alignment horizontal="center" vertical="center"/>
    </xf>
    <xf numFmtId="0" fontId="42" fillId="10" borderId="0" xfId="0" applyFont="1" applyFill="1" applyBorder="1" applyAlignment="1">
      <alignment horizontal="center" vertical="center"/>
    </xf>
    <xf numFmtId="0" fontId="42" fillId="10" borderId="52" xfId="0" applyFont="1" applyFill="1" applyBorder="1" applyAlignment="1">
      <alignment horizontal="center" vertical="center"/>
    </xf>
    <xf numFmtId="0" fontId="2" fillId="5" borderId="16" xfId="10" applyFill="1" applyBorder="1" applyAlignment="1">
      <alignment horizontal="center"/>
    </xf>
    <xf numFmtId="0" fontId="2" fillId="5" borderId="38" xfId="10" applyFill="1" applyBorder="1" applyAlignment="1">
      <alignment horizontal="center"/>
    </xf>
    <xf numFmtId="0" fontId="2" fillId="5" borderId="41" xfId="10" applyFill="1" applyBorder="1" applyAlignment="1">
      <alignment horizontal="center"/>
    </xf>
    <xf numFmtId="0" fontId="49" fillId="5" borderId="16" xfId="10" applyFont="1" applyFill="1" applyBorder="1" applyAlignment="1">
      <alignment horizontal="center"/>
    </xf>
    <xf numFmtId="0" fontId="49" fillId="5" borderId="38" xfId="10" applyFont="1" applyFill="1" applyBorder="1" applyAlignment="1">
      <alignment horizontal="center"/>
    </xf>
    <xf numFmtId="0" fontId="49" fillId="5" borderId="41" xfId="10" applyFont="1" applyFill="1" applyBorder="1" applyAlignment="1">
      <alignment horizontal="center"/>
    </xf>
  </cellXfs>
  <cellStyles count="13">
    <cellStyle name="Comma" xfId="12" builtinId="3"/>
    <cellStyle name="Normal" xfId="0" builtinId="0"/>
    <cellStyle name="Normal 2" xfId="1"/>
    <cellStyle name="Normal 2 2" xfId="8"/>
    <cellStyle name="Normal 3" xfId="3"/>
    <cellStyle name="Normal 4" xfId="4"/>
    <cellStyle name="Normal 5" xfId="5"/>
    <cellStyle name="Normal 6" xfId="6"/>
    <cellStyle name="Normal 6 2" xfId="10"/>
    <cellStyle name="Normal 7" xfId="7"/>
    <cellStyle name="Normal 8" xfId="9"/>
    <cellStyle name="Normal_RTRP - Appendix A 1-19-2010- (cells removed) " xfId="2"/>
    <cellStyle name="Percent"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204%20Q.18%20Attachment%202%20RCH%20-%2050%25%20CE%20-%20New%20M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UNMT"/>
      <sheetName val="Summary--MIT"/>
      <sheetName val="GHG Summary--UNMT"/>
      <sheetName val="GHG Summary--MIT"/>
      <sheetName val="UG Hybrid EE I-15 230 kV--UNM"/>
      <sheetName val="Paved and Unpaved Roads"/>
      <sheetName val="UG Hybrid EE I-15 230 kV--MIT2"/>
      <sheetName val="Equip Emis Wildlife Sub--UNMT"/>
      <sheetName val="Equip Emis Wildlife Sub--MIT"/>
      <sheetName val="DISTRB-RELO--UNMT"/>
      <sheetName val="DISTRB-RELO--MIT"/>
      <sheetName val="230kV-DistReloFugDstUNMT"/>
      <sheetName val="230kV-DistReloFugDst-MIT"/>
      <sheetName val="DISTRB-RELO_Equpmt and Duration"/>
      <sheetName val="DISTRB-RELO_Disturbance Calcs"/>
      <sheetName val="CalEEMod-OFFROAD2011 EFs"/>
      <sheetName val="CalEEMod-Tier Emission Factors"/>
      <sheetName val="EMFAC2014-SouthCoa-2020"/>
      <sheetName val="CalEEMod-Load Facto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456">
          <cell r="G456">
            <v>0.1245</v>
          </cell>
          <cell r="H456">
            <v>1.0126299999999999</v>
          </cell>
          <cell r="I456">
            <v>1.4093800000000001</v>
          </cell>
          <cell r="J456">
            <v>4.7999999999999996E-3</v>
          </cell>
          <cell r="K456">
            <v>4.4600000000000001E-2</v>
          </cell>
          <cell r="M456">
            <v>466.82190000000003</v>
          </cell>
        </row>
        <row r="2505">
          <cell r="G2505">
            <v>0.17560000000000001</v>
          </cell>
          <cell r="H2505">
            <v>1.02834</v>
          </cell>
          <cell r="I2505">
            <v>2.7769900000000001</v>
          </cell>
          <cell r="J2505">
            <v>4.8999999999999998E-3</v>
          </cell>
          <cell r="K2505">
            <v>7.5999999999999998E-2</v>
          </cell>
          <cell r="M2505">
            <v>472.83370000000002</v>
          </cell>
        </row>
        <row r="3109">
          <cell r="G3109">
            <v>0.92610000000000003</v>
          </cell>
          <cell r="H3109">
            <v>4.7250399999999999</v>
          </cell>
          <cell r="I3109">
            <v>4.5342599999999997</v>
          </cell>
          <cell r="J3109">
            <v>5.4000000000000003E-3</v>
          </cell>
          <cell r="K3109">
            <v>0.32890000000000003</v>
          </cell>
          <cell r="M3109">
            <v>525.87980000000005</v>
          </cell>
        </row>
        <row r="4211">
          <cell r="G4211">
            <v>0.2455</v>
          </cell>
          <cell r="H4211">
            <v>3.1051799999999998</v>
          </cell>
          <cell r="I4211">
            <v>2.4146700000000001</v>
          </cell>
          <cell r="J4211">
            <v>4.7999999999999996E-3</v>
          </cell>
          <cell r="K4211">
            <v>0.1217</v>
          </cell>
          <cell r="M4211">
            <v>467.51319999999998</v>
          </cell>
        </row>
      </sheetData>
      <sheetData sheetId="16"/>
      <sheetData sheetId="17"/>
      <sheetData sheetId="18">
        <row r="4">
          <cell r="D4">
            <v>0.5</v>
          </cell>
        </row>
        <row r="20">
          <cell r="D20">
            <v>0.42</v>
          </cell>
        </row>
        <row r="25">
          <cell r="D25">
            <v>0.38</v>
          </cell>
        </row>
        <row r="30">
          <cell r="D30">
            <v>0.82</v>
          </cell>
        </row>
        <row r="34">
          <cell r="D34">
            <v>0.37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7"/>
  <sheetViews>
    <sheetView workbookViewId="0">
      <selection activeCell="D37" sqref="D37"/>
    </sheetView>
  </sheetViews>
  <sheetFormatPr defaultRowHeight="13.2"/>
  <cols>
    <col min="1" max="1" width="42.6640625" style="174" customWidth="1"/>
    <col min="2" max="10" width="8.88671875" style="174"/>
    <col min="11" max="11" width="8.88671875" style="174" customWidth="1"/>
    <col min="12" max="12" width="46.109375" style="174" customWidth="1"/>
    <col min="13" max="20" width="12.33203125" style="174" customWidth="1"/>
    <col min="21" max="21" width="9.44140625" style="174" bestFit="1" customWidth="1"/>
    <col min="22" max="23" width="8.88671875" style="174"/>
    <col min="24" max="24" width="13.109375" style="174" customWidth="1"/>
    <col min="25" max="29" width="11.88671875" style="174" customWidth="1"/>
    <col min="30" max="30" width="8.88671875" style="174"/>
    <col min="31" max="31" width="12.109375" style="174" customWidth="1"/>
    <col min="32" max="32" width="13.21875" style="174" customWidth="1"/>
    <col min="33" max="35" width="13.44140625" style="174" customWidth="1"/>
    <col min="36" max="36" width="13.44140625" style="622" customWidth="1"/>
    <col min="37" max="37" width="8.88671875" style="174"/>
    <col min="38" max="38" width="11.109375" style="174" customWidth="1"/>
    <col min="39" max="42" width="12.77734375" style="174" customWidth="1"/>
    <col min="43" max="252" width="8.88671875" style="174"/>
    <col min="253" max="253" width="40.88671875" style="174" bestFit="1" customWidth="1"/>
    <col min="254" max="508" width="8.88671875" style="174"/>
    <col min="509" max="509" width="40.88671875" style="174" bestFit="1" customWidth="1"/>
    <col min="510" max="764" width="8.88671875" style="174"/>
    <col min="765" max="765" width="40.88671875" style="174" bestFit="1" customWidth="1"/>
    <col min="766" max="1020" width="8.88671875" style="174"/>
    <col min="1021" max="1021" width="40.88671875" style="174" bestFit="1" customWidth="1"/>
    <col min="1022" max="1276" width="8.88671875" style="174"/>
    <col min="1277" max="1277" width="40.88671875" style="174" bestFit="1" customWidth="1"/>
    <col min="1278" max="1532" width="8.88671875" style="174"/>
    <col min="1533" max="1533" width="40.88671875" style="174" bestFit="1" customWidth="1"/>
    <col min="1534" max="1788" width="8.88671875" style="174"/>
    <col min="1789" max="1789" width="40.88671875" style="174" bestFit="1" customWidth="1"/>
    <col min="1790" max="2044" width="8.88671875" style="174"/>
    <col min="2045" max="2045" width="40.88671875" style="174" bestFit="1" customWidth="1"/>
    <col min="2046" max="2300" width="8.88671875" style="174"/>
    <col min="2301" max="2301" width="40.88671875" style="174" bestFit="1" customWidth="1"/>
    <col min="2302" max="2556" width="8.88671875" style="174"/>
    <col min="2557" max="2557" width="40.88671875" style="174" bestFit="1" customWidth="1"/>
    <col min="2558" max="2812" width="8.88671875" style="174"/>
    <col min="2813" max="2813" width="40.88671875" style="174" bestFit="1" customWidth="1"/>
    <col min="2814" max="3068" width="8.88671875" style="174"/>
    <col min="3069" max="3069" width="40.88671875" style="174" bestFit="1" customWidth="1"/>
    <col min="3070" max="3324" width="8.88671875" style="174"/>
    <col min="3325" max="3325" width="40.88671875" style="174" bestFit="1" customWidth="1"/>
    <col min="3326" max="3580" width="8.88671875" style="174"/>
    <col min="3581" max="3581" width="40.88671875" style="174" bestFit="1" customWidth="1"/>
    <col min="3582" max="3836" width="8.88671875" style="174"/>
    <col min="3837" max="3837" width="40.88671875" style="174" bestFit="1" customWidth="1"/>
    <col min="3838" max="4092" width="8.88671875" style="174"/>
    <col min="4093" max="4093" width="40.88671875" style="174" bestFit="1" customWidth="1"/>
    <col min="4094" max="4348" width="8.88671875" style="174"/>
    <col min="4349" max="4349" width="40.88671875" style="174" bestFit="1" customWidth="1"/>
    <col min="4350" max="4604" width="8.88671875" style="174"/>
    <col min="4605" max="4605" width="40.88671875" style="174" bestFit="1" customWidth="1"/>
    <col min="4606" max="4860" width="8.88671875" style="174"/>
    <col min="4861" max="4861" width="40.88671875" style="174" bestFit="1" customWidth="1"/>
    <col min="4862" max="5116" width="8.88671875" style="174"/>
    <col min="5117" max="5117" width="40.88671875" style="174" bestFit="1" customWidth="1"/>
    <col min="5118" max="5372" width="8.88671875" style="174"/>
    <col min="5373" max="5373" width="40.88671875" style="174" bestFit="1" customWidth="1"/>
    <col min="5374" max="5628" width="8.88671875" style="174"/>
    <col min="5629" max="5629" width="40.88671875" style="174" bestFit="1" customWidth="1"/>
    <col min="5630" max="5884" width="8.88671875" style="174"/>
    <col min="5885" max="5885" width="40.88671875" style="174" bestFit="1" customWidth="1"/>
    <col min="5886" max="6140" width="8.88671875" style="174"/>
    <col min="6141" max="6141" width="40.88671875" style="174" bestFit="1" customWidth="1"/>
    <col min="6142" max="6396" width="8.88671875" style="174"/>
    <col min="6397" max="6397" width="40.88671875" style="174" bestFit="1" customWidth="1"/>
    <col min="6398" max="6652" width="8.88671875" style="174"/>
    <col min="6653" max="6653" width="40.88671875" style="174" bestFit="1" customWidth="1"/>
    <col min="6654" max="6908" width="8.88671875" style="174"/>
    <col min="6909" max="6909" width="40.88671875" style="174" bestFit="1" customWidth="1"/>
    <col min="6910" max="7164" width="8.88671875" style="174"/>
    <col min="7165" max="7165" width="40.88671875" style="174" bestFit="1" customWidth="1"/>
    <col min="7166" max="7420" width="8.88671875" style="174"/>
    <col min="7421" max="7421" width="40.88671875" style="174" bestFit="1" customWidth="1"/>
    <col min="7422" max="7676" width="8.88671875" style="174"/>
    <col min="7677" max="7677" width="40.88671875" style="174" bestFit="1" customWidth="1"/>
    <col min="7678" max="7932" width="8.88671875" style="174"/>
    <col min="7933" max="7933" width="40.88671875" style="174" bestFit="1" customWidth="1"/>
    <col min="7934" max="8188" width="8.88671875" style="174"/>
    <col min="8189" max="8189" width="40.88671875" style="174" bestFit="1" customWidth="1"/>
    <col min="8190" max="8444" width="8.88671875" style="174"/>
    <col min="8445" max="8445" width="40.88671875" style="174" bestFit="1" customWidth="1"/>
    <col min="8446" max="8700" width="8.88671875" style="174"/>
    <col min="8701" max="8701" width="40.88671875" style="174" bestFit="1" customWidth="1"/>
    <col min="8702" max="8956" width="8.88671875" style="174"/>
    <col min="8957" max="8957" width="40.88671875" style="174" bestFit="1" customWidth="1"/>
    <col min="8958" max="9212" width="8.88671875" style="174"/>
    <col min="9213" max="9213" width="40.88671875" style="174" bestFit="1" customWidth="1"/>
    <col min="9214" max="9468" width="8.88671875" style="174"/>
    <col min="9469" max="9469" width="40.88671875" style="174" bestFit="1" customWidth="1"/>
    <col min="9470" max="9724" width="8.88671875" style="174"/>
    <col min="9725" max="9725" width="40.88671875" style="174" bestFit="1" customWidth="1"/>
    <col min="9726" max="9980" width="8.88671875" style="174"/>
    <col min="9981" max="9981" width="40.88671875" style="174" bestFit="1" customWidth="1"/>
    <col min="9982" max="10236" width="8.88671875" style="174"/>
    <col min="10237" max="10237" width="40.88671875" style="174" bestFit="1" customWidth="1"/>
    <col min="10238" max="10492" width="8.88671875" style="174"/>
    <col min="10493" max="10493" width="40.88671875" style="174" bestFit="1" customWidth="1"/>
    <col min="10494" max="10748" width="8.88671875" style="174"/>
    <col min="10749" max="10749" width="40.88671875" style="174" bestFit="1" customWidth="1"/>
    <col min="10750" max="11004" width="8.88671875" style="174"/>
    <col min="11005" max="11005" width="40.88671875" style="174" bestFit="1" customWidth="1"/>
    <col min="11006" max="11260" width="8.88671875" style="174"/>
    <col min="11261" max="11261" width="40.88671875" style="174" bestFit="1" customWidth="1"/>
    <col min="11262" max="11516" width="8.88671875" style="174"/>
    <col min="11517" max="11517" width="40.88671875" style="174" bestFit="1" customWidth="1"/>
    <col min="11518" max="11772" width="8.88671875" style="174"/>
    <col min="11773" max="11773" width="40.88671875" style="174" bestFit="1" customWidth="1"/>
    <col min="11774" max="12028" width="8.88671875" style="174"/>
    <col min="12029" max="12029" width="40.88671875" style="174" bestFit="1" customWidth="1"/>
    <col min="12030" max="12284" width="8.88671875" style="174"/>
    <col min="12285" max="12285" width="40.88671875" style="174" bestFit="1" customWidth="1"/>
    <col min="12286" max="12540" width="8.88671875" style="174"/>
    <col min="12541" max="12541" width="40.88671875" style="174" bestFit="1" customWidth="1"/>
    <col min="12542" max="12796" width="8.88671875" style="174"/>
    <col min="12797" max="12797" width="40.88671875" style="174" bestFit="1" customWidth="1"/>
    <col min="12798" max="13052" width="8.88671875" style="174"/>
    <col min="13053" max="13053" width="40.88671875" style="174" bestFit="1" customWidth="1"/>
    <col min="13054" max="13308" width="8.88671875" style="174"/>
    <col min="13309" max="13309" width="40.88671875" style="174" bestFit="1" customWidth="1"/>
    <col min="13310" max="13564" width="8.88671875" style="174"/>
    <col min="13565" max="13565" width="40.88671875" style="174" bestFit="1" customWidth="1"/>
    <col min="13566" max="13820" width="8.88671875" style="174"/>
    <col min="13821" max="13821" width="40.88671875" style="174" bestFit="1" customWidth="1"/>
    <col min="13822" max="14076" width="8.88671875" style="174"/>
    <col min="14077" max="14077" width="40.88671875" style="174" bestFit="1" customWidth="1"/>
    <col min="14078" max="14332" width="8.88671875" style="174"/>
    <col min="14333" max="14333" width="40.88671875" style="174" bestFit="1" customWidth="1"/>
    <col min="14334" max="14588" width="8.88671875" style="174"/>
    <col min="14589" max="14589" width="40.88671875" style="174" bestFit="1" customWidth="1"/>
    <col min="14590" max="14844" width="8.88671875" style="174"/>
    <col min="14845" max="14845" width="40.88671875" style="174" bestFit="1" customWidth="1"/>
    <col min="14846" max="15100" width="8.88671875" style="174"/>
    <col min="15101" max="15101" width="40.88671875" style="174" bestFit="1" customWidth="1"/>
    <col min="15102" max="15356" width="8.88671875" style="174"/>
    <col min="15357" max="15357" width="40.88671875" style="174" bestFit="1" customWidth="1"/>
    <col min="15358" max="15612" width="8.88671875" style="174"/>
    <col min="15613" max="15613" width="40.88671875" style="174" bestFit="1" customWidth="1"/>
    <col min="15614" max="15868" width="8.88671875" style="174"/>
    <col min="15869" max="15869" width="40.88671875" style="174" bestFit="1" customWidth="1"/>
    <col min="15870" max="16124" width="8.88671875" style="174"/>
    <col min="16125" max="16125" width="40.88671875" style="174" bestFit="1" customWidth="1"/>
    <col min="16126" max="16384" width="8.88671875" style="174"/>
  </cols>
  <sheetData>
    <row r="1" spans="1:20" ht="13.8">
      <c r="A1" s="815"/>
      <c r="B1" s="816" t="s">
        <v>158</v>
      </c>
      <c r="C1" s="816"/>
      <c r="D1" s="816"/>
      <c r="E1" s="816"/>
      <c r="F1" s="816"/>
      <c r="G1" s="816"/>
      <c r="L1" s="190"/>
      <c r="M1" s="190"/>
      <c r="N1" s="190"/>
      <c r="O1" s="190"/>
      <c r="P1" s="190"/>
      <c r="Q1" s="207"/>
      <c r="R1" s="208" t="s">
        <v>304</v>
      </c>
      <c r="S1" s="207"/>
      <c r="T1" s="207"/>
    </row>
    <row r="2" spans="1:20" ht="15.6" thickBot="1">
      <c r="A2" s="815"/>
      <c r="B2" s="175" t="s">
        <v>159</v>
      </c>
      <c r="C2" s="175" t="s">
        <v>160</v>
      </c>
      <c r="D2" s="175" t="s">
        <v>5</v>
      </c>
      <c r="E2" s="175" t="s">
        <v>161</v>
      </c>
      <c r="F2" s="175" t="s">
        <v>162</v>
      </c>
      <c r="G2" s="175" t="s">
        <v>163</v>
      </c>
      <c r="L2" s="193"/>
      <c r="M2" s="809" t="s">
        <v>521</v>
      </c>
      <c r="N2" s="809"/>
      <c r="O2" s="809"/>
      <c r="P2" s="809"/>
      <c r="Q2" s="808" t="s">
        <v>282</v>
      </c>
      <c r="R2" s="808"/>
      <c r="S2" s="808"/>
      <c r="T2" s="808"/>
    </row>
    <row r="3" spans="1:20" ht="14.4" thickBot="1">
      <c r="A3" s="740" t="s">
        <v>470</v>
      </c>
      <c r="B3" s="646">
        <f t="shared" ref="B3:G3" si="0">+B24</f>
        <v>10.755593379882985</v>
      </c>
      <c r="C3" s="200">
        <f t="shared" si="0"/>
        <v>0.85917029138040246</v>
      </c>
      <c r="D3" s="200">
        <f t="shared" si="0"/>
        <v>8.482646013412058</v>
      </c>
      <c r="E3" s="646">
        <f t="shared" si="0"/>
        <v>99.154200982407815</v>
      </c>
      <c r="F3" s="646">
        <f t="shared" si="0"/>
        <v>11.545415045801533</v>
      </c>
      <c r="G3" s="200">
        <f t="shared" si="0"/>
        <v>3.0711941656968739E-2</v>
      </c>
      <c r="J3" s="412"/>
      <c r="L3" s="193"/>
      <c r="M3" s="194" t="s">
        <v>41</v>
      </c>
      <c r="N3" s="194" t="s">
        <v>42</v>
      </c>
      <c r="O3" s="194" t="s">
        <v>6</v>
      </c>
      <c r="P3" s="194" t="s">
        <v>5</v>
      </c>
      <c r="Q3" s="209" t="s">
        <v>41</v>
      </c>
      <c r="R3" s="209" t="s">
        <v>42</v>
      </c>
      <c r="S3" s="209" t="s">
        <v>6</v>
      </c>
      <c r="T3" s="209" t="s">
        <v>5</v>
      </c>
    </row>
    <row r="4" spans="1:20" ht="14.4" thickBot="1">
      <c r="A4" s="741" t="s">
        <v>343</v>
      </c>
      <c r="B4" s="646">
        <f t="shared" ref="B4:G4" si="1">+B27</f>
        <v>10.372818810244711</v>
      </c>
      <c r="C4" s="200">
        <f t="shared" si="1"/>
        <v>0.89201243296168187</v>
      </c>
      <c r="D4" s="200">
        <f t="shared" si="1"/>
        <v>8.8874963683069215</v>
      </c>
      <c r="E4" s="646">
        <f t="shared" si="1"/>
        <v>53.560969656320708</v>
      </c>
      <c r="F4" s="200">
        <f t="shared" si="1"/>
        <v>6.2709245884124183</v>
      </c>
      <c r="G4" s="200">
        <f t="shared" si="1"/>
        <v>2.0605511903405524E-2</v>
      </c>
      <c r="L4" s="193" t="s">
        <v>358</v>
      </c>
      <c r="M4" s="195">
        <f>SUM('UG Hybrid EE I-15 230 kV--UNM'!S128:S146)</f>
        <v>1.660061234765019</v>
      </c>
      <c r="N4" s="195">
        <f>SUM('UG Hybrid EE I-15 230 kV--UNM'!V128:'UG Hybrid EE I-15 230 kV--UNM'!V146)</f>
        <v>1.4133869951265237</v>
      </c>
      <c r="O4" s="195">
        <f>SUM('UG Hybrid EE I-15 230 kV--UNM'!M128:'UG Hybrid EE I-15 230 kV--UNM'!M146)</f>
        <v>61.20525433825771</v>
      </c>
      <c r="P4" s="195">
        <f>SUM('UG Hybrid EE I-15 230 kV--UNM'!J128:'UG Hybrid EE I-15 230 kV--UNM'!J146)</f>
        <v>31.997207003428535</v>
      </c>
      <c r="Q4" s="210">
        <f t="shared" ref="Q4:R7" si="2">M4/12</f>
        <v>0.13833843623041825</v>
      </c>
      <c r="R4" s="210">
        <f t="shared" si="2"/>
        <v>0.11778224959387697</v>
      </c>
      <c r="S4" s="210">
        <f t="shared" ref="S4:S7" si="3">O4/12</f>
        <v>5.1004378615214758</v>
      </c>
      <c r="T4" s="210">
        <f t="shared" ref="T4:T7" si="4">P4/12</f>
        <v>2.6664339169523781</v>
      </c>
    </row>
    <row r="5" spans="1:20" ht="14.4" thickBot="1">
      <c r="A5" s="741" t="s">
        <v>517</v>
      </c>
      <c r="B5" s="646">
        <f t="shared" ref="B5:G5" si="5">+B29</f>
        <v>62.079529577911202</v>
      </c>
      <c r="C5" s="200">
        <f t="shared" si="5"/>
        <v>5.721736195522694</v>
      </c>
      <c r="D5" s="646">
        <f t="shared" si="5"/>
        <v>33.643281290541452</v>
      </c>
      <c r="E5" s="647">
        <f t="shared" si="5"/>
        <v>227.32049803976204</v>
      </c>
      <c r="F5" s="646">
        <f t="shared" si="5"/>
        <v>27.650145699272564</v>
      </c>
      <c r="G5" s="200">
        <f t="shared" si="5"/>
        <v>0.11720976655341984</v>
      </c>
      <c r="L5" s="197" t="s">
        <v>283</v>
      </c>
      <c r="M5" s="198">
        <f>SUM('UG Hybrid EE I-15 230 kV--UNM'!S148)</f>
        <v>1.3824715608465608</v>
      </c>
      <c r="N5" s="195">
        <f>'UG Hybrid EE I-15 230 kV--UNM'!V148</f>
        <v>1.271873835978836</v>
      </c>
      <c r="O5" s="195">
        <f>'UG Hybrid EE I-15 230 kV--UNM'!M148</f>
        <v>34.283319704585537</v>
      </c>
      <c r="P5" s="195">
        <f>'UG Hybrid EE I-15 230 kV--UNM'!J148</f>
        <v>22.017712733686068</v>
      </c>
      <c r="Q5" s="211">
        <f t="shared" si="2"/>
        <v>0.11520596340388006</v>
      </c>
      <c r="R5" s="211">
        <f t="shared" si="2"/>
        <v>0.10598948633156967</v>
      </c>
      <c r="S5" s="211">
        <f t="shared" si="3"/>
        <v>2.8569433087154614</v>
      </c>
      <c r="T5" s="211">
        <f t="shared" si="4"/>
        <v>1.8348093944738391</v>
      </c>
    </row>
    <row r="6" spans="1:20" ht="14.4" thickBot="1">
      <c r="A6" s="741" t="s">
        <v>518</v>
      </c>
      <c r="B6" s="646">
        <f t="shared" ref="B6:G6" si="6">+B31</f>
        <v>48.067851736498838</v>
      </c>
      <c r="C6" s="200">
        <f t="shared" si="6"/>
        <v>3.6735567613787379</v>
      </c>
      <c r="D6" s="646">
        <f t="shared" si="6"/>
        <v>32.593886849264806</v>
      </c>
      <c r="E6" s="647">
        <f t="shared" si="6"/>
        <v>104.41917101274899</v>
      </c>
      <c r="F6" s="646">
        <f t="shared" si="6"/>
        <v>15.495366651645043</v>
      </c>
      <c r="G6" s="200">
        <f t="shared" si="6"/>
        <v>0.10097273521062786</v>
      </c>
      <c r="L6" s="197" t="s">
        <v>284</v>
      </c>
      <c r="M6" s="198">
        <f>M4-M7-SUM(M5:M5)</f>
        <v>0.26960389002708185</v>
      </c>
      <c r="N6" s="198">
        <f t="shared" ref="N6:P6" si="7">N4-N7-SUM(N5:N5)</f>
        <v>0.13771224331337684</v>
      </c>
      <c r="O6" s="198">
        <f t="shared" si="7"/>
        <v>26.605649551874848</v>
      </c>
      <c r="P6" s="198">
        <f t="shared" si="7"/>
        <v>9.9415516961525547</v>
      </c>
      <c r="Q6" s="303">
        <f t="shared" si="2"/>
        <v>2.2466990835590155E-2</v>
      </c>
      <c r="R6" s="303">
        <f t="shared" si="2"/>
        <v>1.1476020276114737E-2</v>
      </c>
      <c r="S6" s="303">
        <f t="shared" si="3"/>
        <v>2.2171374626562375</v>
      </c>
      <c r="T6" s="303">
        <f t="shared" si="4"/>
        <v>0.82846264134604619</v>
      </c>
    </row>
    <row r="7" spans="1:20" ht="14.4" thickBot="1">
      <c r="A7" s="741" t="s">
        <v>491</v>
      </c>
      <c r="B7" s="736">
        <f>+'Equip Emis Wildlife Sub--UNMT'!M70</f>
        <v>5.6100806253186519</v>
      </c>
      <c r="C7" s="736">
        <f>+'Equip Emis Wildlife Sub--UNMT'!Y70</f>
        <v>0.3871327508197514</v>
      </c>
      <c r="D7" s="736">
        <f>+'Equip Emis Wildlife Sub--UNMT'!J70</f>
        <v>5.4034809574891076</v>
      </c>
      <c r="E7" s="649">
        <f>+'Equip Emis Wildlife Sub--UNMT'!S70+'Equip Emis Wildlife Sub--UNMT'!AM70+'Equip Emis Wildlife Sub--UNMT'!AS70+'230kV-DistReloFugDstUNMT'!K25</f>
        <v>109.55293628627359</v>
      </c>
      <c r="F7" s="648">
        <f>+'Equip Emis Wildlife Sub--UNMT'!V70+'Equip Emis Wildlife Sub--UNMT'!AP70+'Equip Emis Wildlife Sub--UNMT'!AV70+'230kV-DistReloFugDstUNMT'!M25</f>
        <v>12.526858091929942</v>
      </c>
      <c r="G7" s="736">
        <f>+'Equip Emis Wildlife Sub--UNMT'!P70</f>
        <v>1.7879053829409065E-2</v>
      </c>
      <c r="L7" s="197" t="s">
        <v>508</v>
      </c>
      <c r="M7" s="198">
        <f>SUM('UG Hybrid EE I-15 230 kV--UNM'!S145)</f>
        <v>7.9857838913764169E-3</v>
      </c>
      <c r="N7" s="198">
        <f>SUM('UG Hybrid EE I-15 230 kV--UNM'!V145)</f>
        <v>3.8009158343108372E-3</v>
      </c>
      <c r="O7" s="198">
        <f>SUM('UG Hybrid EE I-15 230 kV--UNM'!M145)</f>
        <v>0.31628508179732534</v>
      </c>
      <c r="P7" s="198">
        <f>SUM('UG Hybrid EE I-15 230 kV--UNM'!J145)</f>
        <v>3.7942573589910975E-2</v>
      </c>
      <c r="Q7" s="303">
        <f t="shared" si="2"/>
        <v>6.6548199094803478E-4</v>
      </c>
      <c r="R7" s="303">
        <f t="shared" si="2"/>
        <v>3.1674298619256978E-4</v>
      </c>
      <c r="S7" s="303">
        <f t="shared" si="3"/>
        <v>2.6357090149777111E-2</v>
      </c>
      <c r="T7" s="303">
        <f t="shared" si="4"/>
        <v>3.1618811324925812E-3</v>
      </c>
    </row>
    <row r="8" spans="1:20" ht="14.4" thickBot="1">
      <c r="A8" s="741" t="s">
        <v>522</v>
      </c>
      <c r="B8" s="646">
        <f>+B39</f>
        <v>30.353635793076435</v>
      </c>
      <c r="C8" s="200">
        <f t="shared" ref="C8:G8" si="8">+C39</f>
        <v>2.0844595981132343</v>
      </c>
      <c r="D8" s="646">
        <f t="shared" si="8"/>
        <v>17.124142028038129</v>
      </c>
      <c r="E8" s="646">
        <f t="shared" si="8"/>
        <v>27.621913518977859</v>
      </c>
      <c r="F8" s="200">
        <f t="shared" si="8"/>
        <v>4.0906653886916153</v>
      </c>
      <c r="G8" s="200">
        <f t="shared" si="8"/>
        <v>6.4475863248056126E-2</v>
      </c>
      <c r="L8" s="193"/>
      <c r="M8" s="195"/>
      <c r="N8" s="195"/>
      <c r="O8" s="193"/>
      <c r="P8" s="193"/>
      <c r="Q8" s="712"/>
      <c r="R8" s="712"/>
      <c r="S8" s="212"/>
      <c r="T8" s="212"/>
    </row>
    <row r="9" spans="1:20" ht="13.8">
      <c r="A9" s="735" t="s">
        <v>519</v>
      </c>
      <c r="B9" s="738">
        <f>SUM(B3:B8)</f>
        <v>167.23950992293283</v>
      </c>
      <c r="C9" s="737">
        <f t="shared" ref="C9:G9" si="9">SUM(C3:C8)</f>
        <v>13.6180680301765</v>
      </c>
      <c r="D9" s="738">
        <f t="shared" si="9"/>
        <v>106.13493350705247</v>
      </c>
      <c r="E9" s="738">
        <f>SUM(E3:E8)</f>
        <v>621.62968949649098</v>
      </c>
      <c r="F9" s="737">
        <f t="shared" si="9"/>
        <v>77.579375465753117</v>
      </c>
      <c r="G9" s="739">
        <f t="shared" si="9"/>
        <v>0.35185487240188718</v>
      </c>
      <c r="L9" s="193"/>
      <c r="M9" s="195"/>
      <c r="N9" s="195"/>
      <c r="O9" s="193"/>
      <c r="P9" s="193"/>
      <c r="Q9" s="712"/>
      <c r="R9" s="712"/>
      <c r="S9" s="212"/>
      <c r="T9" s="212"/>
    </row>
    <row r="10" spans="1:20">
      <c r="B10" s="730"/>
      <c r="C10" s="730"/>
      <c r="D10" s="730"/>
      <c r="E10" s="730"/>
      <c r="F10" s="730"/>
      <c r="G10" s="730"/>
      <c r="L10" s="193" t="s">
        <v>281</v>
      </c>
      <c r="M10" s="196">
        <f>'230kV-DistReloFugDstUNMT'!$I$10</f>
        <v>8.4251606978879714</v>
      </c>
      <c r="N10" s="195">
        <f>'230kV-DistReloFugDstUNMT'!$J$10</f>
        <v>1.7692837465564739</v>
      </c>
      <c r="O10" s="193"/>
      <c r="P10" s="193"/>
      <c r="Q10" s="712">
        <f>M10/12</f>
        <v>0.70209672482399765</v>
      </c>
      <c r="R10" s="712">
        <f>N10/12</f>
        <v>0.14744031221303949</v>
      </c>
      <c r="S10" s="212"/>
      <c r="T10" s="212"/>
    </row>
    <row r="11" spans="1:20" ht="13.8">
      <c r="A11" t="s">
        <v>471</v>
      </c>
      <c r="B11" s="200">
        <f>'UG Hybrid EE I-15 230 kV--UNM'!$M$245</f>
        <v>0.42171344239643382</v>
      </c>
      <c r="C11" s="200">
        <f>'UG Hybrid EE I-15 230 kV--UNM'!$Y$245</f>
        <v>1.2401861162085977E-2</v>
      </c>
      <c r="D11" s="200">
        <f>'UG Hybrid EE I-15 230 kV--UNM'!$J$245</f>
        <v>5.0590098119881299E-2</v>
      </c>
      <c r="E11" s="646">
        <f>'UG Hybrid EE I-15 230 kV--UNM'!$S$245+'UG Hybrid EE I-15 230 kV--UNM'!$AM$245+'UG Hybrid EE I-15 230 kV--UNM'!$AS$245</f>
        <v>10.410402324663256</v>
      </c>
      <c r="F11" s="200">
        <f>'UG Hybrid EE I-15 230 kV--UNM'!$V$245+'UG Hybrid EE I-15 230 kV--UNM'!$AP$245+'UG Hybrid EE I-15 230 kV--UNM'!$AV$245</f>
        <v>1.1250298421334</v>
      </c>
      <c r="G11" s="200">
        <f>'UG Hybrid EE I-15 230 kV--UNM'!$P$245</f>
        <v>1.3260535907748238E-3</v>
      </c>
      <c r="L11" s="193"/>
      <c r="M11" s="195"/>
      <c r="N11" s="195"/>
      <c r="O11" s="193"/>
      <c r="P11" s="193"/>
      <c r="Q11" s="213"/>
      <c r="R11" s="213"/>
      <c r="S11" s="212"/>
      <c r="T11" s="212"/>
    </row>
    <row r="12" spans="1:20">
      <c r="B12" s="627"/>
      <c r="C12" s="627"/>
      <c r="D12" s="627"/>
      <c r="E12" s="627"/>
      <c r="F12" s="627"/>
      <c r="G12" s="627"/>
    </row>
    <row r="13" spans="1:20" ht="13.8" customHeight="1">
      <c r="A13" s="813" t="s">
        <v>469</v>
      </c>
      <c r="B13" s="814"/>
      <c r="C13" s="814"/>
      <c r="D13" s="814"/>
      <c r="E13" s="814"/>
      <c r="F13" s="814"/>
      <c r="G13" s="814"/>
      <c r="L13" s="193"/>
      <c r="M13" s="809" t="s">
        <v>507</v>
      </c>
      <c r="N13" s="809"/>
      <c r="O13" s="809"/>
      <c r="P13" s="809"/>
      <c r="Q13" s="808" t="s">
        <v>282</v>
      </c>
      <c r="R13" s="808"/>
      <c r="S13" s="808"/>
      <c r="T13" s="808"/>
    </row>
    <row r="14" spans="1:20">
      <c r="A14"/>
      <c r="B14" s="810" t="s">
        <v>158</v>
      </c>
      <c r="C14" s="811"/>
      <c r="D14" s="811"/>
      <c r="E14" s="811"/>
      <c r="F14" s="811"/>
      <c r="G14" s="812"/>
      <c r="L14" s="193"/>
      <c r="M14" s="194" t="s">
        <v>41</v>
      </c>
      <c r="N14" s="194" t="s">
        <v>42</v>
      </c>
      <c r="O14" s="194" t="s">
        <v>6</v>
      </c>
      <c r="P14" s="194" t="s">
        <v>5</v>
      </c>
      <c r="Q14" s="209" t="s">
        <v>41</v>
      </c>
      <c r="R14" s="209" t="s">
        <v>42</v>
      </c>
      <c r="S14" s="209" t="s">
        <v>6</v>
      </c>
      <c r="T14" s="209" t="s">
        <v>5</v>
      </c>
    </row>
    <row r="15" spans="1:20" ht="15">
      <c r="A15"/>
      <c r="B15" s="175" t="s">
        <v>159</v>
      </c>
      <c r="C15" s="175" t="s">
        <v>160</v>
      </c>
      <c r="D15" s="175" t="s">
        <v>5</v>
      </c>
      <c r="E15" s="175" t="s">
        <v>161</v>
      </c>
      <c r="F15" s="175" t="s">
        <v>162</v>
      </c>
      <c r="G15" s="175" t="s">
        <v>163</v>
      </c>
      <c r="L15" s="193" t="s">
        <v>358</v>
      </c>
      <c r="M15" s="195">
        <f>SUM('UG Hybrid EE I-15 230 kV--UNM'!S161:S170)</f>
        <v>1.8240056120170027</v>
      </c>
      <c r="N15" s="195">
        <f>SUM('UG Hybrid EE I-15 230 kV--UNM'!V161:'UG Hybrid EE I-15 230 kV--UNM'!V170)</f>
        <v>1.5261343692533773</v>
      </c>
      <c r="O15" s="195">
        <f>SUM('UG Hybrid EE I-15 230 kV--UNM'!M161:'UG Hybrid EE I-15 230 kV--UNM'!M170)</f>
        <v>47.193576496845346</v>
      </c>
      <c r="P15" s="195">
        <f>SUM('UG Hybrid EE I-15 230 kV--UNM'!J161:'UG Hybrid EE I-15 230 kV--UNM'!J170)</f>
        <v>30.947812562151896</v>
      </c>
      <c r="Q15" s="210">
        <f t="shared" ref="Q15:R17" si="10">M15/12</f>
        <v>0.15200046766808356</v>
      </c>
      <c r="R15" s="210">
        <f t="shared" si="10"/>
        <v>0.12717786410444812</v>
      </c>
      <c r="S15" s="210">
        <f t="shared" ref="S15:T17" si="11">O15/12</f>
        <v>3.9327980414037786</v>
      </c>
      <c r="T15" s="210">
        <f t="shared" si="11"/>
        <v>2.5789843801793246</v>
      </c>
    </row>
    <row r="16" spans="1:20" ht="13.8">
      <c r="A16" t="s">
        <v>77</v>
      </c>
      <c r="B16" s="200">
        <f>'UG Hybrid EE I-15 230 kV--UNM'!$M$8</f>
        <v>0.94807927440514561</v>
      </c>
      <c r="C16" s="200">
        <f>'UG Hybrid EE I-15 230 kV--UNM'!$Y$8</f>
        <v>8.7128212247499545E-2</v>
      </c>
      <c r="D16" s="200">
        <f>'UG Hybrid EE I-15 230 kV--UNM'!$J$8</f>
        <v>2.1343536968685251</v>
      </c>
      <c r="E16" s="646">
        <f>'UG Hybrid EE I-15 230 kV--UNM'!$S$8+'UG Hybrid EE I-15 230 kV--UNM'!$AM$8+'UG Hybrid EE I-15 230 kV--UNM'!$AS$8</f>
        <v>31.99675679705145</v>
      </c>
      <c r="F16" s="200">
        <f>'UG Hybrid EE I-15 230 kV--UNM'!$V$8+'UG Hybrid EE I-15 230 kV--UNM'!$AP$8+'UG Hybrid EE I-15 230 kV--UNM'!$AV$8</f>
        <v>3.5847310759118951</v>
      </c>
      <c r="G16" s="200">
        <f>'UG Hybrid EE I-15 230 kV--UNM'!$P$8</f>
        <v>5.9220876455056068E-3</v>
      </c>
      <c r="L16" s="197" t="s">
        <v>283</v>
      </c>
      <c r="M16" s="198">
        <f>SUM('UG Hybrid EE I-15 230 kV--UNM'!S162:S163,P126)</f>
        <v>0.5053626543209877</v>
      </c>
      <c r="N16" s="195">
        <f>'UG Hybrid EE I-15 230 kV--UNM'!V172</f>
        <v>1.4031876102292766</v>
      </c>
      <c r="O16" s="195">
        <f>'UG Hybrid EE I-15 230 kV--UNM'!M172</f>
        <v>38.933894951499113</v>
      </c>
      <c r="P16" s="195">
        <f>'UG Hybrid EE I-15 230 kV--UNM'!J172</f>
        <v>29.277069003527334</v>
      </c>
      <c r="Q16" s="211">
        <f t="shared" si="10"/>
        <v>4.2113554526748975E-2</v>
      </c>
      <c r="R16" s="211">
        <f t="shared" si="10"/>
        <v>0.11693230085243972</v>
      </c>
      <c r="S16" s="211">
        <f t="shared" si="11"/>
        <v>3.2444912459582596</v>
      </c>
      <c r="T16" s="211">
        <f t="shared" si="11"/>
        <v>2.4397557502939446</v>
      </c>
    </row>
    <row r="17" spans="1:28" ht="13.8">
      <c r="A17" t="s">
        <v>134</v>
      </c>
      <c r="B17" s="200">
        <f>'UG Hybrid EE I-15 230 kV--UNM'!$M$15</f>
        <v>0.87427523965348897</v>
      </c>
      <c r="C17" s="200">
        <f>'UG Hybrid EE I-15 230 kV--UNM'!$Y$15</f>
        <v>7.3110679935872752E-2</v>
      </c>
      <c r="D17" s="200">
        <f>'UG Hybrid EE I-15 230 kV--UNM'!$J$15</f>
        <v>1.6460742871129135</v>
      </c>
      <c r="E17" s="646">
        <f>'UG Hybrid EE I-15 230 kV--UNM'!$S$15+'UG Hybrid EE I-15 230 kV--UNM'!$AM$15+'UG Hybrid EE I-15 230 kV--UNM'!$AS$15</f>
        <v>10.81073967388398</v>
      </c>
      <c r="F17" s="200">
        <f>'UG Hybrid EE I-15 230 kV--UNM'!$V$15+'UG Hybrid EE I-15 230 kV--UNM'!$AP$15+'UG Hybrid EE I-15 230 kV--UNM'!$AV$15</f>
        <v>1.2450635313556351</v>
      </c>
      <c r="G17" s="200">
        <f>'UG Hybrid EE I-15 230 kV--UNM'!$P$15</f>
        <v>3.7963060965766869E-3</v>
      </c>
      <c r="L17" s="197" t="s">
        <v>284</v>
      </c>
      <c r="M17" s="198">
        <f t="shared" ref="M17:P17" si="12">M15-SUM(M16:M16)</f>
        <v>1.318642957696015</v>
      </c>
      <c r="N17" s="198">
        <f t="shared" si="12"/>
        <v>0.12294675902410068</v>
      </c>
      <c r="O17" s="198">
        <f t="shared" si="12"/>
        <v>8.2596815453462327</v>
      </c>
      <c r="P17" s="198">
        <f t="shared" si="12"/>
        <v>1.6707435586245616</v>
      </c>
      <c r="Q17" s="303">
        <f t="shared" si="10"/>
        <v>0.10988691314133459</v>
      </c>
      <c r="R17" s="303">
        <f t="shared" si="10"/>
        <v>1.0245563252008391E-2</v>
      </c>
      <c r="S17" s="303">
        <f t="shared" si="11"/>
        <v>0.68830679544551943</v>
      </c>
      <c r="T17" s="303">
        <f t="shared" si="11"/>
        <v>0.13922862988538012</v>
      </c>
    </row>
    <row r="18" spans="1:28" ht="13.8">
      <c r="A18" t="s">
        <v>136</v>
      </c>
      <c r="B18" s="646">
        <f>'UG Hybrid EE I-15 230 kV--UNM'!$M$27</f>
        <v>16.665775419825287</v>
      </c>
      <c r="C18" s="200">
        <f>'UG Hybrid EE I-15 230 kV--UNM'!$Y$27</f>
        <v>1.5204553554184841</v>
      </c>
      <c r="D18" s="646">
        <f>'UG Hybrid EE I-15 230 kV--UNM'!$J$27</f>
        <v>11.236144971958828</v>
      </c>
      <c r="E18" s="646">
        <f>'UG Hybrid EE I-15 230 kV--UNM'!$S$27+'UG Hybrid EE I-15 230 kV--UNM'!$AM$27+'UG Hybrid EE I-15 230 kV--UNM'!$AS$27+'230kV-DistReloFugDstUNMT'!$I$12</f>
        <v>53.261618546443188</v>
      </c>
      <c r="F18" s="646">
        <f>'UG Hybrid EE I-15 230 kV--UNM'!$V$27+'UG Hybrid EE I-15 230 kV--UNM'!$AP$27+'UG Hybrid EE I-15 230 kV--UNM'!$AV$27+'230kV-DistReloFugDstUNMT'!$J$12</f>
        <v>7.527342558368824</v>
      </c>
      <c r="G18" s="200">
        <f>'UG Hybrid EE I-15 230 kV--UNM'!$P$27</f>
        <v>2.2879176254481069E-2</v>
      </c>
      <c r="H18" s="622"/>
      <c r="L18" s="193"/>
      <c r="M18" s="195"/>
      <c r="N18" s="195"/>
      <c r="O18" s="195"/>
      <c r="P18" s="195"/>
      <c r="Q18" s="212"/>
      <c r="R18" s="212"/>
      <c r="S18" s="212"/>
      <c r="T18" s="212"/>
    </row>
    <row r="19" spans="1:28" ht="13.8">
      <c r="A19" t="s">
        <v>139</v>
      </c>
      <c r="B19" s="200">
        <f>'UG Hybrid EE I-15 230 kV--UNM'!$M$38</f>
        <v>4.4472230859901263</v>
      </c>
      <c r="C19" s="200">
        <f>'UG Hybrid EE I-15 230 kV--UNM'!$Y$38</f>
        <v>0.37416958701085901</v>
      </c>
      <c r="D19" s="200">
        <f>'UG Hybrid EE I-15 230 kV--UNM'!$J$38</f>
        <v>4.3236054178627832</v>
      </c>
      <c r="E19" s="646">
        <f>'UG Hybrid EE I-15 230 kV--UNM'!$S$38+'UG Hybrid EE I-15 230 kV--UNM'!$AM$38+'UG Hybrid EE I-15 230 kV--UNM'!$AS$38+'230kV-DistReloFugDstUNMT'!$I$4</f>
        <v>64.565825086156991</v>
      </c>
      <c r="F19" s="200">
        <f>'UG Hybrid EE I-15 230 kV--UNM'!$V$38+'UG Hybrid EE I-15 230 kV--UNM'!$AP$38+'UG Hybrid EE I-15 230 kV--UNM'!$AV$38+'230kV-DistReloFugDstUNMT'!$J$4</f>
        <v>7.3249291467338322</v>
      </c>
      <c r="G19" s="200">
        <f>'UG Hybrid EE I-15 230 kV--UNM'!$P$38</f>
        <v>1.544688368795466E-2</v>
      </c>
      <c r="L19" s="193"/>
      <c r="M19" s="195"/>
      <c r="N19" s="195"/>
      <c r="O19" s="193"/>
      <c r="P19" s="193"/>
      <c r="Q19" s="712"/>
      <c r="R19" s="712"/>
      <c r="S19" s="212"/>
      <c r="T19" s="212"/>
    </row>
    <row r="20" spans="1:28" ht="13.8">
      <c r="A20" t="s">
        <v>144</v>
      </c>
      <c r="B20" s="200">
        <f>'UG Hybrid EE I-15 230 kV--UNM'!$M$50</f>
        <v>8.2532647220623794</v>
      </c>
      <c r="C20" s="200">
        <f>'UG Hybrid EE I-15 230 kV--UNM'!$Y$50</f>
        <v>0.64975039289124359</v>
      </c>
      <c r="D20" s="200">
        <f>'UG Hybrid EE I-15 230 kV--UNM'!$J$50</f>
        <v>7.5720794420957489</v>
      </c>
      <c r="E20" s="647">
        <f>'UG Hybrid EE I-15 230 kV--UNM'!$S$50+'UG Hybrid EE I-15 230 kV--UNM'!$AM$50+'UG Hybrid EE I-15 230 kV--UNM'!$AS$50+'230kV-DistReloFugDstUNMT'!$I$5</f>
        <v>103.35714569702573</v>
      </c>
      <c r="F20" s="646">
        <f>'UG Hybrid EE I-15 230 kV--UNM'!$V$50+'UG Hybrid EE I-15 230 kV--UNM'!$AP$50+'UG Hybrid EE I-15 230 kV--UNM'!$AV$50+'230kV-DistReloFugDstUNMT'!$J$5</f>
        <v>12.358650703380425</v>
      </c>
      <c r="G20" s="200">
        <f>'UG Hybrid EE I-15 230 kV--UNM'!$P$50</f>
        <v>2.8304266601975471E-2</v>
      </c>
      <c r="L20" s="193"/>
      <c r="M20" s="195"/>
      <c r="N20" s="195"/>
      <c r="O20" s="193"/>
      <c r="P20" s="193"/>
      <c r="Q20" s="712"/>
      <c r="R20" s="712"/>
      <c r="S20" s="212"/>
      <c r="T20" s="212"/>
    </row>
    <row r="21" spans="1:28" ht="13.8">
      <c r="A21" t="s">
        <v>145</v>
      </c>
      <c r="B21" s="200">
        <f>'UG Hybrid EE I-15 230 kV--UNM'!$M$58</f>
        <v>2.8888567251254673</v>
      </c>
      <c r="C21" s="200">
        <f>'UG Hybrid EE I-15 230 kV--UNM'!$Y$58</f>
        <v>0.21852981041703134</v>
      </c>
      <c r="D21" s="200">
        <f>'UG Hybrid EE I-15 230 kV--UNM'!$J$58</f>
        <v>4.5843504070749974</v>
      </c>
      <c r="E21" s="646">
        <f>'UG Hybrid EE I-15 230 kV--UNM'!$S$58+'UG Hybrid EE I-15 230 kV--UNM'!$AM$58+'UG Hybrid EE I-15 230 kV--UNM'!$AS$58</f>
        <v>32.059378474626151</v>
      </c>
      <c r="F21" s="200">
        <f>'UG Hybrid EE I-15 230 kV--UNM'!$V$58+'UG Hybrid EE I-15 230 kV--UNM'!$AP$58+'UG Hybrid EE I-15 230 kV--UNM'!$AV$58</f>
        <v>3.6416359646459311</v>
      </c>
      <c r="G21" s="200">
        <f>'UG Hybrid EE I-15 230 kV--UNM'!$P$58</f>
        <v>1.0747646213394985E-2</v>
      </c>
      <c r="L21" s="193" t="s">
        <v>281</v>
      </c>
      <c r="M21" s="196">
        <f>'230kV-DistReloFugDstUNMT'!$I$13</f>
        <v>3.1594352617079893</v>
      </c>
      <c r="N21" s="195">
        <f>'230kV-DistReloFugDstUNMT'!$J$13</f>
        <v>0.66348140495867769</v>
      </c>
      <c r="O21" s="193"/>
      <c r="P21" s="193"/>
      <c r="Q21" s="712">
        <f>M21/12</f>
        <v>0.26328627180899911</v>
      </c>
      <c r="R21" s="712">
        <f>N21/12</f>
        <v>5.529011707988981E-2</v>
      </c>
      <c r="S21" s="212"/>
      <c r="T21" s="212"/>
    </row>
    <row r="22" spans="1:28" ht="13.8">
      <c r="A22" t="s">
        <v>146</v>
      </c>
      <c r="B22" s="200">
        <f>'UG Hybrid EE I-15 230 kV--UNM'!$M$67</f>
        <v>6.8957165502692757</v>
      </c>
      <c r="C22" s="200">
        <f>'UG Hybrid EE I-15 230 kV--UNM'!$Y$67</f>
        <v>0.685689086386712</v>
      </c>
      <c r="D22" s="200">
        <f>'UG Hybrid EE I-15 230 kV--UNM'!$J$67</f>
        <v>8.0451160053699837</v>
      </c>
      <c r="E22" s="646">
        <f>'UG Hybrid EE I-15 230 kV--UNM'!$S$67+'UG Hybrid EE I-15 230 kV--UNM'!$AM$67+'UG Hybrid EE I-15 230 kV--UNM'!$AS$67</f>
        <v>43.242427186410282</v>
      </c>
      <c r="F22" s="200">
        <f>'UG Hybrid EE I-15 230 kV--UNM'!$V$67+'UG Hybrid EE I-15 230 kV--UNM'!$AP$67+'UG Hybrid EE I-15 230 kV--UNM'!$AV$67</f>
        <v>5.1048480012656707</v>
      </c>
      <c r="G22" s="200">
        <f>'UG Hybrid EE I-15 230 kV--UNM'!$P$67</f>
        <v>1.8193563914282701E-2</v>
      </c>
      <c r="L22" s="193"/>
      <c r="M22" s="195"/>
      <c r="N22" s="195"/>
      <c r="O22" s="193"/>
      <c r="P22" s="193"/>
      <c r="Q22" s="213"/>
      <c r="R22" s="213"/>
      <c r="S22" s="212"/>
      <c r="T22" s="212"/>
    </row>
    <row r="23" spans="1:28" ht="13.8">
      <c r="A23" t="s">
        <v>147</v>
      </c>
      <c r="B23" s="646">
        <f>'UG Hybrid EE I-15 230 kV--UNM'!$M$76</f>
        <v>15.246659251066617</v>
      </c>
      <c r="C23" s="200">
        <f>'UG Hybrid EE I-15 230 kV--UNM'!$Y$76</f>
        <v>1.3383592722956115</v>
      </c>
      <c r="D23" s="646">
        <f>'UG Hybrid EE I-15 230 kV--UNM'!$J$76</f>
        <v>13.04176907003615</v>
      </c>
      <c r="E23" s="646">
        <f>'UG Hybrid EE I-15 230 kV--UNM'!$S$76+'UG Hybrid EE I-15 230 kV--UNM'!$AM$76+'UG Hybrid EE I-15 230 kV--UNM'!$AS$76</f>
        <v>54.149236144819412</v>
      </c>
      <c r="F23" s="200">
        <f>'UG Hybrid EE I-15 230 kV--UNM'!$V$76+'UG Hybrid EE I-15 230 kV--UNM'!$AP$76+'UG Hybrid EE I-15 230 kV--UNM'!$AV$76</f>
        <v>6.5633781386231655</v>
      </c>
      <c r="G23" s="200">
        <f>'UG Hybrid EE I-15 230 kV--UNM'!$P$76</f>
        <v>2.763418837481418E-2</v>
      </c>
      <c r="M23" s="411"/>
    </row>
    <row r="24" spans="1:28" ht="13.8">
      <c r="A24" s="320" t="s">
        <v>470</v>
      </c>
      <c r="B24" s="646">
        <f>'UG Hybrid EE I-15 230 kV--UNM'!$M$88</f>
        <v>10.755593379882985</v>
      </c>
      <c r="C24" s="200">
        <f>'UG Hybrid EE I-15 230 kV--UNM'!$Y$88</f>
        <v>0.85917029138040246</v>
      </c>
      <c r="D24" s="200">
        <f>'UG Hybrid EE I-15 230 kV--UNM'!$J$88</f>
        <v>8.482646013412058</v>
      </c>
      <c r="E24" s="646">
        <f>'UG Hybrid EE I-15 230 kV--UNM'!$S$88+'UG Hybrid EE I-15 230 kV--UNM'!$AM$88+'UG Hybrid EE I-15 230 kV--UNM'!$AS$88+'230kV-DistReloFugDstUNMT'!$I$6</f>
        <v>99.154200982407815</v>
      </c>
      <c r="F24" s="646">
        <f>'UG Hybrid EE I-15 230 kV--UNM'!$V$88+'UG Hybrid EE I-15 230 kV--UNM'!$AP$88+'UG Hybrid EE I-15 230 kV--UNM'!$AV$88+'230kV-DistReloFugDstUNMT'!$J$6</f>
        <v>11.545415045801533</v>
      </c>
      <c r="G24" s="200">
        <f>'UG Hybrid EE I-15 230 kV--UNM'!$P$88</f>
        <v>3.0711941656968739E-2</v>
      </c>
    </row>
    <row r="25" spans="1:28" ht="13.8">
      <c r="A25" t="s">
        <v>341</v>
      </c>
      <c r="B25" s="200">
        <f>'UG Hybrid EE I-15 230 kV--UNM'!$M$96</f>
        <v>6.6734209667480417</v>
      </c>
      <c r="C25" s="200">
        <f>'UG Hybrid EE I-15 230 kV--UNM'!$Y$96</f>
        <v>0.54344779983502056</v>
      </c>
      <c r="D25" s="200">
        <f>'UG Hybrid EE I-15 230 kV--UNM'!$J$96</f>
        <v>5.8177103277099169</v>
      </c>
      <c r="E25" s="646">
        <f>'UG Hybrid EE I-15 230 kV--UNM'!$S$96+'UG Hybrid EE I-15 230 kV--UNM'!$AM$96+'UG Hybrid EE I-15 230 kV--UNM'!$AS$96</f>
        <v>32.21679117303885</v>
      </c>
      <c r="F25" s="200">
        <f>'UG Hybrid EE I-15 230 kV--UNM'!$V$96+'UG Hybrid EE I-15 230 kV--UNM'!$AP$96+'UG Hybrid EE I-15 230 kV--UNM'!$AV$96</f>
        <v>3.7864556471856137</v>
      </c>
      <c r="G25" s="200">
        <f>'UG Hybrid EE I-15 230 kV--UNM'!$P$96</f>
        <v>1.3318633867715972E-2</v>
      </c>
      <c r="Q25" s="703" t="s">
        <v>514</v>
      </c>
    </row>
    <row r="26" spans="1:28" ht="13.8">
      <c r="A26" t="s">
        <v>342</v>
      </c>
      <c r="B26" s="200">
        <f>'UG Hybrid EE I-15 230 kV--UNM'!$M$105</f>
        <v>7.0661131307770448</v>
      </c>
      <c r="C26" s="200">
        <f>'UG Hybrid EE I-15 230 kV--UNM'!$Y$105</f>
        <v>0.69317904157128662</v>
      </c>
      <c r="D26" s="200">
        <f>'UG Hybrid EE I-15 230 kV--UNM'!$J$105</f>
        <v>8.687511287264666</v>
      </c>
      <c r="E26" s="646">
        <f>'UG Hybrid EE I-15 230 kV--UNM'!$S$105+'UG Hybrid EE I-15 230 kV--UNM'!$AM$105+'UG Hybrid EE I-15 230 kV--UNM'!$AS$105</f>
        <v>32.654861878794797</v>
      </c>
      <c r="F26" s="200">
        <f>'UG Hybrid EE I-15 230 kV--UNM'!$V$105+'UG Hybrid EE I-15 230 kV--UNM'!$AP$105+'UG Hybrid EE I-15 230 kV--UNM'!$AV$105</f>
        <v>3.9400220226383333</v>
      </c>
      <c r="G26" s="200">
        <f>'UG Hybrid EE I-15 230 kV--UNM'!$P$105</f>
        <v>1.7882524991670097E-2</v>
      </c>
      <c r="O26"/>
      <c r="P26" s="174" t="s">
        <v>299</v>
      </c>
      <c r="Q26" s="205" t="s">
        <v>41</v>
      </c>
      <c r="R26" s="205" t="s">
        <v>42</v>
      </c>
      <c r="S26" s="205" t="s">
        <v>6</v>
      </c>
      <c r="T26" s="205" t="s">
        <v>5</v>
      </c>
      <c r="U26" s="205" t="s">
        <v>5</v>
      </c>
      <c r="W26" s="622"/>
      <c r="X26" s="731"/>
      <c r="Y26" s="731"/>
      <c r="Z26" s="731"/>
      <c r="AA26" s="731"/>
      <c r="AB26" s="731"/>
    </row>
    <row r="27" spans="1:28" ht="13.8">
      <c r="A27" t="s">
        <v>343</v>
      </c>
      <c r="B27" s="646">
        <f>'UG Hybrid EE I-15 230 kV--UNM'!$M$114</f>
        <v>10.372818810244711</v>
      </c>
      <c r="C27" s="200">
        <f>'UG Hybrid EE I-15 230 kV--UNM'!$Y$114</f>
        <v>0.89201243296168187</v>
      </c>
      <c r="D27" s="200">
        <f>'UG Hybrid EE I-15 230 kV--UNM'!$J$114</f>
        <v>8.8874963683069215</v>
      </c>
      <c r="E27" s="646">
        <f>'UG Hybrid EE I-15 230 kV--UNM'!$S$114+'UG Hybrid EE I-15 230 kV--UNM'!$AM$114+'UG Hybrid EE I-15 230 kV--UNM'!$AS$114</f>
        <v>53.560969656320708</v>
      </c>
      <c r="F27" s="200">
        <f>'UG Hybrid EE I-15 230 kV--UNM'!$V$114+'UG Hybrid EE I-15 230 kV--UNM'!$AP$114+'UG Hybrid EE I-15 230 kV--UNM'!$AV$114</f>
        <v>6.2709245884124183</v>
      </c>
      <c r="G27" s="200">
        <f>'UG Hybrid EE I-15 230 kV--UNM'!$P$114</f>
        <v>2.0605511903405524E-2</v>
      </c>
      <c r="O27" s="206" t="s">
        <v>300</v>
      </c>
      <c r="P27" s="304" t="s">
        <v>301</v>
      </c>
      <c r="Q27" s="315">
        <f>Q16*0.125997/(15)</f>
        <v>3.5374543531378603E-4</v>
      </c>
      <c r="R27" s="315">
        <f>R16*0.125997/(15)</f>
        <v>9.8220794070032311E-4</v>
      </c>
      <c r="S27" s="313">
        <f>S16*0.125997/(15)</f>
        <v>2.7253077567800189E-2</v>
      </c>
      <c r="T27" s="313">
        <f>T16*0.125997/(15)</f>
        <v>2.0493460351319073E-2</v>
      </c>
      <c r="U27" s="313">
        <f>+T27</f>
        <v>2.0493460351319073E-2</v>
      </c>
      <c r="V27" s="206" t="s">
        <v>299</v>
      </c>
      <c r="W27" s="732"/>
      <c r="X27" s="622"/>
      <c r="Y27" s="622"/>
      <c r="Z27" s="622"/>
      <c r="AA27" s="622"/>
      <c r="AB27" s="622"/>
    </row>
    <row r="28" spans="1:28" ht="13.8">
      <c r="A28" t="s">
        <v>148</v>
      </c>
      <c r="B28" s="200">
        <f>'UG Hybrid EE I-15 230 kV--UNM'!$M$124</f>
        <v>8.1067765595429382</v>
      </c>
      <c r="C28" s="200">
        <f>'UG Hybrid EE I-15 230 kV--UNM'!$Y$124</f>
        <v>0.69708469118098737</v>
      </c>
      <c r="D28" s="200">
        <f>'UG Hybrid EE I-15 230 kV--UNM'!$J$124</f>
        <v>8.9187884541371076</v>
      </c>
      <c r="E28" s="646">
        <f>'UG Hybrid EE I-15 230 kV--UNM'!$S$124+'UG Hybrid EE I-15 230 kV--UNM'!$AM$124+'UG Hybrid EE I-15 230 kV--UNM'!$AS$124+'230kV-DistReloFugDstUNMT'!$I$8</f>
        <v>72.481107169760676</v>
      </c>
      <c r="F28" s="646">
        <f>'UG Hybrid EE I-15 230 kV--UNM'!$V$124+'UG Hybrid EE I-15 230 kV--UNM'!$AP$124+'UG Hybrid EE I-15 230 kV--UNM'!$AV$124+'230kV-DistReloFugDstUNMT'!$J$8</f>
        <v>9.1198529008978166</v>
      </c>
      <c r="G28" s="200">
        <f>'UG Hybrid EE I-15 230 kV--UNM'!$P$124</f>
        <v>2.0977044653178626E-2</v>
      </c>
      <c r="O28" s="174" t="s">
        <v>302</v>
      </c>
      <c r="P28" s="304" t="s">
        <v>303</v>
      </c>
      <c r="Q28" s="314">
        <f>Q21*0.125997/(1393.5)</f>
        <v>2.3805726866966959E-5</v>
      </c>
      <c r="R28" s="314">
        <f>R21*0.125997/(1393.5)</f>
        <v>4.9992026420630612E-6</v>
      </c>
      <c r="V28" s="174" t="s">
        <v>302</v>
      </c>
      <c r="W28" s="732"/>
      <c r="X28" s="622"/>
      <c r="Y28" s="622"/>
      <c r="Z28" s="622"/>
      <c r="AA28" s="622"/>
      <c r="AB28" s="622"/>
    </row>
    <row r="29" spans="1:28" ht="13.8">
      <c r="A29" t="s">
        <v>344</v>
      </c>
      <c r="B29" s="654">
        <f>'UG Hybrid EE I-15 230 kV--UNM'!$M$147</f>
        <v>62.079529577911202</v>
      </c>
      <c r="C29" s="655">
        <f>'UG Hybrid EE I-15 230 kV--UNM'!$Y$147</f>
        <v>5.721736195522694</v>
      </c>
      <c r="D29" s="654">
        <f>'UG Hybrid EE I-15 230 kV--UNM'!$J$147</f>
        <v>33.643281290541452</v>
      </c>
      <c r="E29" s="656">
        <f>'UG Hybrid EE I-15 230 kV--UNM'!$S$147+'UG Hybrid EE I-15 230 kV--UNM'!$AM$147+'UG Hybrid EE I-15 230 kV--UNM'!$AS$147+SUM('230kV-DistReloFugDstUNMT'!$I$9:$I$10)</f>
        <v>227.32049803976204</v>
      </c>
      <c r="F29" s="654">
        <f>'UG Hybrid EE I-15 230 kV--UNM'!$V$147+'UG Hybrid EE I-15 230 kV--UNM'!$AP$147+'UG Hybrid EE I-15 230 kV--UNM'!$AV$147+SUM('230kV-DistReloFugDstUNMT'!$J$9:$J$10)</f>
        <v>27.650145699272564</v>
      </c>
      <c r="G29" s="655">
        <f>'UG Hybrid EE I-15 230 kV--UNM'!$P$147</f>
        <v>0.11720976655341984</v>
      </c>
    </row>
    <row r="30" spans="1:28" ht="13.8">
      <c r="A30" t="s">
        <v>152</v>
      </c>
      <c r="B30" s="200">
        <f>'UG Hybrid EE I-15 230 kV--UNM'!$M$157</f>
        <v>2.7737786415456815</v>
      </c>
      <c r="C30" s="200">
        <f>'UG Hybrid EE I-15 230 kV--UNM'!$Y$157</f>
        <v>0.24231773515900715</v>
      </c>
      <c r="D30" s="200">
        <f>'UG Hybrid EE I-15 230 kV--UNM'!$J$157</f>
        <v>3.3350313437887098</v>
      </c>
      <c r="E30" s="646">
        <f>'UG Hybrid EE I-15 230 kV--UNM'!$S$157+'UG Hybrid EE I-15 230 kV--UNM'!$AM$157+'UG Hybrid EE I-15 230 kV--UNM'!$AS$157+'230kV-DistReloFugDstUNMT'!$I$4</f>
        <v>64.517584345416239</v>
      </c>
      <c r="F30" s="200">
        <f>'UG Hybrid EE I-15 230 kV--UNM'!$V$157+'UG Hybrid EE I-15 230 kV--UNM'!$AP$157+'UG Hybrid EE I-15 230 kV--UNM'!$AV$157+'230kV-DistReloFugDstUNMT'!$J$4</f>
        <v>7.2770016599065945</v>
      </c>
      <c r="G30" s="200">
        <f>'UG Hybrid EE I-15 230 kV--UNM'!$P$157</f>
        <v>1.1002439243510216E-2</v>
      </c>
      <c r="O30" s="206"/>
      <c r="P30" s="304" t="s">
        <v>301</v>
      </c>
      <c r="Q30" s="714">
        <v>8672.0318900000002</v>
      </c>
      <c r="R30" s="714">
        <v>8672.0318900000002</v>
      </c>
      <c r="S30" s="714">
        <v>41234.976419999999</v>
      </c>
      <c r="T30" s="714">
        <v>41234.976419999999</v>
      </c>
      <c r="U30" s="714">
        <v>16115.08935</v>
      </c>
      <c r="V30" s="174" t="s">
        <v>516</v>
      </c>
      <c r="W30" s="304"/>
      <c r="X30" s="714"/>
      <c r="Y30" s="714"/>
      <c r="Z30" s="714"/>
      <c r="AA30" s="714"/>
      <c r="AB30" s="714"/>
    </row>
    <row r="31" spans="1:28" ht="13.8">
      <c r="A31" s="729" t="s">
        <v>345</v>
      </c>
      <c r="B31" s="654">
        <f>'UG Hybrid EE I-15 230 kV--UNM'!$M$171</f>
        <v>48.067851736498838</v>
      </c>
      <c r="C31" s="655">
        <f>'UG Hybrid EE I-15 230 kV--UNM'!$Y$171</f>
        <v>3.6735567613787379</v>
      </c>
      <c r="D31" s="654">
        <f>'UG Hybrid EE I-15 230 kV--UNM'!$J$171</f>
        <v>32.593886849264806</v>
      </c>
      <c r="E31" s="656">
        <f>'UG Hybrid EE I-15 230 kV--UNM'!$S$171+'UG Hybrid EE I-15 230 kV--UNM'!$AM$171+'UG Hybrid EE I-15 230 kV--UNM'!$AS$171+'230kV-DistReloFugDstUNMT'!$I$13</f>
        <v>104.41917101274899</v>
      </c>
      <c r="F31" s="654">
        <f>'UG Hybrid EE I-15 230 kV--UNM'!$V$171+'UG Hybrid EE I-15 230 kV--UNM'!$AP$171+'UG Hybrid EE I-15 230 kV--UNM'!$AV$171+'230kV-DistReloFugDstUNMT'!$J$13</f>
        <v>15.495366651645043</v>
      </c>
      <c r="G31" s="655">
        <f>'UG Hybrid EE I-15 230 kV--UNM'!$P$171</f>
        <v>0.10097273521062786</v>
      </c>
      <c r="P31" s="304" t="s">
        <v>303</v>
      </c>
      <c r="Q31" s="714">
        <v>3765.0736999999999</v>
      </c>
      <c r="R31" s="714">
        <v>3765.0736999999999</v>
      </c>
      <c r="S31" s="714"/>
      <c r="T31" s="714"/>
      <c r="U31" s="714"/>
      <c r="V31" s="174" t="s">
        <v>516</v>
      </c>
      <c r="W31" s="304"/>
      <c r="X31" s="714"/>
      <c r="Y31" s="714"/>
      <c r="Z31" s="714"/>
      <c r="AA31" s="714"/>
      <c r="AB31" s="714"/>
    </row>
    <row r="32" spans="1:28" ht="13.8">
      <c r="A32" s="729" t="s">
        <v>346</v>
      </c>
      <c r="B32" s="646">
        <f>'UG Hybrid EE I-15 230 kV--UNM'!$M$185</f>
        <v>25.161365173830998</v>
      </c>
      <c r="C32" s="200">
        <f>'UG Hybrid EE I-15 230 kV--UNM'!$Y$185</f>
        <v>2.1704066173339114</v>
      </c>
      <c r="D32" s="646">
        <f>'UG Hybrid EE I-15 230 kV--UNM'!$J$185</f>
        <v>19.977680916630177</v>
      </c>
      <c r="E32" s="646">
        <f>'UG Hybrid EE I-15 230 kV--UNM'!$S$185+'UG Hybrid EE I-15 230 kV--UNM'!$AM$185+'UG Hybrid EE I-15 230 kV--UNM'!$AS$185+'230kV-DistReloFugDstUNMT'!$I$14</f>
        <v>80.418109043877578</v>
      </c>
      <c r="F32" s="646">
        <f>'UG Hybrid EE I-15 230 kV--UNM'!$V$185+'UG Hybrid EE I-15 230 kV--UNM'!$AP$185+'UG Hybrid EE I-15 230 kV--UNM'!$AV$185+'230kV-DistReloFugDstUNMT'!$J$14</f>
        <v>11.598058866494632</v>
      </c>
      <c r="G32" s="200">
        <f>'UG Hybrid EE I-15 230 kV--UNM'!$P$185</f>
        <v>6.9308300791199373E-2</v>
      </c>
    </row>
    <row r="33" spans="1:43" ht="13.8">
      <c r="A33" s="729" t="s">
        <v>347</v>
      </c>
      <c r="B33" s="646">
        <f>'UG Hybrid EE I-15 230 kV--UNM'!$M$196</f>
        <v>18.620023679347767</v>
      </c>
      <c r="C33" s="200">
        <f>'UG Hybrid EE I-15 230 kV--UNM'!$Y$196</f>
        <v>1.6907122303396249</v>
      </c>
      <c r="D33" s="646">
        <f>'UG Hybrid EE I-15 230 kV--UNM'!$J$196</f>
        <v>14.908924700542029</v>
      </c>
      <c r="E33" s="646">
        <f>'UG Hybrid EE I-15 230 kV--UNM'!$S$196+'UG Hybrid EE I-15 230 kV--UNM'!$AM$196+'UG Hybrid EE I-15 230 kV--UNM'!$AS$196+'230kV-DistReloFugDstUNMT'!$I$14</f>
        <v>24.909830535998996</v>
      </c>
      <c r="F33" s="200">
        <f>'UG Hybrid EE I-15 230 kV--UNM'!$V$196+'UG Hybrid EE I-15 230 kV--UNM'!$AP$196+'UG Hybrid EE I-15 230 kV--UNM'!$AV$196</f>
        <v>3.5474025606879089</v>
      </c>
      <c r="G33" s="200">
        <f>'UG Hybrid EE I-15 230 kV--UNM'!$P$196</f>
        <v>4.0660025109115636E-2</v>
      </c>
      <c r="O33" s="206"/>
      <c r="P33" s="304" t="s">
        <v>301</v>
      </c>
      <c r="Q33" s="713">
        <f>+Q27*Q30</f>
        <v>3.0676916959830849</v>
      </c>
      <c r="R33" s="713">
        <f>+R27*R30</f>
        <v>8.517738584364432</v>
      </c>
      <c r="S33" s="714">
        <f>+S27*S30</f>
        <v>1123.7800108806716</v>
      </c>
      <c r="T33" s="714">
        <f>+T27*T30</f>
        <v>845.04735435084683</v>
      </c>
      <c r="U33" s="714">
        <f>+U27*U30</f>
        <v>330.25394465218926</v>
      </c>
      <c r="V33" s="174" t="s">
        <v>515</v>
      </c>
      <c r="W33" s="304"/>
      <c r="X33" s="713"/>
      <c r="Y33" s="713"/>
      <c r="Z33" s="714"/>
      <c r="AA33" s="714"/>
      <c r="AB33" s="714"/>
    </row>
    <row r="34" spans="1:43" ht="13.8">
      <c r="A34" s="729" t="s">
        <v>348</v>
      </c>
      <c r="B34" s="646">
        <f>'UG Hybrid EE I-15 230 kV--UNM'!$M$204</f>
        <v>15.469784545283609</v>
      </c>
      <c r="C34" s="200">
        <f>'UG Hybrid EE I-15 230 kV--UNM'!$Y$204</f>
        <v>1.5753069850732864</v>
      </c>
      <c r="D34" s="646">
        <f>'UG Hybrid EE I-15 230 kV--UNM'!$J$204</f>
        <v>11.582191767929572</v>
      </c>
      <c r="E34" s="646">
        <f>'UG Hybrid EE I-15 230 kV--UNM'!$S$204+'UG Hybrid EE I-15 230 kV--UNM'!$AM$204+'UG Hybrid EE I-15 230 kV--UNM'!$AS$204+'230kV-DistReloFugDstUNMT'!$I$11</f>
        <v>75.776505674690796</v>
      </c>
      <c r="F34" s="200">
        <f>'UG Hybrid EE I-15 230 kV--UNM'!$V$204+'UG Hybrid EE I-15 230 kV--UNM'!$AP$204+'UG Hybrid EE I-15 230 kV--UNM'!$AV$204+'230kV-DistReloFugDstUNMT'!$J$11</f>
        <v>8.9408092928003757</v>
      </c>
      <c r="G34" s="200">
        <f>'UG Hybrid EE I-15 230 kV--UNM'!$P$204</f>
        <v>4.1063203461638262E-2</v>
      </c>
      <c r="P34" s="304" t="s">
        <v>303</v>
      </c>
      <c r="Q34" s="713">
        <f>+Q21*Q31*0.126</f>
        <v>124.90281941244837</v>
      </c>
      <c r="R34" s="713">
        <f>+R21*R31*0.126</f>
        <v>26.229592076614153</v>
      </c>
      <c r="V34" s="174" t="s">
        <v>515</v>
      </c>
      <c r="W34" s="304"/>
      <c r="X34" s="713"/>
      <c r="Y34" s="713"/>
    </row>
    <row r="35" spans="1:43" ht="13.8">
      <c r="A35" s="56" t="s">
        <v>349</v>
      </c>
      <c r="B35" s="200">
        <f>'UG Hybrid EE I-15 230 kV--UNM'!$M$211</f>
        <v>1.5873254671280446</v>
      </c>
      <c r="C35" s="200">
        <f>'UG Hybrid EE I-15 230 kV--UNM'!$Y$211</f>
        <v>0.10727843354379751</v>
      </c>
      <c r="D35" s="200">
        <f>'UG Hybrid EE I-15 230 kV--UNM'!$J$211</f>
        <v>2.2840765055362713</v>
      </c>
      <c r="E35" s="646">
        <f>'UG Hybrid EE I-15 230 kV--UNM'!$S$211+'UG Hybrid EE I-15 230 kV--UNM'!$AM$211+'UG Hybrid EE I-15 230 kV--UNM'!$AS$211+'230kV-DistReloFugDstUNMT'!$I$7</f>
        <v>61.331184479409117</v>
      </c>
      <c r="F35" s="200">
        <f>'UG Hybrid EE I-15 230 kV--UNM'!$V$211+'UG Hybrid EE I-15 230 kV--UNM'!$AP$211+'UG Hybrid EE I-15 230 kV--UNM'!$AV$211+'230kV-DistReloFugDstUNMT'!$J$7</f>
        <v>7.632374437202877</v>
      </c>
      <c r="G35" s="200">
        <f>'UG Hybrid EE I-15 230 kV--UNM'!$P$211</f>
        <v>8.1976287791437098E-3</v>
      </c>
    </row>
    <row r="36" spans="1:43" ht="13.8">
      <c r="A36" s="56" t="s">
        <v>350</v>
      </c>
      <c r="B36" s="646">
        <f>'UG Hybrid EE I-15 230 kV--UNM'!$M$220</f>
        <v>10.141879594849502</v>
      </c>
      <c r="C36" s="200">
        <f>'UG Hybrid EE I-15 230 kV--UNM'!$Y$220</f>
        <v>0.82380208647283348</v>
      </c>
      <c r="D36" s="646">
        <f>'UG Hybrid EE I-15 230 kV--UNM'!$J$220</f>
        <v>10.28064311350008</v>
      </c>
      <c r="E36" s="646">
        <f>'UG Hybrid EE I-15 230 kV--UNM'!$S$220+'UG Hybrid EE I-15 230 kV--UNM'!$AM$220+'UG Hybrid EE I-15 230 kV--UNM'!$AS$220</f>
        <v>43.127201481843464</v>
      </c>
      <c r="F36" s="200">
        <f>'UG Hybrid EE I-15 230 kV--UNM'!$V$220+'UG Hybrid EE I-15 230 kV--UNM'!$AP$220+'UG Hybrid EE I-15 230 kV--UNM'!$AV$220</f>
        <v>5.1267621680139879</v>
      </c>
      <c r="G36" s="200">
        <f>'UG Hybrid EE I-15 230 kV--UNM'!$P$220</f>
        <v>2.2078674532193893E-2</v>
      </c>
      <c r="P36" s="304"/>
      <c r="Q36" s="410">
        <f>+Q33+Q34</f>
        <v>127.97051110843145</v>
      </c>
      <c r="R36" s="410">
        <f>+R33+R34</f>
        <v>34.747330660978584</v>
      </c>
      <c r="S36" s="713">
        <f>+S33*0.18/339</f>
        <v>0.59669735091009113</v>
      </c>
      <c r="T36" s="713">
        <f>+T33*20/23000</f>
        <v>0.73482378639204071</v>
      </c>
      <c r="U36" s="713">
        <f>+U33*9/10000</f>
        <v>0.29722855018697031</v>
      </c>
      <c r="V36" s="174" t="s">
        <v>493</v>
      </c>
      <c r="W36" s="304"/>
      <c r="X36" s="410"/>
      <c r="Y36" s="410"/>
      <c r="Z36" s="713"/>
      <c r="AA36" s="713"/>
      <c r="AB36" s="713"/>
    </row>
    <row r="37" spans="1:43" ht="13.8">
      <c r="A37" s="56" t="s">
        <v>351</v>
      </c>
      <c r="B37" s="200">
        <f>'UG Hybrid EE I-15 230 kV--UNM'!$M$230</f>
        <v>5.2564075809123771</v>
      </c>
      <c r="C37" s="200">
        <f>'UG Hybrid EE I-15 230 kV--UNM'!$Y$230</f>
        <v>0.57277978725922407</v>
      </c>
      <c r="D37" s="200">
        <f>'UG Hybrid EE I-15 230 kV--UNM'!$J$230</f>
        <v>6.2852128883645841</v>
      </c>
      <c r="E37" s="646">
        <f>'UG Hybrid EE I-15 230 kV--UNM'!$S$230+'UG Hybrid EE I-15 230 kV--UNM'!$AM$230+'UG Hybrid EE I-15 230 kV--UNM'!$AS$230</f>
        <v>53.240234355307948</v>
      </c>
      <c r="F37" s="200">
        <f>'UG Hybrid EE I-15 230 kV--UNM'!$V$230+'UG Hybrid EE I-15 230 kV--UNM'!$AP$230+'UG Hybrid EE I-15 230 kV--UNM'!$AV$230</f>
        <v>6.1009309757193932</v>
      </c>
      <c r="G37" s="200">
        <f>'UG Hybrid EE I-15 230 kV--UNM'!$P$230</f>
        <v>1.3611955487818871E-2</v>
      </c>
      <c r="P37" s="304"/>
      <c r="Q37" s="705"/>
      <c r="R37" s="704"/>
      <c r="S37" s="174">
        <v>6.8000000000000005E-2</v>
      </c>
      <c r="T37" s="707">
        <v>2.2999999999999998</v>
      </c>
      <c r="U37" s="707">
        <v>2.4</v>
      </c>
      <c r="V37" s="174" t="s">
        <v>492</v>
      </c>
      <c r="W37" s="304"/>
      <c r="X37" s="705"/>
      <c r="Y37" s="704"/>
      <c r="AA37" s="707"/>
      <c r="AB37" s="707"/>
    </row>
    <row r="38" spans="1:43" ht="13.8">
      <c r="A38" t="s">
        <v>153</v>
      </c>
      <c r="B38" s="200">
        <f>'UG Hybrid EE I-15 230 kV--UNM'!$M$241</f>
        <v>9.0992382837619665</v>
      </c>
      <c r="C38" s="200">
        <f>'UG Hybrid EE I-15 230 kV--UNM'!$Y$241</f>
        <v>0.75878687289704916</v>
      </c>
      <c r="D38" s="200">
        <f>'UG Hybrid EE I-15 230 kV--UNM'!$J$241</f>
        <v>7.3608349413868979</v>
      </c>
      <c r="E38" s="646">
        <f>'UG Hybrid EE I-15 230 kV--UNM'!$S$241+'UG Hybrid EE I-15 230 kV--UNM'!$AM$241+'UG Hybrid EE I-15 230 kV--UNM'!$AS$241</f>
        <v>53.410933024332849</v>
      </c>
      <c r="F38" s="200">
        <f>'UG Hybrid EE I-15 230 kV--UNM'!$V$241+'UG Hybrid EE I-15 230 kV--UNM'!$AP$241+'UG Hybrid EE I-15 230 kV--UNM'!$AV$241</f>
        <v>6.1954323191029435</v>
      </c>
      <c r="G38" s="200">
        <f>'UG Hybrid EE I-15 230 kV--UNM'!$P$241</f>
        <v>1.8756881843760342E-2</v>
      </c>
      <c r="S38" s="715">
        <f>+S36+S37</f>
        <v>0.66469735091009108</v>
      </c>
      <c r="T38" s="715">
        <f t="shared" ref="T38:U38" si="13">+T36+T37</f>
        <v>3.0348237863920406</v>
      </c>
      <c r="U38" s="715">
        <f t="shared" si="13"/>
        <v>2.6972285501869702</v>
      </c>
      <c r="V38" s="174" t="s">
        <v>164</v>
      </c>
      <c r="Z38" s="715"/>
      <c r="AA38" s="715"/>
      <c r="AB38" s="715"/>
    </row>
    <row r="39" spans="1:43" ht="13.8">
      <c r="A39" s="174" t="s">
        <v>522</v>
      </c>
      <c r="B39" s="646">
        <f>'UG Hybrid EE I-15 230 kV--UNM'!$M$258</f>
        <v>30.353635793076435</v>
      </c>
      <c r="C39" s="200">
        <f>'UG Hybrid EE I-15 230 kV--UNM'!$Y$258</f>
        <v>2.0844595981132343</v>
      </c>
      <c r="D39" s="646">
        <f>'UG Hybrid EE I-15 230 kV--UNM'!$J$258</f>
        <v>17.124142028038129</v>
      </c>
      <c r="E39" s="646">
        <f>'UG Hybrid EE I-15 230 kV--UNM'!$S$258+'UG Hybrid EE I-15 230 kV--UNM'!$AM$258+'UG Hybrid EE I-15 230 kV--UNM'!$AS$258+SUM('230kV-DistReloFugDstUNMT'!$I$15)</f>
        <v>27.621913518977859</v>
      </c>
      <c r="F39" s="200">
        <f>'UG Hybrid EE I-15 230 kV--UNM'!$V$258+'UG Hybrid EE I-15 230 kV--UNM'!$AP$258+'UG Hybrid EE I-15 230 kV--UNM'!$AV$258+SUM('230kV-DistReloFugDstUNMT'!$J$15)</f>
        <v>4.0906653886916153</v>
      </c>
      <c r="G39" s="200">
        <f>'UG Hybrid EE I-15 230 kV--UNM'!$P$258</f>
        <v>6.4475863248056126E-2</v>
      </c>
      <c r="S39" s="715"/>
      <c r="T39" s="715"/>
      <c r="U39" s="715"/>
      <c r="Z39" s="715"/>
      <c r="AA39" s="715"/>
      <c r="AB39" s="715"/>
    </row>
    <row r="40" spans="1:43">
      <c r="Q40" s="703" t="s">
        <v>510</v>
      </c>
      <c r="R40" s="703"/>
      <c r="X40" s="703" t="s">
        <v>511</v>
      </c>
      <c r="Y40" s="703"/>
      <c r="AE40" s="174" t="s">
        <v>512</v>
      </c>
      <c r="AL40" s="174" t="s">
        <v>513</v>
      </c>
    </row>
    <row r="41" spans="1:43" ht="13.8" customHeight="1">
      <c r="A41" s="813" t="s">
        <v>469</v>
      </c>
      <c r="B41" s="814"/>
      <c r="C41" s="814"/>
      <c r="D41" s="814"/>
      <c r="E41" s="814"/>
      <c r="F41" s="814"/>
      <c r="G41" s="814"/>
      <c r="O41"/>
      <c r="P41" s="174" t="s">
        <v>299</v>
      </c>
      <c r="Q41" s="205" t="s">
        <v>41</v>
      </c>
      <c r="R41" s="205" t="s">
        <v>42</v>
      </c>
      <c r="S41" s="205" t="s">
        <v>6</v>
      </c>
      <c r="T41" s="205" t="s">
        <v>5</v>
      </c>
      <c r="U41" s="205" t="s">
        <v>5</v>
      </c>
      <c r="X41" s="205" t="s">
        <v>41</v>
      </c>
      <c r="Y41" s="205" t="s">
        <v>42</v>
      </c>
      <c r="Z41" s="205" t="s">
        <v>6</v>
      </c>
      <c r="AA41" s="205" t="s">
        <v>5</v>
      </c>
      <c r="AB41" s="205" t="s">
        <v>5</v>
      </c>
      <c r="AE41" s="205" t="s">
        <v>41</v>
      </c>
      <c r="AF41" s="205" t="s">
        <v>42</v>
      </c>
      <c r="AG41" s="205" t="s">
        <v>6</v>
      </c>
      <c r="AH41" s="205" t="s">
        <v>5</v>
      </c>
      <c r="AI41" s="205" t="s">
        <v>5</v>
      </c>
      <c r="AJ41" s="731"/>
      <c r="AK41" s="174" t="s">
        <v>299</v>
      </c>
      <c r="AL41" s="205" t="s">
        <v>41</v>
      </c>
      <c r="AM41" s="205" t="s">
        <v>42</v>
      </c>
      <c r="AN41" s="205" t="s">
        <v>6</v>
      </c>
      <c r="AO41" s="205" t="s">
        <v>5</v>
      </c>
      <c r="AP41" s="205" t="s">
        <v>5</v>
      </c>
    </row>
    <row r="42" spans="1:43">
      <c r="A42"/>
      <c r="B42" s="810" t="s">
        <v>506</v>
      </c>
      <c r="C42" s="811"/>
      <c r="D42" s="811"/>
      <c r="E42" s="811"/>
      <c r="F42" s="811"/>
      <c r="G42" s="812"/>
      <c r="O42" s="206" t="s">
        <v>300</v>
      </c>
      <c r="P42" s="304" t="s">
        <v>301</v>
      </c>
      <c r="Q42" s="315">
        <f>+Q27</f>
        <v>3.5374543531378603E-4</v>
      </c>
      <c r="R42" s="315">
        <f t="shared" ref="R42:U42" si="14">+R27</f>
        <v>9.8220794070032311E-4</v>
      </c>
      <c r="S42" s="315">
        <f t="shared" si="14"/>
        <v>2.7253077567800189E-2</v>
      </c>
      <c r="T42" s="315">
        <f t="shared" si="14"/>
        <v>2.0493460351319073E-2</v>
      </c>
      <c r="U42" s="315">
        <f t="shared" si="14"/>
        <v>2.0493460351319073E-2</v>
      </c>
      <c r="V42" s="206" t="s">
        <v>299</v>
      </c>
      <c r="W42" s="304" t="s">
        <v>301</v>
      </c>
      <c r="X42" s="315">
        <f>Q16*0.125997/(15)</f>
        <v>3.5374543531378603E-4</v>
      </c>
      <c r="Y42" s="315">
        <f>R16*0.125997/(15)</f>
        <v>9.8220794070032311E-4</v>
      </c>
      <c r="Z42" s="316">
        <f>S16*0.125997/(15)</f>
        <v>2.7253077567800189E-2</v>
      </c>
      <c r="AA42" s="313">
        <f>T16*0.125997/(15)</f>
        <v>2.0493460351319073E-2</v>
      </c>
      <c r="AB42" s="313">
        <f>+AA42</f>
        <v>2.0493460351319073E-2</v>
      </c>
      <c r="AC42" s="206" t="s">
        <v>299</v>
      </c>
      <c r="AD42" s="304" t="s">
        <v>301</v>
      </c>
      <c r="AE42" s="315">
        <f>Q16*0.125997/(15)</f>
        <v>3.5374543531378603E-4</v>
      </c>
      <c r="AF42" s="315">
        <f>R16*0.125997/(15)</f>
        <v>9.8220794070032311E-4</v>
      </c>
      <c r="AG42" s="315">
        <f>S16*0.125997/(15)</f>
        <v>2.7253077567800189E-2</v>
      </c>
      <c r="AH42" s="315">
        <f>T16*0.125997/(15)</f>
        <v>2.0493460351319073E-2</v>
      </c>
      <c r="AI42" s="313">
        <f>+AH42</f>
        <v>2.0493460351319073E-2</v>
      </c>
      <c r="AJ42" s="206" t="s">
        <v>299</v>
      </c>
      <c r="AK42" s="304" t="s">
        <v>301</v>
      </c>
      <c r="AL42" s="315">
        <f>Q5*0.125997/(45*3)</f>
        <v>1.075230057111013E-4</v>
      </c>
      <c r="AM42" s="315">
        <f>R5*0.125997/(45*3)</f>
        <v>9.892116525421321E-5</v>
      </c>
      <c r="AN42" s="315">
        <f>S5*0.125997/(45*3)</f>
        <v>2.6664169338386817E-3</v>
      </c>
      <c r="AO42" s="315">
        <f>T5*0.125997/(45*3)</f>
        <v>1.7124479946334836E-3</v>
      </c>
      <c r="AP42" s="733">
        <f>+AO42</f>
        <v>1.7124479946334836E-3</v>
      </c>
      <c r="AQ42" s="206" t="s">
        <v>299</v>
      </c>
    </row>
    <row r="43" spans="1:43" ht="15">
      <c r="A43"/>
      <c r="B43" s="175" t="s">
        <v>159</v>
      </c>
      <c r="C43" s="175" t="s">
        <v>160</v>
      </c>
      <c r="D43" s="175" t="s">
        <v>5</v>
      </c>
      <c r="E43" s="175" t="s">
        <v>161</v>
      </c>
      <c r="F43" s="175" t="s">
        <v>162</v>
      </c>
      <c r="G43" s="175" t="s">
        <v>163</v>
      </c>
      <c r="O43" s="174" t="s">
        <v>302</v>
      </c>
      <c r="P43" s="304" t="s">
        <v>303</v>
      </c>
      <c r="Q43" s="315">
        <f t="shared" ref="Q43:R43" si="15">+Q28</f>
        <v>2.3805726866966959E-5</v>
      </c>
      <c r="R43" s="315">
        <f t="shared" si="15"/>
        <v>4.9992026420630612E-6</v>
      </c>
      <c r="V43" s="174" t="s">
        <v>302</v>
      </c>
      <c r="W43" s="304" t="s">
        <v>303</v>
      </c>
      <c r="X43" s="314">
        <f>Q21*0.125997/(1393.5)</f>
        <v>2.3805726866966959E-5</v>
      </c>
      <c r="Y43" s="314">
        <f>R21*0.125997/(1393.5)</f>
        <v>4.9992026420630612E-6</v>
      </c>
      <c r="Z43" s="618"/>
      <c r="AA43" s="618"/>
      <c r="AC43" s="174" t="s">
        <v>302</v>
      </c>
      <c r="AD43" s="304" t="s">
        <v>303</v>
      </c>
      <c r="AE43" s="314">
        <f>Q21*0.125997/(1393.5)</f>
        <v>2.3805726866966959E-5</v>
      </c>
      <c r="AF43" s="314">
        <f>R21*0.125997/(1393.5)</f>
        <v>4.9992026420630612E-6</v>
      </c>
      <c r="AG43" s="618"/>
      <c r="AH43" s="618"/>
      <c r="AJ43" s="174" t="s">
        <v>302</v>
      </c>
      <c r="AK43" s="304" t="s">
        <v>303</v>
      </c>
      <c r="AL43" s="314">
        <f>Q10*0.125997/(13716)</f>
        <v>6.4495538814267445E-6</v>
      </c>
      <c r="AM43" s="314">
        <f>R10*0.125997/(13716)</f>
        <v>1.3544063150996162E-6</v>
      </c>
      <c r="AP43" s="734"/>
      <c r="AQ43" s="174" t="s">
        <v>302</v>
      </c>
    </row>
    <row r="44" spans="1:43" ht="13.8">
      <c r="A44" t="s">
        <v>77</v>
      </c>
      <c r="B44" s="200">
        <f>'UG Hybrid EE I-15 230 kV--UNM'!$N$8</f>
        <v>4.0592219113411143E-4</v>
      </c>
      <c r="C44" s="200">
        <f>'UG Hybrid EE I-15 230 kV--UNM'!$Z$8</f>
        <v>7.7096427713947371E-5</v>
      </c>
      <c r="D44" s="200">
        <f>'UG Hybrid EE I-15 230 kV--UNM'!$K$8</f>
        <v>2.6855367536558639E-3</v>
      </c>
      <c r="E44" s="200">
        <f>'UG Hybrid EE I-15 230 kV--UNM'!$T$8+'UG Hybrid EE I-15 230 kV--UNM'!$AN$8+'UG Hybrid EE I-15 230 kV--UNM'!$AT$8</f>
        <v>0.1165230941774211</v>
      </c>
      <c r="F44" s="200">
        <f>'UG Hybrid EE I-15 230 kV--UNM'!$W$8+'UG Hybrid EE I-15 230 kV--UNM'!$AQ$8+'UG Hybrid EE I-15 230 kV--UNM'!$AW$8</f>
        <v>1.2868171495059432E-2</v>
      </c>
      <c r="G44" s="200">
        <f>'UG Hybrid EE I-15 230 kV--UNM'!$Q$8</f>
        <v>1.1691798519109056E-5</v>
      </c>
      <c r="AJ44" s="174"/>
      <c r="AK44" s="174" t="s">
        <v>509</v>
      </c>
      <c r="AL44" s="315">
        <f>Q7*0.125997/(45)</f>
        <v>1.8633052091884341E-6</v>
      </c>
      <c r="AM44" s="315">
        <f>R7*0.125997/(45)</f>
        <v>8.8685924514011588E-7</v>
      </c>
      <c r="AN44" s="315">
        <f>S7*0.125997/(45)</f>
        <v>7.3798095280032589E-5</v>
      </c>
      <c r="AO44" s="315">
        <f>T7*0.125997/(45)</f>
        <v>8.8530563789037273E-6</v>
      </c>
      <c r="AP44" s="733">
        <f>+AO44</f>
        <v>8.8530563789037273E-6</v>
      </c>
      <c r="AQ44" s="206" t="s">
        <v>299</v>
      </c>
    </row>
    <row r="45" spans="1:43" ht="13.8">
      <c r="A45" t="s">
        <v>134</v>
      </c>
      <c r="B45" s="200">
        <f>'UG Hybrid EE I-15 230 kV--UNM'!$N$15</f>
        <v>4.3713761982674455E-4</v>
      </c>
      <c r="C45" s="200">
        <f>'UG Hybrid EE I-15 230 kV--UNM'!$Z$15</f>
        <v>3.6555339967936376E-5</v>
      </c>
      <c r="D45" s="200">
        <f>'UG Hybrid EE I-15 230 kV--UNM'!$K$15</f>
        <v>8.2303714355645675E-4</v>
      </c>
      <c r="E45" s="200">
        <f>'UG Hybrid EE I-15 230 kV--UNM'!$T$15+'UG Hybrid EE I-15 230 kV--UNM'!$AN$15+'UG Hybrid EE I-15 230 kV--UNM'!$AT$15</f>
        <v>5.4053698369419898E-3</v>
      </c>
      <c r="F45" s="200">
        <f>'UG Hybrid EE I-15 230 kV--UNM'!$W$15+'UG Hybrid EE I-15 230 kV--UNM'!$AQ$15+'UG Hybrid EE I-15 230 kV--UNM'!$AW$15</f>
        <v>6.2253176567781743E-4</v>
      </c>
      <c r="G45" s="200">
        <f>'UG Hybrid EE I-15 230 kV--UNM'!$Q$15</f>
        <v>1.8981530482883434E-6</v>
      </c>
      <c r="O45" s="206"/>
      <c r="P45" s="304" t="s">
        <v>301</v>
      </c>
      <c r="Q45" s="714">
        <v>3641.8029799999999</v>
      </c>
      <c r="R45" s="714">
        <v>3641.8029799999999</v>
      </c>
      <c r="S45" s="714">
        <v>30071.388149999999</v>
      </c>
      <c r="T45" s="714">
        <v>30071.388149999999</v>
      </c>
      <c r="U45" s="714">
        <v>7056.9545900000003</v>
      </c>
      <c r="V45" s="174" t="s">
        <v>516</v>
      </c>
      <c r="W45" s="304" t="s">
        <v>301</v>
      </c>
      <c r="X45" s="714">
        <v>4509.8463300000003</v>
      </c>
      <c r="Y45" s="714">
        <v>4509.8463300000003</v>
      </c>
      <c r="Z45" s="714">
        <v>26981.754410000001</v>
      </c>
      <c r="AA45" s="714">
        <v>26981.754410000001</v>
      </c>
      <c r="AB45" s="714">
        <v>7168.1808700000001</v>
      </c>
      <c r="AC45" s="174" t="s">
        <v>516</v>
      </c>
      <c r="AD45" s="304" t="s">
        <v>301</v>
      </c>
      <c r="AE45" s="714">
        <v>5111.6552799999999</v>
      </c>
      <c r="AF45" s="714">
        <v>5111.6552799999999</v>
      </c>
      <c r="AG45" s="714">
        <v>26963.808239999998</v>
      </c>
      <c r="AH45" s="714">
        <v>26963.808239999998</v>
      </c>
      <c r="AI45" s="714">
        <v>9833.4512900000009</v>
      </c>
      <c r="AJ45" s="174" t="s">
        <v>516</v>
      </c>
    </row>
    <row r="46" spans="1:43" ht="13.8">
      <c r="A46" t="s">
        <v>136</v>
      </c>
      <c r="B46" s="200">
        <f>'UG Hybrid EE I-15 230 kV--UNM'!$N$27</f>
        <v>0.20528950234223345</v>
      </c>
      <c r="C46" s="200">
        <f>'UG Hybrid EE I-15 230 kV--UNM'!$Z$27</f>
        <v>1.8815480781273951E-2</v>
      </c>
      <c r="D46" s="200">
        <f>'UG Hybrid EE I-15 230 kV--UNM'!$K$27</f>
        <v>0.12467091890299689</v>
      </c>
      <c r="E46" s="646">
        <f>'UG Hybrid EE I-15 230 kV--UNM'!$T$27+'UG Hybrid EE I-15 230 kV--UNM'!$AN$27+'UG Hybrid EE I-15 230 kV--UNM'!$AT$27+'230kV-DistReloFugDstUNMT'!$I$12</f>
        <v>10.430834152615997</v>
      </c>
      <c r="F46" s="200">
        <f>'UG Hybrid EE I-15 230 kV--UNM'!$W$27+'UG Hybrid EE I-15 230 kV--UNM'!$AQ$27+'UG Hybrid EE I-15 230 kV--UNM'!$AW$27+'230kV-DistReloFugDstUNMT'!$J$12</f>
        <v>2.1562539000784442</v>
      </c>
      <c r="G46" s="200">
        <f>'UG Hybrid EE I-15 230 kV--UNM'!$Q$27</f>
        <v>2.4807731205275698E-4</v>
      </c>
      <c r="P46" s="304" t="s">
        <v>303</v>
      </c>
      <c r="Q46" s="714">
        <v>690.67872999999997</v>
      </c>
      <c r="R46" s="714">
        <v>690.67872999999997</v>
      </c>
      <c r="S46" s="714"/>
      <c r="T46" s="714"/>
      <c r="U46" s="714"/>
      <c r="V46" s="174" t="s">
        <v>516</v>
      </c>
      <c r="W46" s="304" t="s">
        <v>303</v>
      </c>
      <c r="X46" s="714">
        <v>668.78522999999996</v>
      </c>
      <c r="Y46" s="714">
        <v>668.78522999999996</v>
      </c>
      <c r="Z46" s="714"/>
      <c r="AA46" s="714"/>
      <c r="AB46" s="714"/>
      <c r="AC46" s="174" t="s">
        <v>516</v>
      </c>
      <c r="AD46" s="304" t="s">
        <v>303</v>
      </c>
      <c r="AE46" s="714">
        <v>1066.7073600000001</v>
      </c>
      <c r="AF46" s="714">
        <v>1066.7073600000001</v>
      </c>
      <c r="AG46" s="714"/>
      <c r="AH46" s="714"/>
      <c r="AI46" s="714"/>
      <c r="AJ46" s="174" t="s">
        <v>516</v>
      </c>
      <c r="AK46" s="304" t="s">
        <v>301</v>
      </c>
      <c r="AL46" s="714">
        <v>11617.314179999999</v>
      </c>
      <c r="AM46" s="714">
        <v>11617.314179999999</v>
      </c>
      <c r="AN46" s="714">
        <v>46787.911269999997</v>
      </c>
      <c r="AO46" s="714">
        <v>46787.911269999997</v>
      </c>
      <c r="AP46" s="714">
        <v>19966.649539999999</v>
      </c>
      <c r="AQ46" s="174" t="s">
        <v>516</v>
      </c>
    </row>
    <row r="47" spans="1:43" ht="13.8">
      <c r="A47" t="s">
        <v>139</v>
      </c>
      <c r="B47" s="200">
        <f>'UG Hybrid EE I-15 230 kV--UNM'!$N$38</f>
        <v>7.145895692673274E-3</v>
      </c>
      <c r="C47" s="200">
        <f>'UG Hybrid EE I-15 230 kV--UNM'!$Z$38</f>
        <v>6.0211781414997248E-4</v>
      </c>
      <c r="D47" s="200">
        <f>'UG Hybrid EE I-15 230 kV--UNM'!$K$38</f>
        <v>5.355062261499741E-3</v>
      </c>
      <c r="E47" s="200">
        <f>'UG Hybrid EE I-15 230 kV--UNM'!$T$38+'UG Hybrid EE I-15 230 kV--UNM'!$AN$38+'UG Hybrid EE I-15 230 kV--UNM'!$AT$38+'230kV-DistReloFugDstUNMT'!$I$4</f>
        <v>1.1585489678860705</v>
      </c>
      <c r="F47" s="200">
        <f>'UG Hybrid EE I-15 230 kV--UNM'!$W$38+'UG Hybrid EE I-15 230 kV--UNM'!$AQ$38+'UG Hybrid EE I-15 230 kV--UNM'!$AW$38+'230kV-DistReloFugDstUNMT'!$J$4</f>
        <v>0.23287787861367651</v>
      </c>
      <c r="G47" s="200">
        <f>'UG Hybrid EE I-15 230 kV--UNM'!$Q$38</f>
        <v>2.3301155182755947E-5</v>
      </c>
      <c r="AJ47" s="174"/>
      <c r="AK47" s="304" t="s">
        <v>303</v>
      </c>
      <c r="AL47" s="714">
        <v>180.24171999999999</v>
      </c>
      <c r="AM47" s="714">
        <v>180.24171999999999</v>
      </c>
      <c r="AN47" s="714"/>
      <c r="AO47" s="714"/>
      <c r="AP47" s="714"/>
      <c r="AQ47" s="174" t="s">
        <v>516</v>
      </c>
    </row>
    <row r="48" spans="1:43" ht="13.8">
      <c r="A48" t="s">
        <v>144</v>
      </c>
      <c r="B48" s="200">
        <f>'UG Hybrid EE I-15 230 kV--UNM'!$N$50</f>
        <v>9.3521835697054467E-2</v>
      </c>
      <c r="C48" s="200">
        <f>'UG Hybrid EE I-15 230 kV--UNM'!$Z$50</f>
        <v>7.4111152399025286E-3</v>
      </c>
      <c r="D48" s="200">
        <f>'UG Hybrid EE I-15 230 kV--UNM'!$K$50</f>
        <v>8.3542591715461842E-2</v>
      </c>
      <c r="E48" s="200">
        <f>'UG Hybrid EE I-15 230 kV--UNM'!$T$50+'UG Hybrid EE I-15 230 kV--UNM'!$AN$50+'UG Hybrid EE I-15 230 kV--UNM'!$AT$50+'230kV-DistReloFugDstUNMT'!$I$5</f>
        <v>9.6573607103332417</v>
      </c>
      <c r="F48" s="200">
        <f>'UG Hybrid EE I-15 230 kV--UNM'!$W$50+'UG Hybrid EE I-15 230 kV--UNM'!$AQ$50+'UG Hybrid EE I-15 230 kV--UNM'!$AW$50+'230kV-DistReloFugDstUNMT'!$J$5</f>
        <v>1.906244071037271</v>
      </c>
      <c r="G48" s="200">
        <f>'UG Hybrid EE I-15 230 kV--UNM'!$Q$50</f>
        <v>3.0952879912208317E-4</v>
      </c>
      <c r="O48" s="206"/>
      <c r="P48" s="304" t="s">
        <v>301</v>
      </c>
      <c r="Q48" s="713">
        <f>+Q42*Q45</f>
        <v>1.2882711804871432</v>
      </c>
      <c r="R48" s="713">
        <f>+R42*R45</f>
        <v>3.5770078054220997</v>
      </c>
      <c r="S48" s="714">
        <f>+S42*S45</f>
        <v>819.53787382337737</v>
      </c>
      <c r="T48" s="714">
        <f>+T42*T45</f>
        <v>616.26680076115122</v>
      </c>
      <c r="U48" s="714">
        <f>+U42*U45</f>
        <v>144.62141909122414</v>
      </c>
      <c r="V48" s="174" t="s">
        <v>515</v>
      </c>
      <c r="W48" s="304" t="s">
        <v>301</v>
      </c>
      <c r="X48" s="713">
        <f>+X42*X45</f>
        <v>1.5953375532041305</v>
      </c>
      <c r="Y48" s="713">
        <f t="shared" ref="Y48:AB48" si="16">+Y42*Y45</f>
        <v>4.4296068766642103</v>
      </c>
      <c r="Z48" s="714">
        <f>+Z42*Z45</f>
        <v>735.33584585106485</v>
      </c>
      <c r="AA48" s="714">
        <f t="shared" si="16"/>
        <v>552.94951421036353</v>
      </c>
      <c r="AB48" s="714">
        <f t="shared" si="16"/>
        <v>146.90083045042886</v>
      </c>
      <c r="AC48" s="174" t="s">
        <v>515</v>
      </c>
      <c r="AD48" s="304" t="s">
        <v>301</v>
      </c>
      <c r="AE48" s="713">
        <f>+AE42*AE45</f>
        <v>1.8082247221976129</v>
      </c>
      <c r="AF48" s="713">
        <f t="shared" ref="AF48:AI48" si="17">+AF42*AF45</f>
        <v>5.0207084061387333</v>
      </c>
      <c r="AG48" s="714">
        <f t="shared" si="17"/>
        <v>734.84675748800987</v>
      </c>
      <c r="AH48" s="714">
        <f t="shared" si="17"/>
        <v>552.58173508701043</v>
      </c>
      <c r="AI48" s="714">
        <f t="shared" si="17"/>
        <v>201.52144412824239</v>
      </c>
      <c r="AJ48" s="174" t="s">
        <v>515</v>
      </c>
      <c r="AK48" s="174" t="s">
        <v>509</v>
      </c>
      <c r="AL48" s="713">
        <v>7.9396800000000001</v>
      </c>
      <c r="AM48" s="713">
        <v>7.9396800000000001</v>
      </c>
      <c r="AN48" s="703">
        <v>43.550240000000002</v>
      </c>
      <c r="AO48" s="703">
        <v>43.550240000000002</v>
      </c>
      <c r="AP48" s="703">
        <v>18.026240000000001</v>
      </c>
      <c r="AQ48" s="174" t="s">
        <v>516</v>
      </c>
    </row>
    <row r="49" spans="1:43" ht="13.8">
      <c r="A49" t="s">
        <v>145</v>
      </c>
      <c r="B49" s="200">
        <f>'UG Hybrid EE I-15 230 kV--UNM'!$N$58</f>
        <v>6.0437444564159356E-3</v>
      </c>
      <c r="C49" s="200">
        <f>'UG Hybrid EE I-15 230 kV--UNM'!$Z$58</f>
        <v>4.3625739144347579E-4</v>
      </c>
      <c r="D49" s="200">
        <f>'UG Hybrid EE I-15 230 kV--UNM'!$K$58</f>
        <v>8.8148283598862513E-3</v>
      </c>
      <c r="E49" s="200">
        <f>'UG Hybrid EE I-15 230 kV--UNM'!$T$58+'UG Hybrid EE I-15 230 kV--UNM'!$AN$58+'UG Hybrid EE I-15 230 kV--UNM'!$AT$58</f>
        <v>6.3745916402226516E-2</v>
      </c>
      <c r="F49" s="200">
        <f>'UG Hybrid EE I-15 230 kV--UNM'!$W$58+'UG Hybrid EE I-15 230 kV--UNM'!$AQ$58+'UG Hybrid EE I-15 230 kV--UNM'!$AW$58</f>
        <v>7.1897172998708885E-3</v>
      </c>
      <c r="G49" s="200">
        <f>'UG Hybrid EE I-15 230 kV--UNM'!$Q$58</f>
        <v>2.0854020350454893E-5</v>
      </c>
      <c r="P49" s="304" t="s">
        <v>303</v>
      </c>
      <c r="Q49" s="703">
        <f>+Q21*Q46*0.126</f>
        <v>22.912624707773762</v>
      </c>
      <c r="R49" s="713">
        <f>+R21*R46*0.126</f>
        <v>4.8116511886324895</v>
      </c>
      <c r="V49" s="174" t="s">
        <v>515</v>
      </c>
      <c r="W49" s="304" t="s">
        <v>303</v>
      </c>
      <c r="X49" s="703">
        <f>+Q21*X46*0.126</f>
        <v>22.18632820080062</v>
      </c>
      <c r="Y49" s="713">
        <f>+R21*Y46*0.126</f>
        <v>4.6591289221681302</v>
      </c>
      <c r="AC49" s="174" t="s">
        <v>515</v>
      </c>
      <c r="AD49" s="304" t="s">
        <v>303</v>
      </c>
      <c r="AE49" s="703">
        <f>+Q21*AE46*0.126</f>
        <v>35.387024894628105</v>
      </c>
      <c r="AF49" s="713">
        <f>+R21*AF46*0.126</f>
        <v>7.4312752278719021</v>
      </c>
      <c r="AJ49" s="174" t="s">
        <v>515</v>
      </c>
    </row>
    <row r="50" spans="1:43" ht="13.8">
      <c r="A50" t="s">
        <v>146</v>
      </c>
      <c r="B50" s="200">
        <f>'UG Hybrid EE I-15 230 kV--UNM'!$N$67</f>
        <v>0.13247170883354734</v>
      </c>
      <c r="C50" s="200">
        <f>'UG Hybrid EE I-15 230 kV--UNM'!$Z$67</f>
        <v>1.3476724941918464E-2</v>
      </c>
      <c r="D50" s="200">
        <f>'UG Hybrid EE I-15 230 kV--UNM'!$K$67</f>
        <v>0.14077891780165558</v>
      </c>
      <c r="E50" s="200">
        <f>'UG Hybrid EE I-15 230 kV--UNM'!$T$67+'UG Hybrid EE I-15 230 kV--UNM'!$AN$67+'UG Hybrid EE I-15 230 kV--UNM'!$AT$67</f>
        <v>0.71349712527557863</v>
      </c>
      <c r="F50" s="200">
        <f>'UG Hybrid EE I-15 230 kV--UNM'!$W$67+'UG Hybrid EE I-15 230 kV--UNM'!$AQ$67+'UG Hybrid EE I-15 230 kV--UNM'!$AW$67</f>
        <v>8.4915258338020772E-2</v>
      </c>
      <c r="G50" s="200">
        <f>'UG Hybrid EE I-15 230 kV--UNM'!$Q$67</f>
        <v>3.167396719895324E-4</v>
      </c>
      <c r="AJ50" s="174"/>
      <c r="AK50" s="304" t="s">
        <v>301</v>
      </c>
      <c r="AL50" s="713">
        <f>+AL42*AL46</f>
        <v>1.249128538923798</v>
      </c>
      <c r="AM50" s="713">
        <f>+AM42*AM46</f>
        <v>1.1491982558098943</v>
      </c>
      <c r="AN50" s="714">
        <f>+AN42*AN46</f>
        <v>124.75607890926969</v>
      </c>
      <c r="AO50" s="703">
        <f>+AO42*AO46</f>
        <v>80.121864827400856</v>
      </c>
      <c r="AP50" s="703">
        <f>+AP42*AP46</f>
        <v>34.191848964322567</v>
      </c>
      <c r="AQ50" s="174" t="s">
        <v>515</v>
      </c>
    </row>
    <row r="51" spans="1:43" ht="13.8">
      <c r="A51" t="s">
        <v>147</v>
      </c>
      <c r="B51" s="200">
        <f>'UG Hybrid EE I-15 230 kV--UNM'!$N$76</f>
        <v>0.13128359448056862</v>
      </c>
      <c r="C51" s="200">
        <f>'UG Hybrid EE I-15 230 kV--UNM'!$Z$76</f>
        <v>1.2198067255067896E-2</v>
      </c>
      <c r="D51" s="200">
        <f>'UG Hybrid EE I-15 230 kV--UNM'!$K$76</f>
        <v>0.11735844815611032</v>
      </c>
      <c r="E51" s="200">
        <f>'UG Hybrid EE I-15 230 kV--UNM'!$T$76+'UG Hybrid EE I-15 230 kV--UNM'!$AN$76+'UG Hybrid EE I-15 230 kV--UNM'!$AT$76</f>
        <v>0.77498617457207586</v>
      </c>
      <c r="F51" s="200">
        <f>'UG Hybrid EE I-15 230 kV--UNM'!$W$76+'UG Hybrid EE I-15 230 kV--UNM'!$AQ$76+'UG Hybrid EE I-15 230 kV--UNM'!$AW$76</f>
        <v>9.1031441978434588E-2</v>
      </c>
      <c r="G51" s="200">
        <f>'UG Hybrid EE I-15 230 kV--UNM'!$Q$76</f>
        <v>2.6743373286012672E-4</v>
      </c>
      <c r="P51" s="304"/>
      <c r="Q51" s="704">
        <f>+Q48+Q49</f>
        <v>24.200895888260906</v>
      </c>
      <c r="R51" s="410">
        <f>+R48+R49</f>
        <v>8.3886589940545893</v>
      </c>
      <c r="S51" s="713">
        <f>+S48*0.18/339</f>
        <v>0.4351528533575455</v>
      </c>
      <c r="T51" s="713">
        <f>+T48*20/23000</f>
        <v>0.53588417457491411</v>
      </c>
      <c r="U51" s="713">
        <f>+U48*9/10000</f>
        <v>0.13015927718210174</v>
      </c>
      <c r="V51" s="174" t="s">
        <v>493</v>
      </c>
      <c r="W51" s="304"/>
      <c r="X51" s="704">
        <f>+X48+X49</f>
        <v>23.781665754004752</v>
      </c>
      <c r="Y51" s="410">
        <f>+Y48+Y49</f>
        <v>9.0887357988323405</v>
      </c>
      <c r="Z51" s="713">
        <f>+Z48*0.18/339</f>
        <v>0.39044381195631767</v>
      </c>
      <c r="AA51" s="713">
        <f>+AA48*20/23000</f>
        <v>0.48082566453075087</v>
      </c>
      <c r="AB51" s="713">
        <f>+AB48*9/10000</f>
        <v>0.13221074740538596</v>
      </c>
      <c r="AC51" s="174" t="s">
        <v>493</v>
      </c>
      <c r="AD51" s="304"/>
      <c r="AE51" s="704">
        <f>+AE48+AE49</f>
        <v>37.19524961682572</v>
      </c>
      <c r="AF51" s="704">
        <f>+AF48+AF49</f>
        <v>12.451983634010634</v>
      </c>
      <c r="AG51" s="713">
        <f>+AG48*0.18/339</f>
        <v>0.39018411902018224</v>
      </c>
      <c r="AH51" s="713">
        <f>+AH48*20/23000</f>
        <v>0.48050585659740036</v>
      </c>
      <c r="AI51" s="713">
        <f>+AI48*9/10000</f>
        <v>0.18136929971541815</v>
      </c>
      <c r="AJ51" s="174" t="s">
        <v>493</v>
      </c>
      <c r="AK51" s="304" t="s">
        <v>303</v>
      </c>
      <c r="AL51" s="703">
        <f>+Q10*AL47*0.126</f>
        <v>15.944937282369146</v>
      </c>
      <c r="AM51" s="713">
        <f>+R10*AM47*0.126</f>
        <v>3.3484368292975204</v>
      </c>
      <c r="AQ51" s="174" t="s">
        <v>515</v>
      </c>
    </row>
    <row r="52" spans="1:43" ht="13.8">
      <c r="A52" s="320" t="s">
        <v>470</v>
      </c>
      <c r="B52" s="200">
        <f>'UG Hybrid EE I-15 230 kV--UNM'!$N$88</f>
        <v>0.57920082454266708</v>
      </c>
      <c r="C52" s="200">
        <f>'UG Hybrid EE I-15 230 kV--UNM'!$Z$88</f>
        <v>4.821965558907873E-2</v>
      </c>
      <c r="D52" s="200">
        <f>'UG Hybrid EE I-15 230 kV--UNM'!$K$88</f>
        <v>0.43512216617948291</v>
      </c>
      <c r="E52" s="200">
        <f>'UG Hybrid EE I-15 230 kV--UNM'!$T$88+'UG Hybrid EE I-15 230 kV--UNM'!$AN$88+'UG Hybrid EE I-15 230 kV--UNM'!$AT$88+'230kV-DistReloFugDstUNMT'!$I$6</f>
        <v>8.6690222612675392</v>
      </c>
      <c r="F52" s="200">
        <f>'UG Hybrid EE I-15 230 kV--UNM'!$W$88+'UG Hybrid EE I-15 230 kV--UNM'!$AQ$88+'UG Hybrid EE I-15 230 kV--UNM'!$AW$88+'230kV-DistReloFugDstUNMT'!$J$6</f>
        <v>1.3885623080286122</v>
      </c>
      <c r="G52" s="200">
        <f>'UG Hybrid EE I-15 230 kV--UNM'!$Q$88</f>
        <v>1.4576934089355774E-3</v>
      </c>
      <c r="P52" s="304"/>
      <c r="Q52" s="705"/>
      <c r="R52" s="704"/>
      <c r="S52" s="174">
        <v>6.8000000000000005E-2</v>
      </c>
      <c r="T52" s="707">
        <v>2.2999999999999998</v>
      </c>
      <c r="U52" s="707">
        <v>2.4</v>
      </c>
      <c r="V52" s="174" t="s">
        <v>492</v>
      </c>
      <c r="W52" s="304"/>
      <c r="X52" s="705"/>
      <c r="Y52" s="704"/>
      <c r="Z52" s="174">
        <v>6.8000000000000005E-2</v>
      </c>
      <c r="AA52" s="707">
        <v>2.2999999999999998</v>
      </c>
      <c r="AB52" s="707">
        <v>2.4</v>
      </c>
      <c r="AC52" s="174" t="s">
        <v>492</v>
      </c>
      <c r="AD52" s="304"/>
      <c r="AE52" s="705"/>
      <c r="AF52" s="704"/>
      <c r="AG52" s="174">
        <v>6.8000000000000005E-2</v>
      </c>
      <c r="AH52" s="707">
        <v>2.2999999999999998</v>
      </c>
      <c r="AI52" s="707">
        <v>2.4</v>
      </c>
      <c r="AJ52" s="174" t="s">
        <v>492</v>
      </c>
      <c r="AK52" s="174" t="s">
        <v>509</v>
      </c>
      <c r="AL52" s="713">
        <f>+AL44*AL48</f>
        <v>1.4794047103289227E-5</v>
      </c>
      <c r="AM52" s="713">
        <f>+AM44*AM48</f>
        <v>7.0413786114540754E-6</v>
      </c>
      <c r="AN52" s="713">
        <f>+AN44*AN48</f>
        <v>3.2139247609882867E-3</v>
      </c>
      <c r="AO52" s="713">
        <f>+AO44*AO48</f>
        <v>3.8555273003478826E-4</v>
      </c>
      <c r="AP52" s="713">
        <f>+AP44*AP48</f>
        <v>1.5958731901964953E-4</v>
      </c>
      <c r="AQ52" s="174" t="s">
        <v>515</v>
      </c>
    </row>
    <row r="53" spans="1:43" ht="13.8">
      <c r="A53" t="s">
        <v>341</v>
      </c>
      <c r="B53" s="200">
        <f>'UG Hybrid EE I-15 230 kV--UNM'!$N$96</f>
        <v>4.9292738680303698E-2</v>
      </c>
      <c r="C53" s="200">
        <f>'UG Hybrid EE I-15 230 kV--UNM'!$Z$96</f>
        <v>3.9978655191427572E-3</v>
      </c>
      <c r="D53" s="200">
        <f>'UG Hybrid EE I-15 230 kV--UNM'!$K$96</f>
        <v>3.5458906345074523E-2</v>
      </c>
      <c r="E53" s="200">
        <f>'UG Hybrid EE I-15 230 kV--UNM'!$T$96+'UG Hybrid EE I-15 230 kV--UNM'!$AN$96+'UG Hybrid EE I-15 230 kV--UNM'!$AT$96</f>
        <v>0.18195143774281641</v>
      </c>
      <c r="F53" s="200">
        <f>'UG Hybrid EE I-15 230 kV--UNM'!$W$96+'UG Hybrid EE I-15 230 kV--UNM'!$AQ$96+'UG Hybrid EE I-15 230 kV--UNM'!$AW$96</f>
        <v>2.1601832984554821E-2</v>
      </c>
      <c r="G53" s="200">
        <f>'UG Hybrid EE I-15 230 kV--UNM'!$Q$96</f>
        <v>8.0939786054683914E-5</v>
      </c>
      <c r="S53" s="715">
        <f>+S51+S52</f>
        <v>0.50315285335754556</v>
      </c>
      <c r="T53" s="715">
        <f t="shared" ref="T53:U53" si="18">+T51+T52</f>
        <v>2.8358841745749137</v>
      </c>
      <c r="U53" s="715">
        <f t="shared" si="18"/>
        <v>2.5301592771821015</v>
      </c>
      <c r="V53" s="174" t="s">
        <v>164</v>
      </c>
      <c r="Z53" s="715">
        <f>+Z51+Z52</f>
        <v>0.45844381195631767</v>
      </c>
      <c r="AA53" s="715">
        <f t="shared" ref="AA53:AB53" si="19">+AA51+AA52</f>
        <v>2.7808256645307505</v>
      </c>
      <c r="AB53" s="715">
        <f t="shared" si="19"/>
        <v>2.5322107474053857</v>
      </c>
      <c r="AC53" s="174" t="s">
        <v>164</v>
      </c>
      <c r="AG53" s="715">
        <f>+AG51+AG52</f>
        <v>0.45818411902018225</v>
      </c>
      <c r="AH53" s="715">
        <f t="shared" ref="AH53:AI53" si="20">+AH51+AH52</f>
        <v>2.7805058565974003</v>
      </c>
      <c r="AI53" s="715">
        <f t="shared" si="20"/>
        <v>2.5813692997154183</v>
      </c>
      <c r="AJ53" s="174" t="s">
        <v>164</v>
      </c>
    </row>
    <row r="54" spans="1:43" ht="13.8">
      <c r="A54" t="s">
        <v>342</v>
      </c>
      <c r="B54" s="200">
        <f>'UG Hybrid EE I-15 230 kV--UNM'!$N$105</f>
        <v>0.12393807516324504</v>
      </c>
      <c r="C54" s="200">
        <f>'UG Hybrid EE I-15 230 kV--UNM'!$Z$105</f>
        <v>1.2993417604419105E-2</v>
      </c>
      <c r="D54" s="200">
        <f>'UG Hybrid EE I-15 230 kV--UNM'!$K$105</f>
        <v>0.15616990325916069</v>
      </c>
      <c r="E54" s="200">
        <f>'UG Hybrid EE I-15 230 kV--UNM'!$T$105+'UG Hybrid EE I-15 230 kV--UNM'!$AN$105+'UG Hybrid EE I-15 230 kV--UNM'!$AT$105</f>
        <v>0.55566430273316236</v>
      </c>
      <c r="F54" s="200">
        <f>'UG Hybrid EE I-15 230 kV--UNM'!$W$105+'UG Hybrid EE I-15 230 kV--UNM'!$AQ$105+'UG Hybrid EE I-15 230 kV--UNM'!$AW$105</f>
        <v>6.7469493115010395E-2</v>
      </c>
      <c r="G54" s="200">
        <f>'UG Hybrid EE I-15 230 kV--UNM'!$Q$105</f>
        <v>3.1612373614586954E-4</v>
      </c>
      <c r="AK54" s="304"/>
      <c r="AL54" s="704">
        <f>+AL50+AL51+AL52</f>
        <v>17.194080615340049</v>
      </c>
      <c r="AM54" s="410">
        <f>+AM50+AM51+AM52</f>
        <v>4.4976421264860269</v>
      </c>
      <c r="AN54" s="713">
        <f>+(SUM(AN50+AN52)*0.18/339)</f>
        <v>6.6243872301255224E-2</v>
      </c>
      <c r="AO54" s="667">
        <f>+SUM(AO50+AO52)*20/23000</f>
        <v>6.967152206967904E-2</v>
      </c>
      <c r="AP54" s="667">
        <f>+SUM(AP50+AP52)*9/10000</f>
        <v>3.0772807696477431E-2</v>
      </c>
      <c r="AQ54" s="174" t="s">
        <v>493</v>
      </c>
    </row>
    <row r="55" spans="1:43" ht="13.8">
      <c r="A55" t="s">
        <v>343</v>
      </c>
      <c r="B55" s="200">
        <f>'UG Hybrid EE I-15 230 kV--UNM'!$N$114</f>
        <v>0.48442572210015233</v>
      </c>
      <c r="C55" s="200">
        <f>'UG Hybrid EE I-15 230 kV--UNM'!$Z$114</f>
        <v>4.1763989404316262E-2</v>
      </c>
      <c r="D55" s="200">
        <f>'UG Hybrid EE I-15 230 kV--UNM'!$K$114</f>
        <v>0.36931252614089438</v>
      </c>
      <c r="E55" s="200">
        <f>'UG Hybrid EE I-15 230 kV--UNM'!$T$114+'UG Hybrid EE I-15 230 kV--UNM'!$AN$114+'UG Hybrid EE I-15 230 kV--UNM'!$AT$114</f>
        <v>2.1802617291042732</v>
      </c>
      <c r="F55" s="200">
        <f>'UG Hybrid EE I-15 230 kV--UNM'!$W$114+'UG Hybrid EE I-15 230 kV--UNM'!$AQ$114+'UG Hybrid EE I-15 230 kV--UNM'!$AW$114</f>
        <v>0.25631891390989592</v>
      </c>
      <c r="G55" s="200">
        <f>'UG Hybrid EE I-15 230 kV--UNM'!$Q$114</f>
        <v>8.572694961482706E-4</v>
      </c>
      <c r="AK55" s="304"/>
      <c r="AL55" s="705"/>
      <c r="AM55" s="704"/>
      <c r="AN55" s="174">
        <v>6.8000000000000005E-2</v>
      </c>
      <c r="AO55" s="707">
        <v>2.2999999999999998</v>
      </c>
      <c r="AP55" s="707">
        <v>2.4</v>
      </c>
      <c r="AQ55" s="174" t="s">
        <v>492</v>
      </c>
    </row>
    <row r="56" spans="1:43" ht="13.8">
      <c r="A56" t="s">
        <v>148</v>
      </c>
      <c r="B56" s="200">
        <f>'UG Hybrid EE I-15 230 kV--UNM'!$N$124</f>
        <v>3.6162506599447253E-2</v>
      </c>
      <c r="C56" s="200">
        <f>'UG Hybrid EE I-15 230 kV--UNM'!$Z$124</f>
        <v>3.1198700562255731E-3</v>
      </c>
      <c r="D56" s="200">
        <f>'UG Hybrid EE I-15 230 kV--UNM'!$K$124</f>
        <v>3.6363570835120977E-2</v>
      </c>
      <c r="E56" s="200">
        <f>'UG Hybrid EE I-15 230 kV--UNM'!$T$124+'UG Hybrid EE I-15 230 kV--UNM'!$AN$124+'UG Hybrid EE I-15 230 kV--UNM'!$AT$124+'230kV-DistReloFugDstUNMT'!$I$8</f>
        <v>8.6913867318779143</v>
      </c>
      <c r="F56" s="200">
        <f>'UG Hybrid EE I-15 230 kV--UNM'!$W$124+'UG Hybrid EE I-15 230 kV--UNM'!$AQ$124+'UG Hybrid EE I-15 230 kV--UNM'!$AW$124+'230kV-DistReloFugDstUNMT'!$J$8</f>
        <v>1.7998112746714026</v>
      </c>
      <c r="G56" s="200">
        <f>'UG Hybrid EE I-15 230 kV--UNM'!$Q$124</f>
        <v>8.5903692783009691E-5</v>
      </c>
      <c r="AN56" s="715">
        <f>+AN54+AN55</f>
        <v>0.13424387230125523</v>
      </c>
      <c r="AO56" s="715">
        <f t="shared" ref="AO56:AP56" si="21">+AO54+AO55</f>
        <v>2.3696715220696789</v>
      </c>
      <c r="AP56" s="715">
        <f t="shared" si="21"/>
        <v>2.4307728076964774</v>
      </c>
      <c r="AQ56" s="174" t="s">
        <v>164</v>
      </c>
    </row>
    <row r="57" spans="1:43" ht="13.8">
      <c r="A57" t="s">
        <v>344</v>
      </c>
      <c r="B57" s="200">
        <f>'UG Hybrid EE I-15 230 kV--UNM'!$N$147</f>
        <v>0.98003815692145169</v>
      </c>
      <c r="C57" s="200">
        <f>'UG Hybrid EE I-15 230 kV--UNM'!$Z$147</f>
        <v>8.8177975757256222E-2</v>
      </c>
      <c r="D57" s="200">
        <f>'UG Hybrid EE I-15 230 kV--UNM'!$K$147</f>
        <v>0.57162264089705683</v>
      </c>
      <c r="E57" s="646">
        <f>'UG Hybrid EE I-15 230 kV--UNM'!$T$147+'UG Hybrid EE I-15 230 kV--UNM'!$AN$147+'UG Hybrid EE I-15 230 kV--UNM'!$AT$147+SUM('230kV-DistReloFugDstUNMT'!$I$9:$I$10)</f>
        <v>19.941327682664785</v>
      </c>
      <c r="F57" s="200">
        <f>'UG Hybrid EE I-15 230 kV--UNM'!$W$147+'UG Hybrid EE I-15 230 kV--UNM'!$AQ$147+'UG Hybrid EE I-15 230 kV--UNM'!$AW$147+SUM('230kV-DistReloFugDstUNMT'!$J$9:$J$10)</f>
        <v>3.68874852806294</v>
      </c>
      <c r="G57" s="200">
        <f>'UG Hybrid EE I-15 230 kV--UNM'!$Q$147</f>
        <v>2.0741587173991618E-3</v>
      </c>
    </row>
    <row r="58" spans="1:43" ht="13.8">
      <c r="A58" t="s">
        <v>152</v>
      </c>
      <c r="B58" s="200">
        <f>'UG Hybrid EE I-15 230 kV--UNM'!$N$157</f>
        <v>3.7990068037843851E-3</v>
      </c>
      <c r="C58" s="200">
        <f>'UG Hybrid EE I-15 230 kV--UNM'!$Z$157</f>
        <v>3.3841411044626882E-4</v>
      </c>
      <c r="D58" s="200">
        <f>'UG Hybrid EE I-15 230 kV--UNM'!$K$157</f>
        <v>3.3779141133515921E-3</v>
      </c>
      <c r="E58" s="200">
        <f>'UG Hybrid EE I-15 230 kV--UNM'!$T$157+'UG Hybrid EE I-15 230 kV--UNM'!$AN$157+'UG Hybrid EE I-15 230 kV--UNM'!$AT$157+'230kV-DistReloFugDstUNMT'!$I$4</f>
        <v>1.1584524864045889</v>
      </c>
      <c r="F58" s="200">
        <f>'UG Hybrid EE I-15 230 kV--UNM'!$W$157+'UG Hybrid EE I-15 230 kV--UNM'!$AQ$157+'UG Hybrid EE I-15 230 kV--UNM'!$AW$157+'230kV-DistReloFugDstUNMT'!$J$4</f>
        <v>0.23278202364002204</v>
      </c>
      <c r="G58" s="200">
        <f>'UG Hybrid EE I-15 230 kV--UNM'!$Q$157</f>
        <v>1.4412266293867061E-5</v>
      </c>
    </row>
    <row r="59" spans="1:43" ht="13.8">
      <c r="A59" s="729" t="s">
        <v>345</v>
      </c>
      <c r="B59" s="200">
        <f>'UG Hybrid EE I-15 230 kV--UNM'!$N$171</f>
        <v>2.8149490690401442</v>
      </c>
      <c r="C59" s="200">
        <f>'UG Hybrid EE I-15 230 kV--UNM'!$Z$171</f>
        <v>0.22884739698585696</v>
      </c>
      <c r="D59" s="200">
        <f>'UG Hybrid EE I-15 230 kV--UNM'!$K$171</f>
        <v>2.1780247277008211</v>
      </c>
      <c r="E59" s="200">
        <f>'UG Hybrid EE I-15 230 kV--UNM'!$T$171+'UG Hybrid EE I-15 230 kV--UNM'!$AN$171+'UG Hybrid EE I-15 230 kV--UNM'!$AT$171+'230kV-DistReloFugDstUNMT'!$I$13</f>
        <v>7.9511077731801283</v>
      </c>
      <c r="F59" s="200">
        <f>'UG Hybrid EE I-15 230 kV--UNM'!$W$171+'UG Hybrid EE I-15 230 kV--UNM'!$AQ$171+'UG Hybrid EE I-15 230 kV--UNM'!$AW$171+'230kV-DistReloFugDstUNMT'!$J$13</f>
        <v>1.4105639740740479</v>
      </c>
      <c r="G59" s="200">
        <f>'UG Hybrid EE I-15 230 kV--UNM'!$Q$171</f>
        <v>6.0546265432649821E-3</v>
      </c>
    </row>
    <row r="60" spans="1:43" ht="13.8">
      <c r="A60" s="729" t="s">
        <v>346</v>
      </c>
      <c r="B60" s="200">
        <f>'UG Hybrid EE I-15 230 kV--UNM'!$N$185</f>
        <v>1.1331715965197624</v>
      </c>
      <c r="C60" s="200">
        <f>'UG Hybrid EE I-15 230 kV--UNM'!$Z$185</f>
        <v>0.10322588079842826</v>
      </c>
      <c r="D60" s="200">
        <f>'UG Hybrid EE I-15 230 kV--UNM'!$K$185</f>
        <v>0.93814014114237143</v>
      </c>
      <c r="E60" s="200">
        <f>'UG Hybrid EE I-15 230 kV--UNM'!$T$185+'UG Hybrid EE I-15 230 kV--UNM'!$AN$185+'UG Hybrid EE I-15 230 kV--UNM'!$AT$185+'230kV-DistReloFugDstUNMT'!$I$14</f>
        <v>4.5406596688981828</v>
      </c>
      <c r="F60" s="200">
        <f>'UG Hybrid EE I-15 230 kV--UNM'!$W$185+'UG Hybrid EE I-15 230 kV--UNM'!$AQ$185+'UG Hybrid EE I-15 230 kV--UNM'!$AW$185+'230kV-DistReloFugDstUNMT'!$J$14</f>
        <v>0.77909879736904097</v>
      </c>
      <c r="G60" s="200">
        <f>'UG Hybrid EE I-15 230 kV--UNM'!$Q$185</f>
        <v>3.0432663073391981E-3</v>
      </c>
    </row>
    <row r="61" spans="1:43" ht="13.8">
      <c r="A61" s="729" t="s">
        <v>347</v>
      </c>
      <c r="B61" s="200">
        <f>'UG Hybrid EE I-15 230 kV--UNM'!$N$196</f>
        <v>0.85179592510532554</v>
      </c>
      <c r="C61" s="200">
        <f>'UG Hybrid EE I-15 230 kV--UNM'!$Z$196</f>
        <v>7.7644874419380089E-2</v>
      </c>
      <c r="D61" s="200">
        <f>'UG Hybrid EE I-15 230 kV--UNM'!$K$196</f>
        <v>0.6366168198445975</v>
      </c>
      <c r="E61" s="200">
        <f>'UG Hybrid EE I-15 230 kV--UNM'!$T$196+'UG Hybrid EE I-15 230 kV--UNM'!$AN$196+'UG Hybrid EE I-15 230 kV--UNM'!$AT$196+'230kV-DistReloFugDstUNMT'!$I$14</f>
        <v>2.2337260583512175</v>
      </c>
      <c r="F61" s="200">
        <f>'UG Hybrid EE I-15 230 kV--UNM'!$W$196+'UG Hybrid EE I-15 230 kV--UNM'!$AQ$196+'UG Hybrid EE I-15 230 kV--UNM'!$AW$196</f>
        <v>0.11051227340794914</v>
      </c>
      <c r="G61" s="200">
        <f>'UG Hybrid EE I-15 230 kV--UNM'!$Q$196</f>
        <v>1.7694585126018694E-3</v>
      </c>
    </row>
    <row r="62" spans="1:43" ht="13.8">
      <c r="A62" s="729" t="s">
        <v>348</v>
      </c>
      <c r="B62" s="200">
        <f>'UG Hybrid EE I-15 230 kV--UNM'!$N$204</f>
        <v>1.1676407444504098</v>
      </c>
      <c r="C62" s="200">
        <f>'UG Hybrid EE I-15 230 kV--UNM'!$Z$204</f>
        <v>0.12017570441099308</v>
      </c>
      <c r="D62" s="200">
        <f>'UG Hybrid EE I-15 230 kV--UNM'!$K$204</f>
        <v>0.79488939846533269</v>
      </c>
      <c r="E62" s="200">
        <f>'UG Hybrid EE I-15 230 kV--UNM'!$T$204+'UG Hybrid EE I-15 230 kV--UNM'!$AN$204+'UG Hybrid EE I-15 230 kV--UNM'!$AT$204+'230kV-DistReloFugDstUNMT'!$I$11</f>
        <v>5.6817080201931036</v>
      </c>
      <c r="F62" s="200">
        <f>'UG Hybrid EE I-15 230 kV--UNM'!$W$204+'UG Hybrid EE I-15 230 kV--UNM'!$AQ$204+'UG Hybrid EE I-15 230 kV--UNM'!$AW$204+'230kV-DistReloFugDstUNMT'!$J$11</f>
        <v>0.71739347634257644</v>
      </c>
      <c r="G62" s="200">
        <f>'UG Hybrid EE I-15 230 kV--UNM'!$Q$204</f>
        <v>2.9813517892049259E-3</v>
      </c>
    </row>
    <row r="63" spans="1:43" ht="13.8">
      <c r="A63" s="56" t="s">
        <v>349</v>
      </c>
      <c r="B63" s="200">
        <f>'UG Hybrid EE I-15 230 kV--UNM'!$N$211</f>
        <v>7.1305022747455557E-3</v>
      </c>
      <c r="C63" s="200">
        <f>'UG Hybrid EE I-15 230 kV--UNM'!$Z$211</f>
        <v>3.4167753607924764E-4</v>
      </c>
      <c r="D63" s="200">
        <f>'UG Hybrid EE I-15 230 kV--UNM'!$K$211</f>
        <v>6.3800221842335771E-3</v>
      </c>
      <c r="E63" s="200">
        <f>'UG Hybrid EE I-15 230 kV--UNM'!$T$211+'UG Hybrid EE I-15 230 kV--UNM'!$AN$211+'UG Hybrid EE I-15 230 kV--UNM'!$AT$211+'230kV-DistReloFugDstUNMT'!$I$7</f>
        <v>8.8461135389643424</v>
      </c>
      <c r="F63" s="200">
        <f>'UG Hybrid EE I-15 230 kV--UNM'!$W$211+'UG Hybrid EE I-15 230 kV--UNM'!$AQ$211+'UG Hybrid EE I-15 230 kV--UNM'!$AW$211+'230kV-DistReloFugDstUNMT'!$J$7</f>
        <v>1.8154640181493815</v>
      </c>
      <c r="G63" s="200">
        <f>'UG Hybrid EE I-15 230 kV--UNM'!$Q$211</f>
        <v>4.4013226825670212E-5</v>
      </c>
    </row>
    <row r="64" spans="1:43" ht="13.8">
      <c r="A64" s="56" t="s">
        <v>350</v>
      </c>
      <c r="B64" s="200">
        <f>'UG Hybrid EE I-15 230 kV--UNM'!$N$220</f>
        <v>0.55605626131176078</v>
      </c>
      <c r="C64" s="200">
        <f>'UG Hybrid EE I-15 230 kV--UNM'!$Z$220</f>
        <v>4.504148439221764E-2</v>
      </c>
      <c r="D64" s="200">
        <f>'UG Hybrid EE I-15 230 kV--UNM'!$K$220</f>
        <v>0.51807412958322985</v>
      </c>
      <c r="E64" s="200">
        <f>'UG Hybrid EE I-15 230 kV--UNM'!$T$220+'UG Hybrid EE I-15 230 kV--UNM'!$AN$220+'UG Hybrid EE I-15 230 kV--UNM'!$AT$220</f>
        <v>1.9389877084775693</v>
      </c>
      <c r="F64" s="200">
        <f>'UG Hybrid EE I-15 230 kV--UNM'!$W$220+'UG Hybrid EE I-15 230 kV--UNM'!$AQ$220+'UG Hybrid EE I-15 230 kV--UNM'!$AW$220</f>
        <v>0.23290191819950121</v>
      </c>
      <c r="G64" s="200">
        <f>'UG Hybrid EE I-15 230 kV--UNM'!$Q$220</f>
        <v>1.0969421061370324E-3</v>
      </c>
    </row>
    <row r="65" spans="1:7" ht="13.8">
      <c r="A65" s="56" t="s">
        <v>351</v>
      </c>
      <c r="B65" s="200">
        <f>'UG Hybrid EE I-15 230 kV--UNM'!$N$230</f>
        <v>6.5731985118883327E-2</v>
      </c>
      <c r="C65" s="200">
        <f>'UG Hybrid EE I-15 230 kV--UNM'!$Z$230</f>
        <v>7.4950366098502693E-3</v>
      </c>
      <c r="D65" s="200">
        <f>'UG Hybrid EE I-15 230 kV--UNM'!$K$230</f>
        <v>6.9587079018775047E-2</v>
      </c>
      <c r="E65" s="200">
        <f>'UG Hybrid EE I-15 230 kV--UNM'!$T$230+'UG Hybrid EE I-15 230 kV--UNM'!$AN$230+'UG Hybrid EE I-15 230 kV--UNM'!$AT$230</f>
        <v>0.63644242022135944</v>
      </c>
      <c r="F65" s="200">
        <f>'UG Hybrid EE I-15 230 kV--UNM'!$W$230+'UG Hybrid EE I-15 230 kV--UNM'!$AQ$230+'UG Hybrid EE I-15 230 kV--UNM'!$AW$230</f>
        <v>7.2838011665456365E-2</v>
      </c>
      <c r="G65" s="200">
        <f>'UG Hybrid EE I-15 230 kV--UNM'!$Q$230</f>
        <v>1.4723474086863277E-4</v>
      </c>
    </row>
    <row r="66" spans="1:7" ht="13.8">
      <c r="A66" t="s">
        <v>153</v>
      </c>
      <c r="B66" s="200">
        <f>'UG Hybrid EE I-15 230 kV--UNM'!$N$241</f>
        <v>4.5237296742596633E-2</v>
      </c>
      <c r="C66" s="200">
        <f>'UG Hybrid EE I-15 230 kV--UNM'!$Z$241</f>
        <v>3.7712190612864691E-3</v>
      </c>
      <c r="D66" s="200">
        <f>'UG Hybrid EE I-15 230 kV--UNM'!$K$241</f>
        <v>3.1431183598506919E-2</v>
      </c>
      <c r="E66" s="200">
        <f>'UG Hybrid EE I-15 230 kV--UNM'!$T$241+'UG Hybrid EE I-15 230 kV--UNM'!$AN$241+'UG Hybrid EE I-15 230 kV--UNM'!$AT$241</f>
        <v>0.23430106342746876</v>
      </c>
      <c r="F66" s="200">
        <f>'UG Hybrid EE I-15 230 kV--UNM'!$W$241+'UG Hybrid EE I-15 230 kV--UNM'!$AQ$241+'UG Hybrid EE I-15 230 kV--UNM'!$AW$241</f>
        <v>2.7227028332610193E-2</v>
      </c>
      <c r="G66" s="200">
        <f>'UG Hybrid EE I-15 230 kV--UNM'!$Q$241</f>
        <v>8.2283166609510095E-5</v>
      </c>
    </row>
    <row r="67" spans="1:7" ht="13.8">
      <c r="A67" s="174" t="s">
        <v>522</v>
      </c>
      <c r="B67" s="200">
        <f>'UG Hybrid EE I-15 230 kV--UNM'!$N$258</f>
        <v>0.29997892106410906</v>
      </c>
      <c r="C67" s="200">
        <f>'UG Hybrid EE I-15 230 kV--UNM'!$Z$258</f>
        <v>2.1119836188408223E-2</v>
      </c>
      <c r="D67" s="200">
        <f>'UG Hybrid EE I-15 230 kV--UNM'!$K$258</f>
        <v>0.16055167310660048</v>
      </c>
      <c r="E67" s="200">
        <f>'UG Hybrid EE I-15 230 kV--UNM'!$T$258+'UG Hybrid EE I-15 230 kV--UNM'!$AN$258+'UG Hybrid EE I-15 230 kV--UNM'!$AT$258+'230kV-DistReloFugDstUNMT'!$I$15</f>
        <v>0.38238425244773322</v>
      </c>
      <c r="F67" s="200">
        <f>'UG Hybrid EE I-15 230 kV--UNM'!$W$258+'UG Hybrid EE I-15 230 kV--UNM'!$AQ$258+'UG Hybrid EE I-15 230 kV--UNM'!$AW$258+'230kV-DistReloFugDstUNMT'!$J$15</f>
        <v>7.3185186602465549E-2</v>
      </c>
      <c r="G67" s="200">
        <f>'UG Hybrid EE I-15 230 kV--UNM'!$Q$258</f>
        <v>6.1434848646784465E-4</v>
      </c>
    </row>
    <row r="69" spans="1:7" ht="13.8">
      <c r="B69" s="646">
        <f>SUM(B44:B67)*2000/SUM(365*2)</f>
        <v>26.78122924315684</v>
      </c>
      <c r="C69" s="200">
        <f t="shared" ref="C69:G69" si="22">SUM(C44:C67)*2000/SUM(365*2)</f>
        <v>2.3543225031091053</v>
      </c>
      <c r="D69" s="646">
        <f t="shared" si="22"/>
        <v>20.342882584957351</v>
      </c>
      <c r="E69" s="647">
        <f t="shared" si="22"/>
        <v>265.05314697823491</v>
      </c>
      <c r="F69" s="646">
        <f t="shared" si="22"/>
        <v>47.086252134690199</v>
      </c>
      <c r="G69" s="200">
        <f t="shared" si="22"/>
        <v>6.005356335946635E-2</v>
      </c>
    </row>
    <row r="71" spans="1:7" ht="13.8" hidden="1">
      <c r="A71" s="624" t="s">
        <v>362</v>
      </c>
      <c r="B71" s="304"/>
      <c r="C71" s="304" t="s">
        <v>462</v>
      </c>
      <c r="D71" s="304"/>
      <c r="E71" s="625">
        <f>'UG Hybrid EE I-15 230 kV--UNM'!$S$147</f>
        <v>1.7124279720615636</v>
      </c>
      <c r="F71" s="625">
        <f>'UG Hybrid EE I-15 230 kV--UNM'!$V$147</f>
        <v>1.4504640744729089</v>
      </c>
    </row>
    <row r="72" spans="1:7" ht="13.8" hidden="1">
      <c r="A72" s="626"/>
      <c r="B72" s="304"/>
      <c r="C72" s="304" t="s">
        <v>463</v>
      </c>
      <c r="D72" s="304"/>
      <c r="E72" s="625">
        <f>'UG Hybrid EE I-15 230 kV--UNM'!$AM$147</f>
        <v>13.867089387842439</v>
      </c>
      <c r="F72" s="625">
        <f>+'UG Hybrid EE I-15 230 kV--UNM'!$AP$147</f>
        <v>3.4037401224704165</v>
      </c>
    </row>
    <row r="73" spans="1:7" ht="13.8" hidden="1">
      <c r="A73" s="626"/>
      <c r="B73" s="304"/>
      <c r="C73" s="304" t="s">
        <v>464</v>
      </c>
      <c r="D73" s="304"/>
      <c r="E73" s="625">
        <f>+'UG Hybrid EE I-15 230 kV--UNM'!$AS$147</f>
        <v>196.9969494585541</v>
      </c>
      <c r="F73" s="625">
        <f>'UG Hybrid EE I-15 230 kV--UNM'!$AV$147</f>
        <v>19.699694945855409</v>
      </c>
    </row>
    <row r="74" spans="1:7" ht="13.8" hidden="1">
      <c r="A74" s="626"/>
      <c r="B74" s="304"/>
      <c r="C74" s="304" t="s">
        <v>465</v>
      </c>
      <c r="D74" s="304"/>
      <c r="E74" s="625">
        <f>SUM('230kV-DistReloFugDstUNMT'!$I$9:$I$10)</f>
        <v>14.744031221303949</v>
      </c>
      <c r="F74" s="625">
        <f>+SUM('230kV-DistReloFugDstUNMT'!$J$9:$J$10)</f>
        <v>3.0962465564738295</v>
      </c>
    </row>
    <row r="75" spans="1:7" ht="13.8" hidden="1">
      <c r="A75" s="626"/>
      <c r="B75" s="304"/>
      <c r="C75" s="304" t="s">
        <v>164</v>
      </c>
      <c r="D75" s="304"/>
      <c r="E75" s="625">
        <f>SUM(E71:E74)</f>
        <v>227.32049803976204</v>
      </c>
      <c r="F75" s="625">
        <f>SUM(F71:F74)</f>
        <v>27.650145699272564</v>
      </c>
    </row>
    <row r="76" spans="1:7" ht="13.8" hidden="1">
      <c r="A76" s="626"/>
      <c r="B76" s="304"/>
      <c r="C76" s="304"/>
      <c r="D76" s="304"/>
      <c r="E76" s="629"/>
      <c r="F76" s="629"/>
    </row>
    <row r="77" spans="1:7" ht="13.8" hidden="1">
      <c r="A77" s="624" t="s">
        <v>279</v>
      </c>
      <c r="B77" s="304"/>
      <c r="C77" s="304" t="s">
        <v>462</v>
      </c>
      <c r="D77" s="304"/>
      <c r="E77" s="625">
        <f>'Equip Emis Wildlife Sub--UNMT'!$S$70</f>
        <v>0.2548443487443468</v>
      </c>
      <c r="F77" s="625">
        <f>'Equip Emis Wildlife Sub--UNMT'!$V$70</f>
        <v>0.18233730424942646</v>
      </c>
    </row>
    <row r="78" spans="1:7" ht="13.8" hidden="1">
      <c r="A78" s="624"/>
      <c r="B78" s="304"/>
      <c r="C78" s="304" t="s">
        <v>463</v>
      </c>
      <c r="D78" s="304"/>
      <c r="E78" s="625">
        <f>'Equip Emis Wildlife Sub--UNMT'!$AM$70</f>
        <v>6.3956172082521991</v>
      </c>
      <c r="F78" s="625">
        <f>+'Equip Emis Wildlife Sub--UNMT'!$AP$70</f>
        <v>1.5698333147528118</v>
      </c>
    </row>
    <row r="79" spans="1:7" ht="13.8" hidden="1">
      <c r="A79" s="624"/>
      <c r="B79" s="304"/>
      <c r="C79" s="304" t="s">
        <v>464</v>
      </c>
      <c r="D79" s="304"/>
      <c r="E79" s="625">
        <f>+'Equip Emis Wildlife Sub--UNMT'!$AS$70</f>
        <v>98.498474729277049</v>
      </c>
      <c r="F79" s="625">
        <f>'Equip Emis Wildlife Sub--UNMT'!$AV$70</f>
        <v>9.8498474729277046</v>
      </c>
    </row>
    <row r="80" spans="1:7" ht="13.8" hidden="1">
      <c r="A80" s="624"/>
      <c r="B80" s="304"/>
      <c r="C80" s="304" t="s">
        <v>465</v>
      </c>
      <c r="D80" s="304"/>
      <c r="E80" s="625">
        <f>+'230kV-DistReloFugDstUNMT'!$K$25</f>
        <v>4.4039999999999999</v>
      </c>
      <c r="F80" s="625">
        <f>+'230kV-DistReloFugDstUNMT'!$M$25</f>
        <v>0.92484</v>
      </c>
    </row>
    <row r="81" spans="1:8" ht="13.8" hidden="1">
      <c r="A81" s="624"/>
      <c r="B81" s="304"/>
      <c r="C81" s="304" t="s">
        <v>164</v>
      </c>
      <c r="D81" s="304"/>
      <c r="E81" s="625">
        <f>SUM(E77:E80)</f>
        <v>109.55293628627359</v>
      </c>
      <c r="F81" s="625">
        <f>SUM(F77:F80)</f>
        <v>12.526858091929942</v>
      </c>
    </row>
    <row r="82" spans="1:8" ht="13.8" hidden="1">
      <c r="A82" s="624"/>
      <c r="B82" s="304"/>
      <c r="C82" s="304"/>
      <c r="D82" s="304"/>
      <c r="E82" s="629"/>
      <c r="F82" s="629"/>
    </row>
    <row r="83" spans="1:8" ht="13.8" hidden="1">
      <c r="A83" s="624" t="s">
        <v>449</v>
      </c>
      <c r="B83" s="304"/>
      <c r="C83" s="304" t="s">
        <v>462</v>
      </c>
      <c r="D83" s="304"/>
      <c r="E83" s="625">
        <f>'DISTRB-RELO--UNMT'!$S$30</f>
        <v>0.25930978961192153</v>
      </c>
      <c r="F83" s="625">
        <f>'DISTRB-RELO--UNMT'!$V$30</f>
        <v>0.19385808808622759</v>
      </c>
    </row>
    <row r="84" spans="1:8" ht="13.8" hidden="1">
      <c r="A84" s="304"/>
      <c r="B84" s="304"/>
      <c r="C84" s="304" t="s">
        <v>463</v>
      </c>
      <c r="D84" s="304"/>
      <c r="E84" s="625">
        <f>'DISTRB-RELO--UNMT'!$AM$30</f>
        <v>4.4769320457765396</v>
      </c>
      <c r="F84" s="625">
        <f>+'DISTRB-RELO--UNMT'!$AP$30</f>
        <v>1.0988833203269683</v>
      </c>
    </row>
    <row r="85" spans="1:8" ht="13.8" hidden="1">
      <c r="A85" s="304"/>
      <c r="B85" s="304"/>
      <c r="C85" s="304" t="s">
        <v>464</v>
      </c>
      <c r="D85" s="304"/>
      <c r="E85" s="625">
        <f>+'DISTRB-RELO--UNMT'!$AS$30</f>
        <v>68.94893231049393</v>
      </c>
      <c r="F85" s="625">
        <f>+'DISTRB-RELO--UNMT'!$AV$30</f>
        <v>6.8948932310493936</v>
      </c>
    </row>
    <row r="86" spans="1:8" ht="13.8" hidden="1">
      <c r="A86" s="304"/>
      <c r="B86" s="304"/>
      <c r="C86" s="304" t="s">
        <v>465</v>
      </c>
      <c r="D86" s="304"/>
      <c r="E86" s="625">
        <f>'230kV-DistReloFugDstUNMT'!$K$31</f>
        <v>13.544727911526328</v>
      </c>
      <c r="F86" s="625">
        <f>+'230kV-DistReloFugDstUNMT'!$M$31</f>
        <v>2.8443928614205287</v>
      </c>
    </row>
    <row r="87" spans="1:8" ht="13.8" hidden="1">
      <c r="A87" s="304"/>
      <c r="B87" s="304"/>
      <c r="C87" s="304" t="s">
        <v>164</v>
      </c>
      <c r="D87" s="304"/>
      <c r="E87" s="625">
        <f>SUM(E83:E86)</f>
        <v>87.229902057408708</v>
      </c>
      <c r="F87" s="625">
        <f>SUM(F83:F86)</f>
        <v>11.032027500883117</v>
      </c>
    </row>
    <row r="88" spans="1:8" hidden="1"/>
    <row r="89" spans="1:8" hidden="1">
      <c r="A89" s="622" t="str">
        <f>'UG Hybrid EE I-15 230 kV--UNM'!A126</f>
        <v>Conductor &amp; OPGW Installation</v>
      </c>
      <c r="B89" s="619">
        <f>'UG Hybrid EE I-15 230 kV--UNM'!$M$147</f>
        <v>62.079529577911202</v>
      </c>
      <c r="C89" s="619">
        <f>'UG Hybrid EE I-15 230 kV--UNM'!$Y$147</f>
        <v>5.721736195522694</v>
      </c>
      <c r="D89" s="619">
        <f>'UG Hybrid EE I-15 230 kV--UNM'!$J$147</f>
        <v>33.643281290541452</v>
      </c>
      <c r="E89" s="619">
        <f>'UG Hybrid EE I-15 230 kV--UNM'!$S$147+'UG Hybrid EE I-15 230 kV--UNM'!$AM$147+'UG Hybrid EE I-15 230 kV--UNM'!$AS$147+SUM('230kV-DistReloFugDstUNMT'!$I$9:$I$10)</f>
        <v>227.32049803976204</v>
      </c>
      <c r="F89" s="619">
        <f>'UG Hybrid EE I-15 230 kV--UNM'!$V$147+'UG Hybrid EE I-15 230 kV--UNM'!$AP$147+'UG Hybrid EE I-15 230 kV--UNM'!$AV$147+SUM('230kV-DistReloFugDstUNMT'!$J$9:$J$10)</f>
        <v>27.650145699272564</v>
      </c>
      <c r="G89" s="619">
        <f>'UG Hybrid EE I-15 230 kV--UNM'!$P$147</f>
        <v>0.11720976655341984</v>
      </c>
      <c r="H89" s="622" t="s">
        <v>454</v>
      </c>
    </row>
    <row r="90" spans="1:8" hidden="1">
      <c r="A90" s="622" t="str">
        <f>'UG Hybrid EE I-15 230 kV--UNM'!A159</f>
        <v>Vault Installation</v>
      </c>
      <c r="B90" s="619">
        <f>'UG Hybrid EE I-15 230 kV--UNM'!$M$171</f>
        <v>48.067851736498838</v>
      </c>
      <c r="C90" s="619">
        <f>'UG Hybrid EE I-15 230 kV--UNM'!$Y$171</f>
        <v>3.6735567613787379</v>
      </c>
      <c r="D90" s="619">
        <f>'UG Hybrid EE I-15 230 kV--UNM'!$J$171</f>
        <v>32.593886849264806</v>
      </c>
      <c r="E90" s="619">
        <f>'UG Hybrid EE I-15 230 kV--UNM'!$S$171+'UG Hybrid EE I-15 230 kV--UNM'!$AM$171+'UG Hybrid EE I-15 230 kV--UNM'!$AS$171+'230kV-DistReloFugDstUNMT'!$I$13</f>
        <v>104.41917101274899</v>
      </c>
      <c r="F90" s="619">
        <f>'UG Hybrid EE I-15 230 kV--UNM'!$V$171+'UG Hybrid EE I-15 230 kV--UNM'!$AP$171+'UG Hybrid EE I-15 230 kV--UNM'!$AV$171+'230kV-DistReloFugDstUNMT'!$J$13</f>
        <v>15.495366651645043</v>
      </c>
      <c r="G90" s="619">
        <f>'UG Hybrid EE I-15 230 kV--UNM'!$P$171</f>
        <v>0.10097273521062786</v>
      </c>
      <c r="H90" s="622" t="s">
        <v>457</v>
      </c>
    </row>
    <row r="91" spans="1:8" hidden="1">
      <c r="A91" s="622"/>
      <c r="B91" s="622"/>
      <c r="C91" s="622"/>
      <c r="D91" s="622"/>
      <c r="E91" s="622"/>
      <c r="F91" s="622"/>
      <c r="G91" s="622"/>
      <c r="H91" s="622"/>
    </row>
    <row r="92" spans="1:8" hidden="1">
      <c r="A92" s="621" t="str">
        <f>A4</f>
        <v>TSP Erection</v>
      </c>
      <c r="B92" s="622"/>
      <c r="C92" s="622"/>
      <c r="D92" s="622"/>
      <c r="E92" s="622"/>
      <c r="F92" s="622"/>
      <c r="G92" s="622"/>
      <c r="H92" s="622"/>
    </row>
    <row r="93" spans="1:8" hidden="1">
      <c r="A93" s="622" t="s">
        <v>84</v>
      </c>
      <c r="B93" s="620">
        <f>'Equip Emis Wildlife Sub--UNMT'!$M$28</f>
        <v>5.6100806253186519</v>
      </c>
      <c r="C93" s="620">
        <f>'Equip Emis Wildlife Sub--UNMT'!$Y$28</f>
        <v>0.3871327508197514</v>
      </c>
      <c r="D93" s="620">
        <f>'Equip Emis Wildlife Sub--UNMT'!$J$28</f>
        <v>5.4034809574891076</v>
      </c>
      <c r="E93" s="620">
        <f>'Equip Emis Wildlife Sub--UNMT'!$S$28+'Equip Emis Wildlife Sub--UNMT'!$AM$28+'Equip Emis Wildlife Sub--UNMT'!$AS$28+'230kV-DistReloFugDstUNMT'!$K$25</f>
        <v>109.55293628627359</v>
      </c>
      <c r="F93" s="620">
        <f>'Equip Emis Wildlife Sub--UNMT'!$V$28+'Equip Emis Wildlife Sub--UNMT'!$AP$28+'Equip Emis Wildlife Sub--UNMT'!$AV$28+'230kV-DistReloFugDstUNMT'!$M$25</f>
        <v>12.526858091929942</v>
      </c>
      <c r="G93" s="620">
        <f>'Equip Emis Wildlife Sub--UNMT'!$P$28</f>
        <v>1.7879053829409065E-2</v>
      </c>
      <c r="H93" s="622" t="s">
        <v>454</v>
      </c>
    </row>
    <row r="94" spans="1:8" hidden="1">
      <c r="A94" s="622"/>
      <c r="B94" s="622"/>
      <c r="C94" s="622"/>
      <c r="D94" s="622"/>
      <c r="E94" s="622"/>
      <c r="F94" s="622"/>
      <c r="G94" s="622"/>
      <c r="H94" s="622"/>
    </row>
    <row r="95" spans="1:8" hidden="1">
      <c r="A95" s="621" t="str">
        <f>A5</f>
        <v>Conductor and OPGW Installation</v>
      </c>
      <c r="B95" s="622"/>
      <c r="C95" s="622"/>
      <c r="D95" s="622"/>
      <c r="E95" s="622"/>
      <c r="F95" s="622"/>
      <c r="G95" s="622"/>
      <c r="H95" s="622"/>
    </row>
    <row r="96" spans="1:8" hidden="1">
      <c r="A96" s="622" t="s">
        <v>84</v>
      </c>
      <c r="B96" s="619">
        <f>'DISTRB-RELO--UNMT'!$M$14</f>
        <v>5.5699245045128691</v>
      </c>
      <c r="C96" s="619">
        <f>'DISTRB-RELO--UNMT'!$Y$14</f>
        <v>0.45291300975010479</v>
      </c>
      <c r="D96" s="619">
        <f>'DISTRB-RELO--UNMT'!$J$14</f>
        <v>3.9084201528817228</v>
      </c>
      <c r="E96" s="619">
        <f>'DISTRB-RELO--UNMT'!$S$14+'DISTRB-RELO--UNMT'!$AM$14+'DISTRB-RELO--UNMT'!$AS$14+'230kV-DistReloFugDstUNMT'!$K$31</f>
        <v>66.430392831792545</v>
      </c>
      <c r="F96" s="619">
        <f>'DISTRB-RELO--UNMT'!$V$14+'DISTRB-RELO--UNMT'!$AP$14+'DISTRB-RELO--UNMT'!$AV$14+'230kV-DistReloFugDstUNMT'!$M$31</f>
        <v>8.792103592174481</v>
      </c>
      <c r="G96" s="619">
        <f>'DISTRB-RELO--UNMT'!$P$14</f>
        <v>1.2180636704385944E-2</v>
      </c>
      <c r="H96" s="622" t="s">
        <v>456</v>
      </c>
    </row>
    <row r="97" spans="1:8" hidden="1">
      <c r="A97" s="622" t="s">
        <v>86</v>
      </c>
      <c r="B97" s="619">
        <f>'DISTRB-RELO--UNMT'!$M$26</f>
        <v>3.4731479749858263</v>
      </c>
      <c r="C97" s="619">
        <f>'DISTRB-RELO--UNMT'!$Y$26</f>
        <v>0.1160956074897064</v>
      </c>
      <c r="D97" s="619">
        <f>'DISTRB-RELO--UNMT'!$J$26</f>
        <v>0.65974701081992304</v>
      </c>
      <c r="E97" s="619">
        <f>'DISTRB-RELO--UNMT'!$S$26+'DISTRB-RELO--UNMT'!$AM$26+'DISTRB-RELO--UNMT'!$AS$26+'230kV-DistReloFugDstUNMT'!$K$31</f>
        <v>87.091496641064481</v>
      </c>
      <c r="F97" s="619">
        <f>'DISTRB-RELO--UNMT'!$V$26+'DISTRB-RELO--UNMT'!$AP$26+'DISTRB-RELO--UNMT'!$AV$26+'230kV-DistReloFugDstUNMT'!$M$31</f>
        <v>10.897602507154915</v>
      </c>
      <c r="G97" s="619">
        <f>'DISTRB-RELO--UNMT'!$P$26</f>
        <v>9.3496112704423602E-3</v>
      </c>
      <c r="H97" s="622" t="s">
        <v>455</v>
      </c>
    </row>
  </sheetData>
  <mergeCells count="10">
    <mergeCell ref="Q13:T13"/>
    <mergeCell ref="M2:P2"/>
    <mergeCell ref="Q2:T2"/>
    <mergeCell ref="B42:G42"/>
    <mergeCell ref="A41:G41"/>
    <mergeCell ref="A1:A2"/>
    <mergeCell ref="B1:G1"/>
    <mergeCell ref="M13:P13"/>
    <mergeCell ref="B14:G14"/>
    <mergeCell ref="A13:G13"/>
  </mergeCells>
  <printOptions horizontalCentered="1"/>
  <pageMargins left="0.7" right="0.7" top="0.75" bottom="0.75" header="0.3" footer="0.3"/>
  <pageSetup orientation="landscape" r:id="rId1"/>
  <headerFooter>
    <oddHeader>&amp;C&amp;"Arial,Bold"&amp;12Table 1. Summary of Revised Unmitigated Emissions Estimates/Comparison with Regional CEQA Thresholds</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7"/>
  <sheetViews>
    <sheetView topLeftCell="A52" workbookViewId="0">
      <selection activeCell="B67" sqref="B67:G67"/>
    </sheetView>
  </sheetViews>
  <sheetFormatPr defaultRowHeight="13.2"/>
  <cols>
    <col min="1" max="1" width="42.6640625" style="174" customWidth="1"/>
    <col min="2" max="2" width="13.109375" style="174" customWidth="1"/>
    <col min="3" max="11" width="8.88671875" style="174"/>
    <col min="12" max="12" width="46.109375" style="174" customWidth="1"/>
    <col min="13" max="20" width="12.33203125" style="174" customWidth="1"/>
    <col min="21" max="21" width="10.44140625" style="174" customWidth="1"/>
    <col min="22" max="22" width="13.88671875" style="174" customWidth="1"/>
    <col min="23" max="23" width="8.88671875" style="174"/>
    <col min="24" max="24" width="14.77734375" style="174" customWidth="1"/>
    <col min="25" max="25" width="13.6640625" style="174" customWidth="1"/>
    <col min="26" max="28" width="10.88671875" style="174" customWidth="1"/>
    <col min="29" max="29" width="11.21875" style="174" customWidth="1"/>
    <col min="30" max="30" width="8.88671875" style="174"/>
    <col min="31" max="31" width="10.88671875" style="174" customWidth="1"/>
    <col min="32" max="32" width="11.6640625" style="174" customWidth="1"/>
    <col min="33" max="33" width="10.5546875" style="174" customWidth="1"/>
    <col min="34" max="34" width="11.88671875" style="174" customWidth="1"/>
    <col min="35" max="35" width="10.88671875" style="174" customWidth="1"/>
    <col min="36" max="36" width="10.77734375" style="174" customWidth="1"/>
    <col min="37" max="37" width="8.88671875" style="174"/>
    <col min="38" max="41" width="11.44140625" style="174" customWidth="1"/>
    <col min="42" max="42" width="8.88671875" style="174"/>
    <col min="43" max="43" width="10.109375" style="174" customWidth="1"/>
    <col min="44" max="252" width="8.88671875" style="174"/>
    <col min="253" max="253" width="40.88671875" style="174" bestFit="1" customWidth="1"/>
    <col min="254" max="508" width="8.88671875" style="174"/>
    <col min="509" max="509" width="40.88671875" style="174" bestFit="1" customWidth="1"/>
    <col min="510" max="764" width="8.88671875" style="174"/>
    <col min="765" max="765" width="40.88671875" style="174" bestFit="1" customWidth="1"/>
    <col min="766" max="1020" width="8.88671875" style="174"/>
    <col min="1021" max="1021" width="40.88671875" style="174" bestFit="1" customWidth="1"/>
    <col min="1022" max="1276" width="8.88671875" style="174"/>
    <col min="1277" max="1277" width="40.88671875" style="174" bestFit="1" customWidth="1"/>
    <col min="1278" max="1532" width="8.88671875" style="174"/>
    <col min="1533" max="1533" width="40.88671875" style="174" bestFit="1" customWidth="1"/>
    <col min="1534" max="1788" width="8.88671875" style="174"/>
    <col min="1789" max="1789" width="40.88671875" style="174" bestFit="1" customWidth="1"/>
    <col min="1790" max="2044" width="8.88671875" style="174"/>
    <col min="2045" max="2045" width="40.88671875" style="174" bestFit="1" customWidth="1"/>
    <col min="2046" max="2300" width="8.88671875" style="174"/>
    <col min="2301" max="2301" width="40.88671875" style="174" bestFit="1" customWidth="1"/>
    <col min="2302" max="2556" width="8.88671875" style="174"/>
    <col min="2557" max="2557" width="40.88671875" style="174" bestFit="1" customWidth="1"/>
    <col min="2558" max="2812" width="8.88671875" style="174"/>
    <col min="2813" max="2813" width="40.88671875" style="174" bestFit="1" customWidth="1"/>
    <col min="2814" max="3068" width="8.88671875" style="174"/>
    <col min="3069" max="3069" width="40.88671875" style="174" bestFit="1" customWidth="1"/>
    <col min="3070" max="3324" width="8.88671875" style="174"/>
    <col min="3325" max="3325" width="40.88671875" style="174" bestFit="1" customWidth="1"/>
    <col min="3326" max="3580" width="8.88671875" style="174"/>
    <col min="3581" max="3581" width="40.88671875" style="174" bestFit="1" customWidth="1"/>
    <col min="3582" max="3836" width="8.88671875" style="174"/>
    <col min="3837" max="3837" width="40.88671875" style="174" bestFit="1" customWidth="1"/>
    <col min="3838" max="4092" width="8.88671875" style="174"/>
    <col min="4093" max="4093" width="40.88671875" style="174" bestFit="1" customWidth="1"/>
    <col min="4094" max="4348" width="8.88671875" style="174"/>
    <col min="4349" max="4349" width="40.88671875" style="174" bestFit="1" customWidth="1"/>
    <col min="4350" max="4604" width="8.88671875" style="174"/>
    <col min="4605" max="4605" width="40.88671875" style="174" bestFit="1" customWidth="1"/>
    <col min="4606" max="4860" width="8.88671875" style="174"/>
    <col min="4861" max="4861" width="40.88671875" style="174" bestFit="1" customWidth="1"/>
    <col min="4862" max="5116" width="8.88671875" style="174"/>
    <col min="5117" max="5117" width="40.88671875" style="174" bestFit="1" customWidth="1"/>
    <col min="5118" max="5372" width="8.88671875" style="174"/>
    <col min="5373" max="5373" width="40.88671875" style="174" bestFit="1" customWidth="1"/>
    <col min="5374" max="5628" width="8.88671875" style="174"/>
    <col min="5629" max="5629" width="40.88671875" style="174" bestFit="1" customWidth="1"/>
    <col min="5630" max="5884" width="8.88671875" style="174"/>
    <col min="5885" max="5885" width="40.88671875" style="174" bestFit="1" customWidth="1"/>
    <col min="5886" max="6140" width="8.88671875" style="174"/>
    <col min="6141" max="6141" width="40.88671875" style="174" bestFit="1" customWidth="1"/>
    <col min="6142" max="6396" width="8.88671875" style="174"/>
    <col min="6397" max="6397" width="40.88671875" style="174" bestFit="1" customWidth="1"/>
    <col min="6398" max="6652" width="8.88671875" style="174"/>
    <col min="6653" max="6653" width="40.88671875" style="174" bestFit="1" customWidth="1"/>
    <col min="6654" max="6908" width="8.88671875" style="174"/>
    <col min="6909" max="6909" width="40.88671875" style="174" bestFit="1" customWidth="1"/>
    <col min="6910" max="7164" width="8.88671875" style="174"/>
    <col min="7165" max="7165" width="40.88671875" style="174" bestFit="1" customWidth="1"/>
    <col min="7166" max="7420" width="8.88671875" style="174"/>
    <col min="7421" max="7421" width="40.88671875" style="174" bestFit="1" customWidth="1"/>
    <col min="7422" max="7676" width="8.88671875" style="174"/>
    <col min="7677" max="7677" width="40.88671875" style="174" bestFit="1" customWidth="1"/>
    <col min="7678" max="7932" width="8.88671875" style="174"/>
    <col min="7933" max="7933" width="40.88671875" style="174" bestFit="1" customWidth="1"/>
    <col min="7934" max="8188" width="8.88671875" style="174"/>
    <col min="8189" max="8189" width="40.88671875" style="174" bestFit="1" customWidth="1"/>
    <col min="8190" max="8444" width="8.88671875" style="174"/>
    <col min="8445" max="8445" width="40.88671875" style="174" bestFit="1" customWidth="1"/>
    <col min="8446" max="8700" width="8.88671875" style="174"/>
    <col min="8701" max="8701" width="40.88671875" style="174" bestFit="1" customWidth="1"/>
    <col min="8702" max="8956" width="8.88671875" style="174"/>
    <col min="8957" max="8957" width="40.88671875" style="174" bestFit="1" customWidth="1"/>
    <col min="8958" max="9212" width="8.88671875" style="174"/>
    <col min="9213" max="9213" width="40.88671875" style="174" bestFit="1" customWidth="1"/>
    <col min="9214" max="9468" width="8.88671875" style="174"/>
    <col min="9469" max="9469" width="40.88671875" style="174" bestFit="1" customWidth="1"/>
    <col min="9470" max="9724" width="8.88671875" style="174"/>
    <col min="9725" max="9725" width="40.88671875" style="174" bestFit="1" customWidth="1"/>
    <col min="9726" max="9980" width="8.88671875" style="174"/>
    <col min="9981" max="9981" width="40.88671875" style="174" bestFit="1" customWidth="1"/>
    <col min="9982" max="10236" width="8.88671875" style="174"/>
    <col min="10237" max="10237" width="40.88671875" style="174" bestFit="1" customWidth="1"/>
    <col min="10238" max="10492" width="8.88671875" style="174"/>
    <col min="10493" max="10493" width="40.88671875" style="174" bestFit="1" customWidth="1"/>
    <col min="10494" max="10748" width="8.88671875" style="174"/>
    <col min="10749" max="10749" width="40.88671875" style="174" bestFit="1" customWidth="1"/>
    <col min="10750" max="11004" width="8.88671875" style="174"/>
    <col min="11005" max="11005" width="40.88671875" style="174" bestFit="1" customWidth="1"/>
    <col min="11006" max="11260" width="8.88671875" style="174"/>
    <col min="11261" max="11261" width="40.88671875" style="174" bestFit="1" customWidth="1"/>
    <col min="11262" max="11516" width="8.88671875" style="174"/>
    <col min="11517" max="11517" width="40.88671875" style="174" bestFit="1" customWidth="1"/>
    <col min="11518" max="11772" width="8.88671875" style="174"/>
    <col min="11773" max="11773" width="40.88671875" style="174" bestFit="1" customWidth="1"/>
    <col min="11774" max="12028" width="8.88671875" style="174"/>
    <col min="12029" max="12029" width="40.88671875" style="174" bestFit="1" customWidth="1"/>
    <col min="12030" max="12284" width="8.88671875" style="174"/>
    <col min="12285" max="12285" width="40.88671875" style="174" bestFit="1" customWidth="1"/>
    <col min="12286" max="12540" width="8.88671875" style="174"/>
    <col min="12541" max="12541" width="40.88671875" style="174" bestFit="1" customWidth="1"/>
    <col min="12542" max="12796" width="8.88671875" style="174"/>
    <col min="12797" max="12797" width="40.88671875" style="174" bestFit="1" customWidth="1"/>
    <col min="12798" max="13052" width="8.88671875" style="174"/>
    <col min="13053" max="13053" width="40.88671875" style="174" bestFit="1" customWidth="1"/>
    <col min="13054" max="13308" width="8.88671875" style="174"/>
    <col min="13309" max="13309" width="40.88671875" style="174" bestFit="1" customWidth="1"/>
    <col min="13310" max="13564" width="8.88671875" style="174"/>
    <col min="13565" max="13565" width="40.88671875" style="174" bestFit="1" customWidth="1"/>
    <col min="13566" max="13820" width="8.88671875" style="174"/>
    <col min="13821" max="13821" width="40.88671875" style="174" bestFit="1" customWidth="1"/>
    <col min="13822" max="14076" width="8.88671875" style="174"/>
    <col min="14077" max="14077" width="40.88671875" style="174" bestFit="1" customWidth="1"/>
    <col min="14078" max="14332" width="8.88671875" style="174"/>
    <col min="14333" max="14333" width="40.88671875" style="174" bestFit="1" customWidth="1"/>
    <col min="14334" max="14588" width="8.88671875" style="174"/>
    <col min="14589" max="14589" width="40.88671875" style="174" bestFit="1" customWidth="1"/>
    <col min="14590" max="14844" width="8.88671875" style="174"/>
    <col min="14845" max="14845" width="40.88671875" style="174" bestFit="1" customWidth="1"/>
    <col min="14846" max="15100" width="8.88671875" style="174"/>
    <col min="15101" max="15101" width="40.88671875" style="174" bestFit="1" customWidth="1"/>
    <col min="15102" max="15356" width="8.88671875" style="174"/>
    <col min="15357" max="15357" width="40.88671875" style="174" bestFit="1" customWidth="1"/>
    <col min="15358" max="15612" width="8.88671875" style="174"/>
    <col min="15613" max="15613" width="40.88671875" style="174" bestFit="1" customWidth="1"/>
    <col min="15614" max="15868" width="8.88671875" style="174"/>
    <col min="15869" max="15869" width="40.88671875" style="174" bestFit="1" customWidth="1"/>
    <col min="15870" max="16124" width="8.88671875" style="174"/>
    <col min="16125" max="16125" width="40.88671875" style="174" bestFit="1" customWidth="1"/>
    <col min="16126" max="16384" width="8.88671875" style="174"/>
  </cols>
  <sheetData>
    <row r="1" spans="1:20" ht="13.8">
      <c r="A1" s="815"/>
      <c r="B1" s="816" t="s">
        <v>158</v>
      </c>
      <c r="C1" s="816"/>
      <c r="D1" s="816"/>
      <c r="E1" s="816"/>
      <c r="F1" s="816"/>
      <c r="G1" s="816"/>
      <c r="L1" s="190"/>
      <c r="M1" s="190"/>
      <c r="N1" s="190"/>
      <c r="O1" s="190"/>
      <c r="P1" s="190"/>
      <c r="Q1" s="207"/>
      <c r="R1" s="208" t="s">
        <v>304</v>
      </c>
      <c r="S1" s="207"/>
      <c r="T1" s="207"/>
    </row>
    <row r="2" spans="1:20" ht="15.6" thickBot="1">
      <c r="A2" s="815"/>
      <c r="B2" s="175" t="s">
        <v>159</v>
      </c>
      <c r="C2" s="175" t="s">
        <v>160</v>
      </c>
      <c r="D2" s="175" t="s">
        <v>5</v>
      </c>
      <c r="E2" s="175" t="s">
        <v>161</v>
      </c>
      <c r="F2" s="175" t="s">
        <v>162</v>
      </c>
      <c r="G2" s="175" t="s">
        <v>163</v>
      </c>
      <c r="K2" s="410"/>
      <c r="L2" s="193"/>
      <c r="M2" s="809" t="s">
        <v>521</v>
      </c>
      <c r="N2" s="809"/>
      <c r="O2" s="809"/>
      <c r="P2" s="809"/>
      <c r="Q2" s="808" t="s">
        <v>282</v>
      </c>
      <c r="R2" s="808"/>
      <c r="S2" s="808"/>
      <c r="T2" s="808"/>
    </row>
    <row r="3" spans="1:20" ht="14.4" thickBot="1">
      <c r="A3" s="740" t="s">
        <v>470</v>
      </c>
      <c r="B3" s="200">
        <f t="shared" ref="B3:G3" si="0">+B24</f>
        <v>2.9862758622462997</v>
      </c>
      <c r="C3" s="200">
        <f t="shared" si="0"/>
        <v>0.30252174640685758</v>
      </c>
      <c r="D3" s="646">
        <f t="shared" si="0"/>
        <v>12.449605096304472</v>
      </c>
      <c r="E3" s="646">
        <f t="shared" si="0"/>
        <v>27.314288414886736</v>
      </c>
      <c r="F3" s="200">
        <f t="shared" si="0"/>
        <v>3.7582578882156912</v>
      </c>
      <c r="G3" s="200">
        <f t="shared" si="0"/>
        <v>2.7960618905645992E-2</v>
      </c>
      <c r="I3" s="713"/>
      <c r="J3" s="713"/>
      <c r="L3" s="193"/>
      <c r="M3" s="194" t="s">
        <v>41</v>
      </c>
      <c r="N3" s="194" t="s">
        <v>42</v>
      </c>
      <c r="O3" s="194" t="s">
        <v>290</v>
      </c>
      <c r="P3" s="194" t="s">
        <v>5</v>
      </c>
      <c r="Q3" s="209" t="s">
        <v>41</v>
      </c>
      <c r="R3" s="209" t="s">
        <v>42</v>
      </c>
      <c r="S3" s="209" t="s">
        <v>290</v>
      </c>
      <c r="T3" s="209" t="s">
        <v>5</v>
      </c>
    </row>
    <row r="4" spans="1:20" ht="14.4" thickBot="1">
      <c r="A4" s="741" t="s">
        <v>343</v>
      </c>
      <c r="B4" s="200">
        <f t="shared" ref="B4:G4" si="1">+B27</f>
        <v>2.1257662529254877</v>
      </c>
      <c r="C4" s="200">
        <f t="shared" si="1"/>
        <v>0.22859620721212287</v>
      </c>
      <c r="D4" s="200">
        <f t="shared" si="1"/>
        <v>8.3232879026984552</v>
      </c>
      <c r="E4" s="646">
        <f t="shared" si="1"/>
        <v>15.196518541882124</v>
      </c>
      <c r="F4" s="200">
        <f t="shared" si="1"/>
        <v>2.1213869901960734</v>
      </c>
      <c r="G4" s="200">
        <f t="shared" si="1"/>
        <v>2.0605511903405524E-2</v>
      </c>
      <c r="I4" s="713"/>
      <c r="J4" s="713"/>
      <c r="L4" s="193" t="s">
        <v>358</v>
      </c>
      <c r="M4" s="195">
        <f>SUM('UG Hybrid EE I-15 230 kV--MIT2'!S128:'UG Hybrid EE I-15 230 kV--MIT2'!S146)</f>
        <v>0.50469443582322038</v>
      </c>
      <c r="N4" s="195">
        <f>SUM('UG Hybrid EE I-15 230 kV--MIT2'!V128:'UG Hybrid EE I-15 230 kV--MIT2'!V146)</f>
        <v>0.34335752940855785</v>
      </c>
      <c r="O4" s="195">
        <f>SUM('UG Hybrid EE I-15 230 kV--MIT2'!M128:'UG Hybrid EE I-15 230 kV--MIT2'!M146)</f>
        <v>30.688288284465823</v>
      </c>
      <c r="P4" s="195">
        <f>SUM('UG Hybrid EE I-15 230 kV--MIT2'!J128:'UG Hybrid EE I-15 230 kV--MIT2'!J146)</f>
        <v>41.25242005457492</v>
      </c>
      <c r="Q4" s="210">
        <f t="shared" ref="Q4:R7" si="2">M4/12</f>
        <v>4.2057869651935031E-2</v>
      </c>
      <c r="R4" s="210">
        <f t="shared" si="2"/>
        <v>2.8613127450713153E-2</v>
      </c>
      <c r="S4" s="210">
        <f t="shared" ref="S4:S7" si="3">O4/12</f>
        <v>2.5573573570388186</v>
      </c>
      <c r="T4" s="210">
        <f t="shared" ref="T4:T7" si="4">P4/12</f>
        <v>3.4377016712145765</v>
      </c>
    </row>
    <row r="5" spans="1:20" ht="14.4" thickBot="1">
      <c r="A5" s="741" t="s">
        <v>517</v>
      </c>
      <c r="B5" s="646">
        <f t="shared" ref="B5:G5" si="5">+B29</f>
        <v>30.853180808069929</v>
      </c>
      <c r="C5" s="200">
        <f t="shared" si="5"/>
        <v>2.8594406487854815</v>
      </c>
      <c r="D5" s="646">
        <f t="shared" si="5"/>
        <v>43.275628380488541</v>
      </c>
      <c r="E5" s="646">
        <f t="shared" si="5"/>
        <v>60.346723985985911</v>
      </c>
      <c r="F5" s="200">
        <f t="shared" si="5"/>
        <v>8.6800686967356704</v>
      </c>
      <c r="G5" s="200">
        <f t="shared" si="5"/>
        <v>0.11720976655341984</v>
      </c>
      <c r="I5" s="713"/>
      <c r="J5" s="713"/>
      <c r="L5" s="197" t="s">
        <v>283</v>
      </c>
      <c r="M5" s="198">
        <f>'UG Hybrid EE I-15 230 kV--MIT2'!S148</f>
        <v>0.22710476190476186</v>
      </c>
      <c r="N5" s="198">
        <f>'UG Hybrid EE I-15 230 kV--MIT2'!V148</f>
        <v>0.20893638095238093</v>
      </c>
      <c r="O5" s="198">
        <f>'UG Hybrid EE I-15 230 kV--MIT2'!M148</f>
        <v>3.766353650793651</v>
      </c>
      <c r="P5" s="198">
        <f>'UG Hybrid EE I-15 230 kV--MIT2'!J148</f>
        <v>31.272925784832456</v>
      </c>
      <c r="Q5" s="211">
        <f t="shared" si="2"/>
        <v>1.8925396825396821E-2</v>
      </c>
      <c r="R5" s="211">
        <f t="shared" si="2"/>
        <v>1.7411365079365079E-2</v>
      </c>
      <c r="S5" s="211">
        <f t="shared" si="3"/>
        <v>0.31386280423280427</v>
      </c>
      <c r="T5" s="211">
        <f t="shared" si="4"/>
        <v>2.6060771487360381</v>
      </c>
    </row>
    <row r="6" spans="1:20" ht="14.4" thickBot="1">
      <c r="A6" s="741" t="s">
        <v>518</v>
      </c>
      <c r="B6" s="646">
        <f t="shared" ref="B6:G6" si="6">+B31</f>
        <v>12.530120806163749</v>
      </c>
      <c r="C6" s="200">
        <f t="shared" si="6"/>
        <v>1.1008770876573974</v>
      </c>
      <c r="D6" s="646">
        <f t="shared" si="6"/>
        <v>35.773828427748057</v>
      </c>
      <c r="E6" s="646">
        <f t="shared" si="6"/>
        <v>41.639372692508957</v>
      </c>
      <c r="F6" s="200">
        <f t="shared" si="6"/>
        <v>7.791754023404911</v>
      </c>
      <c r="G6" s="200">
        <f t="shared" si="6"/>
        <v>0.10097273521062786</v>
      </c>
      <c r="I6" s="713"/>
      <c r="J6" s="713"/>
      <c r="L6" s="197" t="s">
        <v>284</v>
      </c>
      <c r="M6" s="198">
        <f>M4-M7-SUM(M5:M5)</f>
        <v>0.26960389002708207</v>
      </c>
      <c r="N6" s="198">
        <f t="shared" ref="N6:P6" si="7">N4-N7-SUM(N5:N5)</f>
        <v>0.13062023262186606</v>
      </c>
      <c r="O6" s="198">
        <f t="shared" si="7"/>
        <v>26.605649551874848</v>
      </c>
      <c r="P6" s="198">
        <f t="shared" si="7"/>
        <v>9.9415516961525547</v>
      </c>
      <c r="Q6" s="303">
        <f t="shared" si="2"/>
        <v>2.2466990835590173E-2</v>
      </c>
      <c r="R6" s="303">
        <f t="shared" si="2"/>
        <v>1.0885019385155506E-2</v>
      </c>
      <c r="S6" s="303">
        <f t="shared" si="3"/>
        <v>2.2171374626562375</v>
      </c>
      <c r="T6" s="303">
        <f t="shared" si="4"/>
        <v>0.82846264134604619</v>
      </c>
    </row>
    <row r="7" spans="1:20" ht="14.4" thickBot="1">
      <c r="A7" s="741" t="s">
        <v>491</v>
      </c>
      <c r="B7" s="736">
        <f>+'Equip Emis Wildlife Sub--MIT'!M70</f>
        <v>2.9717690126643324</v>
      </c>
      <c r="C7" s="736">
        <f>+'Equip Emis Wildlife Sub--MIT'!Y70</f>
        <v>0.19369571623433571</v>
      </c>
      <c r="D7" s="736">
        <f>+'Equip Emis Wildlife Sub--MIT'!J70</f>
        <v>4.9026129790940463</v>
      </c>
      <c r="E7" s="648">
        <f>+'Equip Emis Wildlife Sub--MIT'!S70+'Equip Emis Wildlife Sub--MIT'!AM70+'Equip Emis Wildlife Sub--MIT'!AS70+'230kV-DistReloFugDst-MIT'!K25</f>
        <v>30.214956082276046</v>
      </c>
      <c r="F7" s="709">
        <f>+'Equip Emis Wildlife Sub--MIT'!V70+'Equip Emis Wildlife Sub--MIT'!AP70+'Equip Emis Wildlife Sub--MIT'!AV70+'230kV-DistReloFugDst-MIT'!M25</f>
        <v>4.2092589227214585</v>
      </c>
      <c r="G7" s="736">
        <f>+'Equip Emis Wildlife Sub--MIT'!P70</f>
        <v>1.7879053829409065E-2</v>
      </c>
      <c r="L7" s="197" t="s">
        <v>508</v>
      </c>
      <c r="M7" s="198">
        <f>'UG Hybrid EE I-15 230 kV--MIT2'!S145</f>
        <v>7.9857838913764169E-3</v>
      </c>
      <c r="N7" s="198">
        <f>'UG Hybrid EE I-15 230 kV--MIT2'!V145</f>
        <v>3.8009158343108372E-3</v>
      </c>
      <c r="O7" s="198">
        <f>'UG Hybrid EE I-15 230 kV--MIT2'!M145</f>
        <v>0.31628508179732534</v>
      </c>
      <c r="P7" s="198">
        <f>'UG Hybrid EE I-15 230 kV--MIT2'!J145</f>
        <v>3.7942573589910975E-2</v>
      </c>
      <c r="Q7" s="303">
        <f t="shared" si="2"/>
        <v>6.6548199094803478E-4</v>
      </c>
      <c r="R7" s="303">
        <f t="shared" si="2"/>
        <v>3.1674298619256978E-4</v>
      </c>
      <c r="S7" s="303">
        <f t="shared" si="3"/>
        <v>2.6357090149777111E-2</v>
      </c>
      <c r="T7" s="303">
        <f t="shared" si="4"/>
        <v>3.1618811324925812E-3</v>
      </c>
    </row>
    <row r="8" spans="1:20" ht="14.4" thickBot="1">
      <c r="A8" s="741" t="s">
        <v>522</v>
      </c>
      <c r="B8" s="200">
        <f>+B39</f>
        <v>4.5700134936937209</v>
      </c>
      <c r="C8" s="200">
        <f t="shared" ref="C8:G8" si="8">+C39</f>
        <v>0.81188850022963699</v>
      </c>
      <c r="D8" s="646">
        <f t="shared" si="8"/>
        <v>31.124170577420848</v>
      </c>
      <c r="E8" s="200">
        <f t="shared" si="8"/>
        <v>6.3542660670872193</v>
      </c>
      <c r="F8" s="200">
        <f t="shared" si="8"/>
        <v>0.97606756697877406</v>
      </c>
      <c r="G8" s="200">
        <f t="shared" si="8"/>
        <v>6.6360783882976768E-2</v>
      </c>
      <c r="L8" s="193"/>
      <c r="M8" s="195"/>
      <c r="N8" s="195"/>
      <c r="O8" s="193"/>
      <c r="P8" s="193"/>
      <c r="Q8" s="712"/>
      <c r="R8" s="712"/>
      <c r="S8" s="212"/>
      <c r="T8" s="212"/>
    </row>
    <row r="9" spans="1:20" ht="13.8">
      <c r="A9" s="735" t="s">
        <v>519</v>
      </c>
      <c r="B9" s="737">
        <f>SUM(B3:B8)</f>
        <v>56.037126235763523</v>
      </c>
      <c r="C9" s="739">
        <f t="shared" ref="C9:G9" si="9">SUM(C3:C8)</f>
        <v>5.4970199065258321</v>
      </c>
      <c r="D9" s="738">
        <f t="shared" si="9"/>
        <v>135.84913336375442</v>
      </c>
      <c r="E9" s="738">
        <f t="shared" si="9"/>
        <v>181.06612578462699</v>
      </c>
      <c r="F9" s="737">
        <f t="shared" si="9"/>
        <v>27.536794088252581</v>
      </c>
      <c r="G9" s="739">
        <f t="shared" si="9"/>
        <v>0.35098847028548508</v>
      </c>
      <c r="L9" s="193"/>
      <c r="M9" s="195"/>
      <c r="N9" s="199"/>
      <c r="O9" s="193"/>
      <c r="P9" s="193"/>
      <c r="Q9" s="712"/>
      <c r="R9" s="712"/>
      <c r="S9" s="212"/>
      <c r="T9" s="212"/>
    </row>
    <row r="10" spans="1:20">
      <c r="B10" s="730"/>
      <c r="C10" s="730"/>
      <c r="D10" s="730"/>
      <c r="E10" s="730"/>
      <c r="F10" s="730"/>
      <c r="G10" s="730"/>
      <c r="L10" s="193" t="s">
        <v>281</v>
      </c>
      <c r="M10" s="196">
        <f>'230kV-DistReloFugDst-MIT'!$I$10</f>
        <v>2.1062901744719928</v>
      </c>
      <c r="N10" s="195">
        <f>'230kV-DistReloFugDst-MIT'!$J$10</f>
        <v>0.44232093663911848</v>
      </c>
      <c r="O10" s="193"/>
      <c r="P10" s="193"/>
      <c r="Q10" s="712">
        <f>M10/12</f>
        <v>0.17552418120599941</v>
      </c>
      <c r="R10" s="712">
        <f>N10/12</f>
        <v>3.6860078053259873E-2</v>
      </c>
      <c r="S10" s="212"/>
      <c r="T10" s="212"/>
    </row>
    <row r="11" spans="1:20" ht="13.8">
      <c r="A11" t="s">
        <v>471</v>
      </c>
      <c r="B11" s="200">
        <f>'UG Hybrid EE I-15 230 kV--MIT2'!$M$245</f>
        <v>0.42171344239643382</v>
      </c>
      <c r="C11" s="200">
        <f>'UG Hybrid EE I-15 230 kV--MIT2'!$Y$245</f>
        <v>1.2401861162085977E-2</v>
      </c>
      <c r="D11" s="200">
        <f>'UG Hybrid EE I-15 230 kV--MIT2'!$J$245</f>
        <v>5.0590098119881299E-2</v>
      </c>
      <c r="E11" s="200">
        <f>'UG Hybrid EE I-15 230 kV--MIT2'!$S$245+'UG Hybrid EE I-15 230 kV--MIT2'!$AM$245+'UG Hybrid EE I-15 230 kV--MIT2'!$AS$245</f>
        <v>2.8138761229395604</v>
      </c>
      <c r="F11" s="200">
        <f>'UG Hybrid EE I-15 230 kV--MIT2'!$V$245+'UG Hybrid EE I-15 230 kV--MIT2'!$AP$245+'UG Hybrid EE I-15 230 kV--MIT2'!$AV$245</f>
        <v>0.36537722196103051</v>
      </c>
      <c r="G11" s="200">
        <f>'UG Hybrid EE I-15 230 kV--MIT2'!$P$245</f>
        <v>1.3260535907748238E-3</v>
      </c>
      <c r="L11" s="193"/>
      <c r="M11" s="195"/>
      <c r="N11" s="195"/>
      <c r="O11" s="193"/>
      <c r="P11" s="193"/>
      <c r="Q11" s="213"/>
      <c r="R11" s="213"/>
      <c r="S11" s="212"/>
      <c r="T11" s="212"/>
    </row>
    <row r="12" spans="1:20">
      <c r="B12" s="627"/>
      <c r="C12" s="627"/>
      <c r="D12" s="627"/>
      <c r="E12" s="627"/>
      <c r="F12" s="627"/>
      <c r="G12" s="627"/>
    </row>
    <row r="13" spans="1:20" ht="13.8" customHeight="1">
      <c r="A13" s="813" t="s">
        <v>505</v>
      </c>
      <c r="B13" s="814"/>
      <c r="C13" s="814"/>
      <c r="D13" s="814"/>
      <c r="E13" s="814"/>
      <c r="F13" s="814"/>
      <c r="G13" s="814"/>
      <c r="L13" s="193"/>
      <c r="M13" s="809" t="s">
        <v>507</v>
      </c>
      <c r="N13" s="809"/>
      <c r="O13" s="809"/>
      <c r="P13" s="809"/>
      <c r="Q13" s="808" t="s">
        <v>282</v>
      </c>
      <c r="R13" s="808"/>
      <c r="S13" s="808"/>
      <c r="T13" s="808"/>
    </row>
    <row r="14" spans="1:20">
      <c r="A14"/>
      <c r="B14" s="810" t="s">
        <v>158</v>
      </c>
      <c r="C14" s="811"/>
      <c r="D14" s="811"/>
      <c r="E14" s="811"/>
      <c r="F14" s="811"/>
      <c r="G14" s="812"/>
      <c r="L14" s="193"/>
      <c r="M14" s="194" t="s">
        <v>41</v>
      </c>
      <c r="N14" s="194" t="s">
        <v>42</v>
      </c>
      <c r="O14" s="194" t="s">
        <v>290</v>
      </c>
      <c r="P14" s="194" t="s">
        <v>5</v>
      </c>
      <c r="Q14" s="209" t="s">
        <v>41</v>
      </c>
      <c r="R14" s="209" t="s">
        <v>42</v>
      </c>
      <c r="S14" s="209" t="s">
        <v>290</v>
      </c>
      <c r="T14" s="209" t="s">
        <v>5</v>
      </c>
    </row>
    <row r="15" spans="1:20" ht="15">
      <c r="A15"/>
      <c r="B15" s="175" t="s">
        <v>159</v>
      </c>
      <c r="C15" s="175" t="s">
        <v>160</v>
      </c>
      <c r="D15" s="175" t="s">
        <v>5</v>
      </c>
      <c r="E15" s="175" t="s">
        <v>161</v>
      </c>
      <c r="F15" s="175" t="s">
        <v>162</v>
      </c>
      <c r="G15" s="175" t="s">
        <v>163</v>
      </c>
      <c r="L15" s="193" t="s">
        <v>358</v>
      </c>
      <c r="M15" s="195">
        <f>SUM('UG Hybrid EE I-15 230 kV--MIT2'!S161:'UG Hybrid EE I-15 230 kV--MIT2'!S170)</f>
        <v>0.42993043565015998</v>
      </c>
      <c r="N15" s="195">
        <f>SUM('UG Hybrid EE I-15 230 kV--MIT2'!V161:'UG Hybrid EE I-15 230 kV--MIT2'!V170)</f>
        <v>0.24358520699588204</v>
      </c>
      <c r="O15" s="195">
        <f>SUM('UG Hybrid EE I-15 230 kV--MIT2'!M161:'UG Hybrid EE I-15 230 kV--MIT2'!M170)</f>
        <v>12.365228282559643</v>
      </c>
      <c r="P15" s="195">
        <f>SUM('UG Hybrid EE I-15 230 kV--MIT2'!J161:'UG Hybrid EE I-15 230 kV--MIT2'!J170)</f>
        <v>33.750620101834436</v>
      </c>
      <c r="Q15" s="210">
        <f t="shared" ref="Q15:R17" si="10">M15/12</f>
        <v>3.5827536304180001E-2</v>
      </c>
      <c r="R15" s="210">
        <f t="shared" si="10"/>
        <v>2.0298767249656836E-2</v>
      </c>
      <c r="S15" s="210">
        <f t="shared" ref="S15:T17" si="11">O15/12</f>
        <v>1.0304356902133036</v>
      </c>
      <c r="T15" s="210">
        <f t="shared" si="11"/>
        <v>2.8125516751528696</v>
      </c>
    </row>
    <row r="16" spans="1:20" ht="13.8">
      <c r="A16" t="s">
        <v>77</v>
      </c>
      <c r="B16" s="200">
        <f>'UG Hybrid EE I-15 230 kV--MIT2'!$M$8</f>
        <v>0.23869655835576278</v>
      </c>
      <c r="C16" s="200">
        <f>'UG Hybrid EE I-15 230 kV--MIT2'!$Y$8</f>
        <v>5.0576184028804656E-2</v>
      </c>
      <c r="D16" s="200">
        <f>'UG Hybrid EE I-15 230 kV--MIT2'!$J$8</f>
        <v>2.5114877356692302</v>
      </c>
      <c r="E16" s="200">
        <f>'UG Hybrid EE I-15 230 kV--MIT2'!$S$8+'UG Hybrid EE I-15 230 kV--MIT2'!$AM$8+'UG Hybrid EE I-15 230 kV--MIT2'!$AS$8</f>
        <v>9.1805467985823075</v>
      </c>
      <c r="F16" s="200">
        <f>'UG Hybrid EE I-15 230 kV--MIT2'!$V$8+'UG Hybrid EE I-15 230 kV--MIT2'!$AP$8+'UG Hybrid EE I-15 230 kV--MIT2'!$AV$8</f>
        <v>1.2812723335605716</v>
      </c>
      <c r="G16" s="200">
        <f>'UG Hybrid EE I-15 230 kV--MIT2'!$P$8</f>
        <v>5.9220876455056068E-3</v>
      </c>
      <c r="L16" s="197" t="s">
        <v>283</v>
      </c>
      <c r="M16" s="198">
        <f>'UG Hybrid EE I-15 230 kV--MIT2'!S172</f>
        <v>0.1009700176366843</v>
      </c>
      <c r="N16" s="198">
        <f>'UG Hybrid EE I-15 230 kV--MIT2'!V172</f>
        <v>9.2892416225749563E-2</v>
      </c>
      <c r="O16" s="198">
        <f>'UG Hybrid EE I-15 230 kV--MIT2'!M172</f>
        <v>3.2815255731922397</v>
      </c>
      <c r="P16" s="198">
        <f>'UG Hybrid EE I-15 230 kV--MIT2'!J172</f>
        <v>30.825617283950614</v>
      </c>
      <c r="Q16" s="211">
        <f t="shared" si="10"/>
        <v>8.4141681363903587E-3</v>
      </c>
      <c r="R16" s="211">
        <f t="shared" si="10"/>
        <v>7.74103468547913E-3</v>
      </c>
      <c r="S16" s="211">
        <f t="shared" si="11"/>
        <v>0.27346046443268662</v>
      </c>
      <c r="T16" s="211">
        <f t="shared" si="11"/>
        <v>2.5688014403292176</v>
      </c>
    </row>
    <row r="17" spans="1:28" ht="13.8">
      <c r="A17" t="s">
        <v>134</v>
      </c>
      <c r="B17" s="200">
        <f>'UG Hybrid EE I-15 230 kV--MIT2'!$M$15</f>
        <v>0.16489252360410617</v>
      </c>
      <c r="C17" s="200">
        <f>'UG Hybrid EE I-15 230 kV--MIT2'!$Y$15</f>
        <v>3.6558651717177863E-2</v>
      </c>
      <c r="D17" s="200">
        <f>'UG Hybrid EE I-15 230 kV--MIT2'!$J$15</f>
        <v>2.0232083259136187</v>
      </c>
      <c r="E17" s="200">
        <f>'UG Hybrid EE I-15 230 kV--MIT2'!$S$15+'UG Hybrid EE I-15 230 kV--MIT2'!$AM$15+'UG Hybrid EE I-15 230 kV--MIT2'!$AS$15</f>
        <v>3.1875820788622247</v>
      </c>
      <c r="F17" s="200">
        <f>'UG Hybrid EE I-15 230 kV--MIT2'!$V$15+'UG Hybrid EE I-15 230 kV--MIT2'!$AP$15+'UG Hybrid EE I-15 230 kV--MIT2'!$AV$15</f>
        <v>0.46091002934905034</v>
      </c>
      <c r="G17" s="200">
        <f>'UG Hybrid EE I-15 230 kV--MIT2'!$P$15</f>
        <v>3.7963060965766869E-3</v>
      </c>
      <c r="L17" s="197" t="s">
        <v>284</v>
      </c>
      <c r="M17" s="198">
        <f t="shared" ref="M17:P17" si="12">M15-SUM(M16:M16)</f>
        <v>0.3289604180134757</v>
      </c>
      <c r="N17" s="198">
        <f t="shared" si="12"/>
        <v>0.15069279077013248</v>
      </c>
      <c r="O17" s="198">
        <f t="shared" si="12"/>
        <v>9.0837027093674045</v>
      </c>
      <c r="P17" s="198">
        <f t="shared" si="12"/>
        <v>2.9250028178838221</v>
      </c>
      <c r="Q17" s="303">
        <f t="shared" si="10"/>
        <v>2.741336816778964E-2</v>
      </c>
      <c r="R17" s="303">
        <f t="shared" si="10"/>
        <v>1.2557732564177707E-2</v>
      </c>
      <c r="S17" s="303">
        <f t="shared" si="11"/>
        <v>0.75697522578061704</v>
      </c>
      <c r="T17" s="303">
        <f t="shared" si="11"/>
        <v>0.24375023482365185</v>
      </c>
    </row>
    <row r="18" spans="1:28" ht="13.8">
      <c r="A18" t="s">
        <v>136</v>
      </c>
      <c r="B18" s="200">
        <f>'UG Hybrid EE I-15 230 kV--MIT2'!$M$27</f>
        <v>1.663740234640106</v>
      </c>
      <c r="C18" s="200">
        <f>'UG Hybrid EE I-15 230 kV--MIT2'!$Y$27</f>
        <v>0.253584985048114</v>
      </c>
      <c r="D18" s="646">
        <f>'UG Hybrid EE I-15 230 kV--MIT2'!$J$27</f>
        <v>12.726562740918261</v>
      </c>
      <c r="E18" s="646">
        <f>'UG Hybrid EE I-15 230 kV--MIT2'!$S$27+'UG Hybrid EE I-15 230 kV--MIT2'!$AM$27+'UG Hybrid EE I-15 230 kV--MIT2'!$AS$27+'230kV-DistReloFugDst-MIT'!$I$12</f>
        <v>14.612941900122406</v>
      </c>
      <c r="F18" s="200">
        <f>'UG Hybrid EE I-15 230 kV--MIT2'!$V$27+'UG Hybrid EE I-15 230 kV--MIT2'!$AP$27+'UG Hybrid EE I-15 230 kV--MIT2'!$AV$27+'230kV-DistReloFugDst-MIT'!$J$12</f>
        <v>2.2184874058619664</v>
      </c>
      <c r="G18" s="200">
        <f>'UG Hybrid EE I-15 230 kV--MIT2'!$P$27</f>
        <v>2.2879176254481069E-2</v>
      </c>
      <c r="L18" s="193"/>
      <c r="M18" s="195"/>
      <c r="N18" s="195"/>
      <c r="O18" s="195"/>
      <c r="P18" s="195"/>
      <c r="Q18" s="212"/>
      <c r="R18" s="212"/>
      <c r="S18" s="212"/>
      <c r="T18" s="212"/>
    </row>
    <row r="19" spans="1:28" ht="13.8">
      <c r="A19" t="s">
        <v>139</v>
      </c>
      <c r="B19" s="200">
        <f>'UG Hybrid EE I-15 230 kV--MIT2'!$M$38</f>
        <v>2.1375176186179918</v>
      </c>
      <c r="C19" s="200">
        <f>'UG Hybrid EE I-15 230 kV--MIT2'!$Y$38</f>
        <v>0.16760697678158215</v>
      </c>
      <c r="D19" s="200">
        <f>'UG Hybrid EE I-15 230 kV--MIT2'!$J$38</f>
        <v>5.7497103561343881</v>
      </c>
      <c r="E19" s="646">
        <f>'UG Hybrid EE I-15 230 kV--MIT2'!$S$38+'UG Hybrid EE I-15 230 kV--MIT2'!$AM$38+'UG Hybrid EE I-15 230 kV--MIT2'!$AS$38+'230kV-DistReloFugDst-MIT'!$I$4</f>
        <v>18.074487190899273</v>
      </c>
      <c r="F19" s="200">
        <f>'UG Hybrid EE I-15 230 kV--MIT2'!$V$38+'UG Hybrid EE I-15 230 kV--MIT2'!$AP$38+'UG Hybrid EE I-15 230 kV--MIT2'!$AV$38+'230kV-DistReloFugDst-MIT'!$J$4</f>
        <v>2.4886069545304914</v>
      </c>
      <c r="G19" s="200">
        <f>'UG Hybrid EE I-15 230 kV--MIT2'!$P$38</f>
        <v>1.544688368795466E-2</v>
      </c>
      <c r="L19" s="193"/>
      <c r="M19" s="195"/>
      <c r="N19" s="195"/>
      <c r="O19" s="193"/>
      <c r="P19" s="193"/>
      <c r="Q19" s="712"/>
      <c r="R19" s="712"/>
      <c r="S19" s="212"/>
      <c r="T19" s="212"/>
    </row>
    <row r="20" spans="1:28" ht="13.8">
      <c r="A20" t="s">
        <v>144</v>
      </c>
      <c r="B20" s="200">
        <f>'UG Hybrid EE I-15 230 kV--MIT2'!$M$50</f>
        <v>2.999027729117052</v>
      </c>
      <c r="C20" s="200">
        <f>'UG Hybrid EE I-15 230 kV--MIT2'!$Y$50</f>
        <v>0.30547129236214299</v>
      </c>
      <c r="D20" s="646">
        <f>'UG Hybrid EE I-15 230 kV--MIT2'!$J$50</f>
        <v>11.31383076484707</v>
      </c>
      <c r="E20" s="646">
        <f>'UG Hybrid EE I-15 230 kV--MIT2'!$S$50+'UG Hybrid EE I-15 230 kV--MIT2'!$AM$50+'UG Hybrid EE I-15 230 kV--MIT2'!$AS$50+'230kV-DistReloFugDst-MIT'!$I$5</f>
        <v>28.461406642047105</v>
      </c>
      <c r="F20" s="200">
        <f>'UG Hybrid EE I-15 230 kV--MIT2'!$V$50+'UG Hybrid EE I-15 230 kV--MIT2'!$AP$50+'UG Hybrid EE I-15 230 kV--MIT2'!$AV$50+'230kV-DistReloFugDst-MIT'!$J$5</f>
        <v>4.0033322131463125</v>
      </c>
      <c r="G20" s="200">
        <f>'UG Hybrid EE I-15 230 kV--MIT2'!$P$50</f>
        <v>2.8304266601975471E-2</v>
      </c>
      <c r="L20" s="193"/>
      <c r="M20" s="195"/>
      <c r="N20" s="199"/>
      <c r="O20" s="193"/>
      <c r="P20" s="193"/>
      <c r="Q20" s="712"/>
      <c r="R20" s="712"/>
      <c r="S20" s="212"/>
      <c r="T20" s="212"/>
    </row>
    <row r="21" spans="1:28" ht="13.8">
      <c r="A21" t="s">
        <v>145</v>
      </c>
      <c r="B21" s="200">
        <f>'UG Hybrid EE I-15 230 kV--MIT2'!$M$58</f>
        <v>0.76070857697731897</v>
      </c>
      <c r="C21" s="200">
        <f>'UG Hybrid EE I-15 230 kV--MIT2'!$Y$58</f>
        <v>0.10887372576094667</v>
      </c>
      <c r="D21" s="200">
        <f>'UG Hybrid EE I-15 230 kV--MIT2'!$J$58</f>
        <v>5.7157525234771125</v>
      </c>
      <c r="E21" s="200">
        <f>'UG Hybrid EE I-15 230 kV--MIT2'!$S$58+'UG Hybrid EE I-15 230 kV--MIT2'!$AM$58+'UG Hybrid EE I-15 230 kV--MIT2'!$AS$58</f>
        <v>9.1899056895608879</v>
      </c>
      <c r="F21" s="200">
        <f>'UG Hybrid EE I-15 230 kV--MIT2'!$V$58+'UG Hybrid EE I-15 230 kV--MIT2'!$AP$58+'UG Hybrid EE I-15 230 kV--MIT2'!$AV$58</f>
        <v>1.2891754586261772</v>
      </c>
      <c r="G21" s="200">
        <f>'UG Hybrid EE I-15 230 kV--MIT2'!$P$58</f>
        <v>1.0747646213394985E-2</v>
      </c>
      <c r="L21" s="193" t="s">
        <v>281</v>
      </c>
      <c r="M21" s="196">
        <f>'230kV-DistReloFugDst-MIT'!$I$13</f>
        <v>0.78985881542699732</v>
      </c>
      <c r="N21" s="195">
        <f>'230kV-DistReloFugDst-MIT'!$J$13</f>
        <v>0.16587035123966942</v>
      </c>
      <c r="O21" s="193"/>
      <c r="P21" s="193"/>
      <c r="Q21" s="712">
        <f>M21/12</f>
        <v>6.5821567952249777E-2</v>
      </c>
      <c r="R21" s="712">
        <f>N21/12</f>
        <v>1.3822529269972452E-2</v>
      </c>
      <c r="S21" s="212"/>
      <c r="T21" s="212"/>
    </row>
    <row r="22" spans="1:28" ht="13.8">
      <c r="A22" t="s">
        <v>146</v>
      </c>
      <c r="B22" s="200">
        <f>'UG Hybrid EE I-15 230 kV--MIT2'!$M$67</f>
        <v>2.0662797645549902</v>
      </c>
      <c r="C22" s="200">
        <f>'UG Hybrid EE I-15 230 kV--MIT2'!$Y$67</f>
        <v>0.21062652024914591</v>
      </c>
      <c r="D22" s="200">
        <f>'UG Hybrid EE I-15 230 kV--MIT2'!$J$67</f>
        <v>9.4027417549290675</v>
      </c>
      <c r="E22" s="646">
        <f>'UG Hybrid EE I-15 230 kV--MIT2'!$S$67+'UG Hybrid EE I-15 230 kV--MIT2'!$AM$67+'UG Hybrid EE I-15 230 kV--MIT2'!$AS$67</f>
        <v>12.567690677575463</v>
      </c>
      <c r="F22" s="200">
        <f>'UG Hybrid EE I-15 230 kV--MIT2'!$V$67+'UG Hybrid EE I-15 230 kV--MIT2'!$AP$67+'UG Hybrid EE I-15 230 kV--MIT2'!$AV$67</f>
        <v>1.8006963547913597</v>
      </c>
      <c r="G22" s="200">
        <f>'UG Hybrid EE I-15 230 kV--MIT2'!$P$67</f>
        <v>1.8193563914282701E-2</v>
      </c>
      <c r="L22" s="193"/>
      <c r="M22" s="195"/>
      <c r="N22" s="195"/>
      <c r="O22" s="193"/>
      <c r="P22" s="193"/>
      <c r="Q22" s="213"/>
      <c r="R22" s="213"/>
      <c r="S22" s="212"/>
      <c r="T22" s="212"/>
    </row>
    <row r="23" spans="1:28" ht="13.8">
      <c r="A23" t="s">
        <v>147</v>
      </c>
      <c r="B23" s="200">
        <f>'UG Hybrid EE I-15 230 kV--MIT2'!$M$76</f>
        <v>1.9326967731124756</v>
      </c>
      <c r="C23" s="200">
        <f>'UG Hybrid EE I-15 230 kV--MIT2'!$Y$76</f>
        <v>0.30840248217215505</v>
      </c>
      <c r="D23" s="646">
        <f>'UG Hybrid EE I-15 230 kV--MIT2'!$J$76</f>
        <v>11.830038426297174</v>
      </c>
      <c r="E23" s="646">
        <f>'UG Hybrid EE I-15 230 kV--MIT2'!$S$76+'UG Hybrid EE I-15 230 kV--MIT2'!$AM$76+'UG Hybrid EE I-15 230 kV--MIT2'!$AS$76</f>
        <v>15.578307076236209</v>
      </c>
      <c r="F23" s="200">
        <f>'UG Hybrid EE I-15 230 kV--MIT2'!$V$76+'UG Hybrid EE I-15 230 kV--MIT2'!$AP$76+'UG Hybrid EE I-15 230 kV--MIT2'!$AV$76</f>
        <v>2.2238808225937694</v>
      </c>
      <c r="G23" s="200">
        <f>'UG Hybrid EE I-15 230 kV--MIT2'!$P$76</f>
        <v>2.763418837481418E-2</v>
      </c>
    </row>
    <row r="24" spans="1:28" ht="13.8">
      <c r="A24" s="320" t="s">
        <v>470</v>
      </c>
      <c r="B24" s="200">
        <f>'UG Hybrid EE I-15 230 kV--MIT2'!$M$88</f>
        <v>2.9862758622462997</v>
      </c>
      <c r="C24" s="200">
        <f>'UG Hybrid EE I-15 230 kV--MIT2'!$Y$88</f>
        <v>0.30252174640685758</v>
      </c>
      <c r="D24" s="646">
        <f>'UG Hybrid EE I-15 230 kV--MIT2'!$J$88</f>
        <v>12.449605096304472</v>
      </c>
      <c r="E24" s="646">
        <f>'UG Hybrid EE I-15 230 kV--MIT2'!$S$88+'UG Hybrid EE I-15 230 kV--MIT2'!$AM$88+'UG Hybrid EE I-15 230 kV--MIT2'!$AS$88+'230kV-DistReloFugDst-MIT'!$I$6</f>
        <v>27.314288414886736</v>
      </c>
      <c r="F24" s="200">
        <f>'UG Hybrid EE I-15 230 kV--MIT2'!$V$88+'UG Hybrid EE I-15 230 kV--MIT2'!$AP$88+'UG Hybrid EE I-15 230 kV--MIT2'!$AV$88+'230kV-DistReloFugDst-MIT'!$J$6</f>
        <v>3.7582578882156912</v>
      </c>
      <c r="G24" s="200">
        <f>'UG Hybrid EE I-15 230 kV--MIT2'!$P$88</f>
        <v>2.7960618905645992E-2</v>
      </c>
    </row>
    <row r="25" spans="1:28" ht="13.8">
      <c r="A25" t="s">
        <v>341</v>
      </c>
      <c r="B25" s="200">
        <f>'UG Hybrid EE I-15 230 kV--MIT2'!$M$96</f>
        <v>0.89712833006373871</v>
      </c>
      <c r="C25" s="200">
        <f>'UG Hybrid EE I-15 230 kV--MIT2'!$Y$96</f>
        <v>0.14035520724242814</v>
      </c>
      <c r="D25" s="200">
        <f>'UG Hybrid EE I-15 230 kV--MIT2'!$J$96</f>
        <v>5.5473221883801109</v>
      </c>
      <c r="E25" s="200">
        <f>'UG Hybrid EE I-15 230 kV--MIT2'!$S$96+'UG Hybrid EE I-15 230 kV--MIT2'!$AM$96+'UG Hybrid EE I-15 230 kV--MIT2'!$AS$96</f>
        <v>9.1941032204250845</v>
      </c>
      <c r="F25" s="200">
        <f>'UG Hybrid EE I-15 230 kV--MIT2'!$V$96+'UG Hybrid EE I-15 230 kV--MIT2'!$AP$96+'UG Hybrid EE I-15 230 kV--MIT2'!$AV$96</f>
        <v>1.2930371870212389</v>
      </c>
      <c r="G25" s="200">
        <f>'UG Hybrid EE I-15 230 kV--MIT2'!$P$96</f>
        <v>1.3318633867715972E-2</v>
      </c>
      <c r="Q25" s="703" t="s">
        <v>514</v>
      </c>
    </row>
    <row r="26" spans="1:28" ht="13.8">
      <c r="A26" t="s">
        <v>342</v>
      </c>
      <c r="B26" s="200">
        <f>'UG Hybrid EE I-15 230 kV--MIT2'!$M$105</f>
        <v>2.0692719270733417</v>
      </c>
      <c r="C26" s="200">
        <f>'UG Hybrid EE I-15 230 kV--MIT2'!$Y$105</f>
        <v>0.21282410329968171</v>
      </c>
      <c r="D26" s="200">
        <f>'UG Hybrid EE I-15 230 kV--MIT2'!$J$105</f>
        <v>9.496168187617398</v>
      </c>
      <c r="E26" s="200">
        <f>'UG Hybrid EE I-15 230 kV--MIT2'!$S$105+'UG Hybrid EE I-15 230 kV--MIT2'!$AM$105+'UG Hybrid EE I-15 230 kV--MIT2'!$AS$105</f>
        <v>9.5724358309429345</v>
      </c>
      <c r="F26" s="200">
        <f>'UG Hybrid EE I-15 230 kV--MIT2'!$V$105+'UG Hybrid EE I-15 230 kV--MIT2'!$AP$105+'UG Hybrid EE I-15 230 kV--MIT2'!$AV$105</f>
        <v>1.391644514854911</v>
      </c>
      <c r="G26" s="200">
        <f>'UG Hybrid EE I-15 230 kV--MIT2'!$P$105</f>
        <v>1.7882524991670097E-2</v>
      </c>
      <c r="O26"/>
      <c r="Q26" s="205" t="s">
        <v>41</v>
      </c>
      <c r="R26" s="205" t="s">
        <v>42</v>
      </c>
      <c r="S26" s="205" t="s">
        <v>6</v>
      </c>
      <c r="T26" s="205" t="s">
        <v>5</v>
      </c>
      <c r="U26" s="205" t="s">
        <v>5</v>
      </c>
      <c r="W26" s="622"/>
      <c r="X26" s="731"/>
      <c r="Y26" s="731"/>
      <c r="Z26" s="731"/>
      <c r="AA26" s="731"/>
      <c r="AB26" s="731"/>
    </row>
    <row r="27" spans="1:28" ht="13.8">
      <c r="A27" t="s">
        <v>343</v>
      </c>
      <c r="B27" s="200">
        <f>'UG Hybrid EE I-15 230 kV--MIT2'!$M$114</f>
        <v>2.1257662529254877</v>
      </c>
      <c r="C27" s="200">
        <f>'UG Hybrid EE I-15 230 kV--MIT2'!$Y$114</f>
        <v>0.22859620721212287</v>
      </c>
      <c r="D27" s="200">
        <f>'UG Hybrid EE I-15 230 kV--MIT2'!$J$114</f>
        <v>8.3232879026984552</v>
      </c>
      <c r="E27" s="646">
        <f>'UG Hybrid EE I-15 230 kV--MIT2'!$S$114+'UG Hybrid EE I-15 230 kV--MIT2'!$AM$114+'UG Hybrid EE I-15 230 kV--MIT2'!$AS$114</f>
        <v>15.196518541882124</v>
      </c>
      <c r="F27" s="200">
        <f>'UG Hybrid EE I-15 230 kV--MIT2'!$V$114+'UG Hybrid EE I-15 230 kV--MIT2'!$AP$114+'UG Hybrid EE I-15 230 kV--MIT2'!$AV$114</f>
        <v>2.1213869901960734</v>
      </c>
      <c r="G27" s="200">
        <f>'UG Hybrid EE I-15 230 kV--MIT2'!$P$114</f>
        <v>2.0605511903405524E-2</v>
      </c>
      <c r="O27" s="206"/>
      <c r="P27" s="304" t="s">
        <v>301</v>
      </c>
      <c r="Q27" s="315">
        <f>Q16*0.125997/(15)</f>
        <v>7.0677329512051733E-5</v>
      </c>
      <c r="R27" s="315">
        <f>R16*0.125997/(15)</f>
        <v>6.50231431510876E-5</v>
      </c>
      <c r="S27" s="316">
        <f>S16*0.125997/(15)</f>
        <v>2.2970132091416811E-3</v>
      </c>
      <c r="T27" s="313">
        <f>T16*0.125997/(15)</f>
        <v>2.1577418338477362E-2</v>
      </c>
      <c r="U27" s="313">
        <f>+T27</f>
        <v>2.1577418338477362E-2</v>
      </c>
      <c r="V27" s="206" t="s">
        <v>299</v>
      </c>
      <c r="W27" s="732"/>
      <c r="X27" s="622"/>
      <c r="Y27" s="622"/>
      <c r="Z27" s="622"/>
      <c r="AA27" s="622"/>
      <c r="AB27" s="622"/>
    </row>
    <row r="28" spans="1:28" ht="13.8">
      <c r="A28" t="s">
        <v>148</v>
      </c>
      <c r="B28" s="200">
        <f>'UG Hybrid EE I-15 230 kV--MIT2'!$M$124</f>
        <v>2.1259839669503457</v>
      </c>
      <c r="C28" s="200">
        <f>'UG Hybrid EE I-15 230 kV--MIT2'!$Y$124</f>
        <v>0.22713936490232778</v>
      </c>
      <c r="D28" s="200">
        <f>'UG Hybrid EE I-15 230 kV--MIT2'!$J$124</f>
        <v>9.5797732865886065</v>
      </c>
      <c r="E28" s="646">
        <f>'UG Hybrid EE I-15 230 kV--MIT2'!$S$124+'UG Hybrid EE I-15 230 kV--MIT2'!$AM$124+'UG Hybrid EE I-15 230 kV--MIT2'!$AS$124+'230kV-DistReloFugDst-MIT'!$I$8</f>
        <v>20.298162328418744</v>
      </c>
      <c r="F28" s="200">
        <f>'UG Hybrid EE I-15 230 kV--MIT2'!$V$124+'UG Hybrid EE I-15 230 kV--MIT2'!$AP$124+'UG Hybrid EE I-15 230 kV--MIT2'!$AV$124+'230kV-DistReloFugDst-MIT'!$J$8</f>
        <v>2.9728506309691713</v>
      </c>
      <c r="G28" s="200">
        <f>'UG Hybrid EE I-15 230 kV--MIT2'!$P$124</f>
        <v>2.0977044653178626E-2</v>
      </c>
      <c r="P28" s="304" t="s">
        <v>303</v>
      </c>
      <c r="Q28" s="314">
        <f>Q21*0.125997/(1393.5)</f>
        <v>5.9514317167417397E-6</v>
      </c>
      <c r="R28" s="314">
        <f>R21*0.125997/(1393.5)</f>
        <v>1.2498006605157653E-6</v>
      </c>
      <c r="S28" s="618"/>
      <c r="T28" s="618"/>
      <c r="V28" s="174" t="s">
        <v>302</v>
      </c>
      <c r="W28" s="732"/>
      <c r="X28" s="622"/>
      <c r="Y28" s="622"/>
      <c r="Z28" s="622"/>
      <c r="AA28" s="622"/>
      <c r="AB28" s="622"/>
    </row>
    <row r="29" spans="1:28" ht="13.8">
      <c r="A29" t="s">
        <v>344</v>
      </c>
      <c r="B29" s="654">
        <f>'UG Hybrid EE I-15 230 kV--MIT2'!$M$147</f>
        <v>30.853180808069929</v>
      </c>
      <c r="C29" s="655">
        <f>'UG Hybrid EE I-15 230 kV--MIT2'!$Y$147</f>
        <v>2.8594406487854815</v>
      </c>
      <c r="D29" s="654">
        <f>'UG Hybrid EE I-15 230 kV--MIT2'!$J$147</f>
        <v>43.275628380488541</v>
      </c>
      <c r="E29" s="654">
        <f>'UG Hybrid EE I-15 230 kV--MIT2'!$S$147+'UG Hybrid EE I-15 230 kV--MIT2'!$AM$147+'UG Hybrid EE I-15 230 kV--MIT2'!$AS$147+SUM('230kV-DistReloFugDst-MIT'!$I$9:$I$10)</f>
        <v>60.346723985985911</v>
      </c>
      <c r="F29" s="655">
        <f>'UG Hybrid EE I-15 230 kV--MIT2'!$V$147+'UG Hybrid EE I-15 230 kV--MIT2'!$AP$147+'UG Hybrid EE I-15 230 kV--MIT2'!$AV$147+SUM('230kV-DistReloFugDst-MIT'!$J$9:$J$10)</f>
        <v>8.6800686967356704</v>
      </c>
      <c r="G29" s="655">
        <f>'UG Hybrid EE I-15 230 kV--MIT2'!$P$147</f>
        <v>0.11720976655341984</v>
      </c>
    </row>
    <row r="30" spans="1:28" ht="13.8">
      <c r="A30" t="s">
        <v>152</v>
      </c>
      <c r="B30" s="200">
        <f>'UG Hybrid EE I-15 230 kV--MIT2'!$M$157</f>
        <v>1.8967768778772509</v>
      </c>
      <c r="C30" s="200">
        <f>'UG Hybrid EE I-15 230 kV--MIT2'!$Y$157</f>
        <v>0.1120514212260266</v>
      </c>
      <c r="D30" s="200">
        <f>'UG Hybrid EE I-15 230 kV--MIT2'!$J$157</f>
        <v>3.7126733190973513</v>
      </c>
      <c r="E30" s="646">
        <f>'UG Hybrid EE I-15 230 kV--MIT2'!$S$157+'UG Hybrid EE I-15 230 kV--MIT2'!$AM$157+'UG Hybrid EE I-15 230 kV--MIT2'!$AS$157+'230kV-DistReloFugDst-MIT'!$I$4</f>
        <v>18.067079783491867</v>
      </c>
      <c r="F30" s="200">
        <f>'UG Hybrid EE I-15 230 kV--MIT2'!$V$157+'UG Hybrid EE I-15 230 kV--MIT2'!$AP$157+'UG Hybrid EE I-15 230 kV--MIT2'!$AV$157+'230kV-DistReloFugDst-MIT'!$J$4</f>
        <v>2.4782461343699214</v>
      </c>
      <c r="G30" s="200">
        <f>'UG Hybrid EE I-15 230 kV--MIT2'!$P$157</f>
        <v>1.1002439243510216E-2</v>
      </c>
      <c r="O30" s="206"/>
      <c r="P30" s="304" t="s">
        <v>301</v>
      </c>
      <c r="Q30" s="714">
        <v>8672.0318900000002</v>
      </c>
      <c r="R30" s="714">
        <v>8672.0318900000002</v>
      </c>
      <c r="S30" s="714">
        <v>41234.976419999999</v>
      </c>
      <c r="T30" s="714">
        <v>41234.976419999999</v>
      </c>
      <c r="U30" s="714">
        <v>16115.08935</v>
      </c>
      <c r="V30" s="174" t="s">
        <v>516</v>
      </c>
      <c r="W30" s="304"/>
      <c r="X30" s="714"/>
      <c r="Y30" s="714"/>
      <c r="Z30" s="714"/>
      <c r="AA30" s="714"/>
      <c r="AB30" s="714"/>
    </row>
    <row r="31" spans="1:28" ht="13.8">
      <c r="A31" s="729" t="s">
        <v>345</v>
      </c>
      <c r="B31" s="654">
        <f>'UG Hybrid EE I-15 230 kV--MIT2'!$M$171</f>
        <v>12.530120806163749</v>
      </c>
      <c r="C31" s="655">
        <f>'UG Hybrid EE I-15 230 kV--MIT2'!$Y$171</f>
        <v>1.1008770876573974</v>
      </c>
      <c r="D31" s="654">
        <f>'UG Hybrid EE I-15 230 kV--MIT2'!$J$171</f>
        <v>35.773828427748057</v>
      </c>
      <c r="E31" s="654">
        <f>'UG Hybrid EE I-15 230 kV--MIT2'!$S$171+'UG Hybrid EE I-15 230 kV--MIT2'!$AM$171+'UG Hybrid EE I-15 230 kV--MIT2'!$AS$171+'230kV-DistReloFugDst-MIT'!$I$13</f>
        <v>41.639372692508957</v>
      </c>
      <c r="F31" s="655">
        <f>'UG Hybrid EE I-15 230 kV--MIT2'!$V$171+'UG Hybrid EE I-15 230 kV--MIT2'!$AP$171+'UG Hybrid EE I-15 230 kV--MIT2'!$AV$171+'230kV-DistReloFugDst-MIT'!$J$13</f>
        <v>7.791754023404911</v>
      </c>
      <c r="G31" s="655">
        <f>'UG Hybrid EE I-15 230 kV--MIT2'!$P$171</f>
        <v>0.10097273521062786</v>
      </c>
      <c r="P31" s="304" t="s">
        <v>303</v>
      </c>
      <c r="Q31" s="714">
        <v>3765.0736999999999</v>
      </c>
      <c r="R31" s="714">
        <v>3765.0736999999999</v>
      </c>
      <c r="S31" s="714"/>
      <c r="T31" s="714"/>
      <c r="U31" s="714"/>
      <c r="V31" s="174" t="s">
        <v>516</v>
      </c>
      <c r="W31" s="304"/>
      <c r="X31" s="714"/>
      <c r="Y31" s="714"/>
      <c r="Z31" s="714"/>
      <c r="AA31" s="714"/>
      <c r="AB31" s="714"/>
    </row>
    <row r="32" spans="1:28" ht="13.8">
      <c r="A32" s="729" t="s">
        <v>346</v>
      </c>
      <c r="B32" s="646">
        <f>'UG Hybrid EE I-15 230 kV--MIT2'!$M$185</f>
        <v>11.816947735559395</v>
      </c>
      <c r="C32" s="200">
        <f>'UG Hybrid EE I-15 230 kV--MIT2'!$Y$185</f>
        <v>0.79524898946795008</v>
      </c>
      <c r="D32" s="646">
        <f>'UG Hybrid EE I-15 230 kV--MIT2'!$J$185</f>
        <v>26.103444805519064</v>
      </c>
      <c r="E32" s="646">
        <f>'UG Hybrid EE I-15 230 kV--MIT2'!$S$185+'UG Hybrid EE I-15 230 kV--MIT2'!$AM$185+'UG Hybrid EE I-15 230 kV--MIT2'!$AS$185+'230kV-DistReloFugDst-MIT'!$I$14</f>
        <v>32.293780608403374</v>
      </c>
      <c r="F32" s="200">
        <f>'UG Hybrid EE I-15 230 kV--MIT2'!$V$185+'UG Hybrid EE I-15 230 kV--MIT2'!$AP$185+'UG Hybrid EE I-15 230 kV--MIT2'!$AV$185+'230kV-DistReloFugDst-MIT'!$J$14</f>
        <v>6.0304055267857839</v>
      </c>
      <c r="G32" s="200">
        <f>'UG Hybrid EE I-15 230 kV--MIT2'!$P$185</f>
        <v>6.9308300791199373E-2</v>
      </c>
    </row>
    <row r="33" spans="1:43" ht="13.8">
      <c r="A33" s="729" t="s">
        <v>347</v>
      </c>
      <c r="B33" s="200">
        <f>'UG Hybrid EE I-15 230 kV--MIT2'!$M$196</f>
        <v>1.6550398279368341</v>
      </c>
      <c r="C33" s="200">
        <f>'UG Hybrid EE I-15 230 kV--MIT2'!$Y$196</f>
        <v>0.25009053721793173</v>
      </c>
      <c r="D33" s="646">
        <f>'UG Hybrid EE I-15 230 kV--MIT2'!$J$196</f>
        <v>17.88820308458083</v>
      </c>
      <c r="E33" s="200">
        <f>'UG Hybrid EE I-15 230 kV--MIT2'!$S$196+'UG Hybrid EE I-15 230 kV--MIT2'!$AM$196+'UG Hybrid EE I-15 230 kV--MIT2'!$AS$196+'230kV-DistReloFugDst-MIT'!$I$14</f>
        <v>9.0143940991551386</v>
      </c>
      <c r="F33" s="200">
        <f>'UG Hybrid EE I-15 230 kV--MIT2'!$V$196+'UG Hybrid EE I-15 230 kV--MIT2'!$AP$196+'UG Hybrid EE I-15 230 kV--MIT2'!$AV$196</f>
        <v>1.5490098430473416</v>
      </c>
      <c r="G33" s="200">
        <f>'UG Hybrid EE I-15 230 kV--MIT2'!$P$196</f>
        <v>4.0660025109115636E-2</v>
      </c>
      <c r="O33" s="206"/>
      <c r="P33" s="304" t="s">
        <v>301</v>
      </c>
      <c r="Q33" s="713">
        <f>+Q27*Q30</f>
        <v>0.61291605542855077</v>
      </c>
      <c r="R33" s="713">
        <f>+R27*R30</f>
        <v>0.56388277099426676</v>
      </c>
      <c r="S33" s="714">
        <f>+S27*S30</f>
        <v>94.71728551538574</v>
      </c>
      <c r="T33" s="714">
        <f>+T27*T30</f>
        <v>889.74433639158951</v>
      </c>
      <c r="U33" s="714">
        <f>+U27*U30</f>
        <v>347.72202446689124</v>
      </c>
      <c r="V33" s="174" t="s">
        <v>515</v>
      </c>
      <c r="W33" s="304"/>
      <c r="X33" s="713"/>
      <c r="Y33" s="713"/>
      <c r="Z33" s="714"/>
      <c r="AA33" s="714"/>
      <c r="AB33" s="714"/>
    </row>
    <row r="34" spans="1:43" ht="13.8">
      <c r="A34" s="729" t="s">
        <v>348</v>
      </c>
      <c r="B34" s="200">
        <f>'UG Hybrid EE I-15 230 kV--MIT2'!$M$204</f>
        <v>2.5231703477527478</v>
      </c>
      <c r="C34" s="200">
        <f>'UG Hybrid EE I-15 230 kV--MIT2'!$Y$204</f>
        <v>0.44742779636076424</v>
      </c>
      <c r="D34" s="646">
        <f>'UG Hybrid EE I-15 230 kV--MIT2'!$J$204</f>
        <v>16.567588152409293</v>
      </c>
      <c r="E34" s="646">
        <f>'UG Hybrid EE I-15 230 kV--MIT2'!$S$204+'UG Hybrid EE I-15 230 kV--MIT2'!$AM$204+'UG Hybrid EE I-15 230 kV--MIT2'!$AS$204+'230kV-DistReloFugDst-MIT'!$I$11</f>
        <v>21.724786152971394</v>
      </c>
      <c r="F34" s="200">
        <f>'UG Hybrid EE I-15 230 kV--MIT2'!$V$204+'UG Hybrid EE I-15 230 kV--MIT2'!$AP$204+'UG Hybrid EE I-15 230 kV--MIT2'!$AV$204+'230kV-DistReloFugDst-MIT'!$J$11</f>
        <v>3.097687610189122</v>
      </c>
      <c r="G34" s="200">
        <f>'UG Hybrid EE I-15 230 kV--MIT2'!$P$204</f>
        <v>4.1063203461638262E-2</v>
      </c>
      <c r="P34" s="304" t="s">
        <v>303</v>
      </c>
      <c r="Q34" s="713">
        <f>+Q21*Q31*0.126</f>
        <v>31.225704853112092</v>
      </c>
      <c r="R34" s="713">
        <f>+R21*R31*0.126</f>
        <v>6.5573980191535384</v>
      </c>
      <c r="V34" s="174" t="s">
        <v>515</v>
      </c>
      <c r="W34" s="304"/>
      <c r="X34" s="713"/>
      <c r="Y34" s="713"/>
    </row>
    <row r="35" spans="1:43" ht="13.8">
      <c r="A35" s="56" t="s">
        <v>349</v>
      </c>
      <c r="B35" s="200">
        <f>'UG Hybrid EE I-15 230 kV--MIT2'!$M$211</f>
        <v>0.87794275107866171</v>
      </c>
      <c r="C35" s="200">
        <f>'UG Hybrid EE I-15 230 kV--MIT2'!$Y$211</f>
        <v>7.0726405325102631E-2</v>
      </c>
      <c r="D35" s="200">
        <f>'UG Hybrid EE I-15 230 kV--MIT2'!$J$211</f>
        <v>2.6612105443369765</v>
      </c>
      <c r="E35" s="646">
        <f>'UG Hybrid EE I-15 230 kV--MIT2'!$S$211+'UG Hybrid EE I-15 230 kV--MIT2'!$AM$211+'UG Hybrid EE I-15 230 kV--MIT2'!$AS$211+'230kV-DistReloFugDst-MIT'!$I$7</f>
        <v>17.003051554076592</v>
      </c>
      <c r="F35" s="200">
        <f>'UG Hybrid EE I-15 230 kV--MIT2'!$V$211+'UG Hybrid EE I-15 230 kV--MIT2'!$AP$211+'UG Hybrid EE I-15 230 kV--MIT2'!$AV$211+'230kV-DistReloFugDst-MIT'!$J$7</f>
        <v>2.4826476445894579</v>
      </c>
      <c r="G35" s="200">
        <f>'UG Hybrid EE I-15 230 kV--MIT2'!$P$211</f>
        <v>8.1976287791437098E-3</v>
      </c>
    </row>
    <row r="36" spans="1:43" ht="13.8">
      <c r="A36" s="729" t="s">
        <v>350</v>
      </c>
      <c r="B36" s="200">
        <f>'UG Hybrid EE I-15 230 kV--MIT2'!$M$220</f>
        <v>1.3254026878830123</v>
      </c>
      <c r="C36" s="200">
        <f>'UG Hybrid EE I-15 230 kV--MIT2'!$Y$220</f>
        <v>0.23769428224002928</v>
      </c>
      <c r="D36" s="646">
        <f>'UG Hybrid EE I-15 230 kV--MIT2'!$J$220</f>
        <v>10.79120952663941</v>
      </c>
      <c r="E36" s="646">
        <f>'UG Hybrid EE I-15 230 kV--MIT2'!$S$220+'UG Hybrid EE I-15 230 kV--MIT2'!$AM$220+'UG Hybrid EE I-15 230 kV--MIT2'!$AS$220</f>
        <v>12.3897893557247</v>
      </c>
      <c r="F36" s="200">
        <f>'UG Hybrid EE I-15 230 kV--MIT2'!$V$220+'UG Hybrid EE I-15 230 kV--MIT2'!$AP$220+'UG Hybrid EE I-15 230 kV--MIT2'!$AV$220</f>
        <v>1.7649489536384435</v>
      </c>
      <c r="G36" s="200">
        <f>'UG Hybrid EE I-15 230 kV--MIT2'!$P$220</f>
        <v>2.2078674532193893E-2</v>
      </c>
      <c r="P36" s="304"/>
      <c r="Q36" s="410">
        <f>+Q33+Q34</f>
        <v>31.838620908540641</v>
      </c>
      <c r="R36" s="410">
        <f>+R33+R34</f>
        <v>7.1212807901478055</v>
      </c>
      <c r="S36" s="713">
        <f>+S33*0.18/339</f>
        <v>5.0292363990470303E-2</v>
      </c>
      <c r="T36" s="713">
        <f>+T33*20/23000</f>
        <v>0.77369072729703448</v>
      </c>
      <c r="U36" s="713">
        <f>+U33*9/10000</f>
        <v>0.31294982202020211</v>
      </c>
      <c r="V36" s="174" t="s">
        <v>493</v>
      </c>
      <c r="W36" s="304"/>
      <c r="X36" s="410"/>
      <c r="Y36" s="410"/>
      <c r="Z36" s="713"/>
      <c r="AA36" s="713"/>
      <c r="AB36" s="713"/>
    </row>
    <row r="37" spans="1:43" ht="13.8">
      <c r="A37" s="56" t="s">
        <v>351</v>
      </c>
      <c r="B37" s="200">
        <f>'UG Hybrid EE I-15 230 kV--MIT2'!$M$230</f>
        <v>1.6726478807360106</v>
      </c>
      <c r="C37" s="200">
        <f>'UG Hybrid EE I-15 230 kV--MIT2'!$Y$230</f>
        <v>0.1463479089523457</v>
      </c>
      <c r="D37" s="200">
        <f>'UG Hybrid EE I-15 230 kV--MIT2'!$J$230</f>
        <v>6.6118118742552365</v>
      </c>
      <c r="E37" s="646">
        <f>'UG Hybrid EE I-15 230 kV--MIT2'!$S$230+'UG Hybrid EE I-15 230 kV--MIT2'!$AM$230+'UG Hybrid EE I-15 230 kV--MIT2'!$AS$230</f>
        <v>14.998748628876415</v>
      </c>
      <c r="F37" s="200">
        <f>'UG Hybrid EE I-15 230 kV--MIT2'!$V$230+'UG Hybrid EE I-15 230 kV--MIT2'!$AP$230+'UG Hybrid EE I-15 230 kV--MIT2'!$AV$230</f>
        <v>2.0645215344695389</v>
      </c>
      <c r="G37" s="200">
        <f>'UG Hybrid EE I-15 230 kV--MIT2'!$P$230</f>
        <v>1.3611955487818871E-2</v>
      </c>
      <c r="P37" s="304"/>
      <c r="Q37" s="705"/>
      <c r="R37" s="704"/>
      <c r="S37" s="174">
        <v>6.8000000000000005E-2</v>
      </c>
      <c r="T37" s="707">
        <v>2.2999999999999998</v>
      </c>
      <c r="U37" s="707">
        <v>2.4</v>
      </c>
      <c r="V37" s="174" t="s">
        <v>492</v>
      </c>
      <c r="W37" s="304"/>
      <c r="X37" s="705"/>
      <c r="Y37" s="704"/>
      <c r="AA37" s="707"/>
      <c r="AB37" s="707"/>
    </row>
    <row r="38" spans="1:43" ht="13.8">
      <c r="A38" t="s">
        <v>153</v>
      </c>
      <c r="B38" s="200">
        <f>'UG Hybrid EE I-15 230 kV--MIT2'!$M$241</f>
        <v>1.425509976883659</v>
      </c>
      <c r="C38" s="200">
        <f>'UG Hybrid EE I-15 230 kV--MIT2'!$Y$241</f>
        <v>0.19710168771186393</v>
      </c>
      <c r="D38" s="200">
        <f>'UG Hybrid EE I-15 230 kV--MIT2'!$J$241</f>
        <v>9.0553585304521533</v>
      </c>
      <c r="E38" s="646">
        <f>'UG Hybrid EE I-15 230 kV--MIT2'!$S$241+'UG Hybrid EE I-15 230 kV--MIT2'!$AM$241+'UG Hybrid EE I-15 230 kV--MIT2'!$AS$241</f>
        <v>15.100771151516835</v>
      </c>
      <c r="F38" s="200">
        <f>'UG Hybrid EE I-15 230 kV--MIT2'!$V$241+'UG Hybrid EE I-15 230 kV--MIT2'!$AP$241+'UG Hybrid EE I-15 230 kV--MIT2'!$AV$241</f>
        <v>2.0958408231793673</v>
      </c>
      <c r="G38" s="200">
        <f>'UG Hybrid EE I-15 230 kV--MIT2'!$P$241</f>
        <v>1.8756881843760342E-2</v>
      </c>
      <c r="S38" s="715">
        <f>+S36+S37</f>
        <v>0.1182923639904703</v>
      </c>
      <c r="T38" s="715">
        <f t="shared" ref="T38:U38" si="13">+T36+T37</f>
        <v>3.0736907272970342</v>
      </c>
      <c r="U38" s="715">
        <f t="shared" si="13"/>
        <v>2.7129498220202022</v>
      </c>
      <c r="V38" s="174" t="s">
        <v>164</v>
      </c>
      <c r="Z38" s="715"/>
      <c r="AA38" s="715"/>
      <c r="AB38" s="715"/>
    </row>
    <row r="39" spans="1:43" ht="13.8">
      <c r="A39" s="174" t="s">
        <v>522</v>
      </c>
      <c r="B39" s="200">
        <f>'UG Hybrid EE I-15 230 kV--MIT2'!$M$258</f>
        <v>4.5700134936937209</v>
      </c>
      <c r="C39" s="200">
        <f>'UG Hybrid EE I-15 230 kV--MIT2'!$Y$258</f>
        <v>0.81188850022963699</v>
      </c>
      <c r="D39" s="646">
        <f>'UG Hybrid EE I-15 230 kV--MIT2'!$J$258</f>
        <v>31.124170577420848</v>
      </c>
      <c r="E39" s="200">
        <f>'UG Hybrid EE I-15 230 kV--MIT2'!$S$258+'UG Hybrid EE I-15 230 kV--MIT2'!$AM$258+'UG Hybrid EE I-15 230 kV--MIT2'!$AS$258+SUM('230kV-DistReloFugDst-MIT'!$I$15)</f>
        <v>6.3542660670872193</v>
      </c>
      <c r="F39" s="200">
        <f>'UG Hybrid EE I-15 230 kV--MIT2'!$V$258+'UG Hybrid EE I-15 230 kV--MIT2'!$AP$258+'UG Hybrid EE I-15 230 kV--MIT2'!$AV$258+SUM('230kV-DistReloFugDst-MIT'!$J$15)</f>
        <v>0.97606756697877406</v>
      </c>
      <c r="G39" s="200">
        <f>'UG Hybrid EE I-15 230 kV--MIT2'!$P$258</f>
        <v>6.6360783882976768E-2</v>
      </c>
      <c r="S39" s="715"/>
      <c r="T39" s="715"/>
      <c r="U39" s="715"/>
      <c r="Z39" s="715"/>
      <c r="AA39" s="715"/>
      <c r="AB39" s="715"/>
    </row>
    <row r="40" spans="1:43">
      <c r="Q40" s="703" t="s">
        <v>510</v>
      </c>
      <c r="R40" s="703"/>
      <c r="X40" s="703" t="s">
        <v>511</v>
      </c>
      <c r="Y40" s="703"/>
      <c r="AE40" s="174" t="s">
        <v>512</v>
      </c>
      <c r="AL40" s="174" t="s">
        <v>513</v>
      </c>
    </row>
    <row r="41" spans="1:43" ht="13.8" customHeight="1">
      <c r="A41" s="813" t="s">
        <v>505</v>
      </c>
      <c r="B41" s="814"/>
      <c r="C41" s="814"/>
      <c r="D41" s="814"/>
      <c r="E41" s="814"/>
      <c r="F41" s="814"/>
      <c r="G41" s="814"/>
      <c r="O41"/>
      <c r="Q41" s="205" t="s">
        <v>41</v>
      </c>
      <c r="R41" s="205" t="s">
        <v>42</v>
      </c>
      <c r="S41" s="205" t="s">
        <v>6</v>
      </c>
      <c r="T41" s="205" t="s">
        <v>5</v>
      </c>
      <c r="U41" s="205" t="s">
        <v>5</v>
      </c>
      <c r="X41" s="205" t="s">
        <v>41</v>
      </c>
      <c r="Y41" s="205" t="s">
        <v>42</v>
      </c>
      <c r="Z41" s="205" t="s">
        <v>6</v>
      </c>
      <c r="AA41" s="205" t="s">
        <v>5</v>
      </c>
      <c r="AB41" s="205" t="s">
        <v>5</v>
      </c>
      <c r="AE41" s="205" t="s">
        <v>41</v>
      </c>
      <c r="AF41" s="205" t="s">
        <v>42</v>
      </c>
      <c r="AG41" s="205" t="s">
        <v>6</v>
      </c>
      <c r="AH41" s="205" t="s">
        <v>5</v>
      </c>
      <c r="AI41" s="205" t="s">
        <v>5</v>
      </c>
      <c r="AL41" s="205" t="s">
        <v>41</v>
      </c>
      <c r="AM41" s="205" t="s">
        <v>42</v>
      </c>
      <c r="AN41" s="205" t="s">
        <v>6</v>
      </c>
      <c r="AO41" s="205" t="s">
        <v>5</v>
      </c>
      <c r="AP41" s="205" t="s">
        <v>5</v>
      </c>
    </row>
    <row r="42" spans="1:43">
      <c r="A42"/>
      <c r="B42" s="810" t="s">
        <v>506</v>
      </c>
      <c r="C42" s="811"/>
      <c r="D42" s="811"/>
      <c r="E42" s="811"/>
      <c r="F42" s="811"/>
      <c r="G42" s="812"/>
      <c r="O42" s="206"/>
      <c r="P42" s="304" t="s">
        <v>301</v>
      </c>
      <c r="Q42" s="315">
        <f>+Q27</f>
        <v>7.0677329512051733E-5</v>
      </c>
      <c r="R42" s="315">
        <f t="shared" ref="R42:U42" si="14">+R27</f>
        <v>6.50231431510876E-5</v>
      </c>
      <c r="S42" s="315">
        <f t="shared" si="14"/>
        <v>2.2970132091416811E-3</v>
      </c>
      <c r="T42" s="315">
        <f t="shared" si="14"/>
        <v>2.1577418338477362E-2</v>
      </c>
      <c r="U42" s="315">
        <f t="shared" si="14"/>
        <v>2.1577418338477362E-2</v>
      </c>
      <c r="V42" s="206" t="s">
        <v>299</v>
      </c>
      <c r="W42" s="304" t="s">
        <v>301</v>
      </c>
      <c r="X42" s="315">
        <f>Q16*0.125997/(15)</f>
        <v>7.0677329512051733E-5</v>
      </c>
      <c r="Y42" s="315">
        <f>R16*0.125997/(15)</f>
        <v>6.50231431510876E-5</v>
      </c>
      <c r="Z42" s="316">
        <f>S16*0.125997/(15)</f>
        <v>2.2970132091416811E-3</v>
      </c>
      <c r="AA42" s="313">
        <f>T16*0.125997/(15)</f>
        <v>2.1577418338477362E-2</v>
      </c>
      <c r="AB42" s="313">
        <f>+AA42</f>
        <v>2.1577418338477362E-2</v>
      </c>
      <c r="AC42" s="206" t="s">
        <v>299</v>
      </c>
      <c r="AD42" s="304" t="s">
        <v>301</v>
      </c>
      <c r="AE42" s="315">
        <f>Q16*0.125997/(15)</f>
        <v>7.0677329512051733E-5</v>
      </c>
      <c r="AF42" s="315">
        <f>R16*0.125997/(15)</f>
        <v>6.50231431510876E-5</v>
      </c>
      <c r="AG42" s="315">
        <f>S16*0.125997/(15)</f>
        <v>2.2970132091416811E-3</v>
      </c>
      <c r="AH42" s="315">
        <f>T16*0.125997/(15)</f>
        <v>2.1577418338477362E-2</v>
      </c>
      <c r="AI42" s="313">
        <f>+AH42</f>
        <v>2.1577418338477362E-2</v>
      </c>
      <c r="AJ42" s="206" t="s">
        <v>299</v>
      </c>
      <c r="AK42" s="304" t="s">
        <v>301</v>
      </c>
      <c r="AL42" s="315">
        <f>Q5*0.125997/(45*3)</f>
        <v>1.7663283139329802E-5</v>
      </c>
      <c r="AM42" s="315">
        <f>R5*0.125997/(45*3)</f>
        <v>1.6250220488183421E-5</v>
      </c>
      <c r="AN42" s="315">
        <f>S5*0.125997/(45*3)</f>
        <v>2.9293164255496769E-4</v>
      </c>
      <c r="AO42" s="315">
        <f>T5*0.125997/(45*3)</f>
        <v>2.432280759328108E-3</v>
      </c>
      <c r="AP42" s="733">
        <f>+AO42</f>
        <v>2.432280759328108E-3</v>
      </c>
      <c r="AQ42" s="206" t="s">
        <v>299</v>
      </c>
    </row>
    <row r="43" spans="1:43" ht="15">
      <c r="A43"/>
      <c r="B43" s="175" t="s">
        <v>159</v>
      </c>
      <c r="C43" s="175" t="s">
        <v>160</v>
      </c>
      <c r="D43" s="175" t="s">
        <v>5</v>
      </c>
      <c r="E43" s="175" t="s">
        <v>161</v>
      </c>
      <c r="F43" s="175" t="s">
        <v>162</v>
      </c>
      <c r="G43" s="175" t="s">
        <v>163</v>
      </c>
      <c r="P43" s="304" t="s">
        <v>303</v>
      </c>
      <c r="Q43" s="315">
        <f t="shared" ref="Q43:R43" si="15">+Q28</f>
        <v>5.9514317167417397E-6</v>
      </c>
      <c r="R43" s="315">
        <f t="shared" si="15"/>
        <v>1.2498006605157653E-6</v>
      </c>
      <c r="S43" s="618"/>
      <c r="T43" s="618"/>
      <c r="V43" s="174" t="s">
        <v>302</v>
      </c>
      <c r="W43" s="304" t="s">
        <v>303</v>
      </c>
      <c r="X43" s="314">
        <f>Q21*0.125997/(1393.5)</f>
        <v>5.9514317167417397E-6</v>
      </c>
      <c r="Y43" s="314">
        <f>R21*0.125997/(1393.5)</f>
        <v>1.2498006605157653E-6</v>
      </c>
      <c r="Z43" s="618"/>
      <c r="AA43" s="618"/>
      <c r="AC43" s="174" t="s">
        <v>302</v>
      </c>
      <c r="AD43" s="304" t="s">
        <v>303</v>
      </c>
      <c r="AE43" s="314">
        <f>Q21*0.125997/(1393.5)</f>
        <v>5.9514317167417397E-6</v>
      </c>
      <c r="AF43" s="314">
        <f>R21*0.125997/(1393.5)</f>
        <v>1.2498006605157653E-6</v>
      </c>
      <c r="AG43" s="618"/>
      <c r="AH43" s="618"/>
      <c r="AJ43" s="174" t="s">
        <v>302</v>
      </c>
      <c r="AK43" s="304" t="s">
        <v>303</v>
      </c>
      <c r="AL43" s="314">
        <f>Q10*0.125997/(13716)</f>
        <v>1.6123884703566861E-6</v>
      </c>
      <c r="AM43" s="314">
        <f>R10*0.125997/(13716)</f>
        <v>3.3860157877490405E-7</v>
      </c>
      <c r="AN43" s="618"/>
      <c r="AO43" s="618"/>
      <c r="AP43" s="734"/>
      <c r="AQ43" s="174" t="s">
        <v>302</v>
      </c>
    </row>
    <row r="44" spans="1:43" ht="13.8">
      <c r="A44" t="s">
        <v>77</v>
      </c>
      <c r="B44" s="200">
        <f>'UG Hybrid EE I-15 230 kV--MIT2'!$N$8</f>
        <v>4.0592219113411143E-4</v>
      </c>
      <c r="C44" s="200">
        <f>'UG Hybrid EE I-15 230 kV--MIT2'!$Z$8</f>
        <v>7.7096427713947371E-5</v>
      </c>
      <c r="D44" s="200">
        <f>'UG Hybrid EE I-15 230 kV--MIT2'!$K$8</f>
        <v>2.6855367536558639E-3</v>
      </c>
      <c r="E44" s="200">
        <f>'UG Hybrid EE I-15 230 kV--MIT2'!$T$8+'UG Hybrid EE I-15 230 kV--MIT2'!$AN$8+'UG Hybrid EE I-15 230 kV--MIT2'!$AT$8</f>
        <v>3.2961305958460453E-2</v>
      </c>
      <c r="F44" s="200">
        <f>'UG Hybrid EE I-15 230 kV--MIT2'!$W$8+'UG Hybrid EE I-15 230 kV--MIT2'!$AQ$8+'UG Hybrid EE I-15 230 kV--MIT2'!$AW$8</f>
        <v>4.5119926731633682E-3</v>
      </c>
      <c r="G44" s="200">
        <f>'UG Hybrid EE I-15 230 kV--MIT2'!$Q$8</f>
        <v>1.1691798519109056E-5</v>
      </c>
      <c r="AK44" s="174" t="s">
        <v>509</v>
      </c>
      <c r="AL44" s="315">
        <f>Q7*0.125997/(45)</f>
        <v>1.8633052091884341E-6</v>
      </c>
      <c r="AM44" s="315">
        <f>R7*0.125997/(45)</f>
        <v>8.8685924514011588E-7</v>
      </c>
      <c r="AN44" s="315">
        <f>S7*0.125997/(45)</f>
        <v>7.3798095280032589E-5</v>
      </c>
      <c r="AO44" s="315">
        <f>T7*0.125997/(45)</f>
        <v>8.8530563789037273E-6</v>
      </c>
      <c r="AP44" s="733">
        <f>+AO44</f>
        <v>8.8530563789037273E-6</v>
      </c>
      <c r="AQ44" s="206" t="s">
        <v>299</v>
      </c>
    </row>
    <row r="45" spans="1:43" ht="13.8">
      <c r="A45" t="s">
        <v>134</v>
      </c>
      <c r="B45" s="200">
        <f>'UG Hybrid EE I-15 230 kV--MIT2'!$N$15</f>
        <v>8.2446261802053103E-5</v>
      </c>
      <c r="C45" s="200">
        <f>'UG Hybrid EE I-15 230 kV--MIT2'!$Z$15</f>
        <v>1.8279325858588931E-5</v>
      </c>
      <c r="D45" s="200">
        <f>'UG Hybrid EE I-15 230 kV--MIT2'!$K$15</f>
        <v>1.0116041629568092E-3</v>
      </c>
      <c r="E45" s="200">
        <f>'UG Hybrid EE I-15 230 kV--MIT2'!$T$15+'UG Hybrid EE I-15 230 kV--MIT2'!$AN$15+'UG Hybrid EE I-15 230 kV--MIT2'!$AT$15</f>
        <v>1.5937910394311125E-3</v>
      </c>
      <c r="F45" s="200">
        <f>'UG Hybrid EE I-15 230 kV--MIT2'!$W$15+'UG Hybrid EE I-15 230 kV--MIT2'!$AQ$15+'UG Hybrid EE I-15 230 kV--MIT2'!$AW$15</f>
        <v>2.3045501467452517E-4</v>
      </c>
      <c r="G45" s="200">
        <f>'UG Hybrid EE I-15 230 kV--MIT2'!$Q$15</f>
        <v>1.8981530482883434E-6</v>
      </c>
      <c r="O45" s="206"/>
      <c r="P45" s="304" t="s">
        <v>301</v>
      </c>
      <c r="Q45" s="714">
        <v>3641.8029799999999</v>
      </c>
      <c r="R45" s="714">
        <v>3641.8029799999999</v>
      </c>
      <c r="S45" s="714">
        <v>30071.388149999999</v>
      </c>
      <c r="T45" s="714">
        <v>30071.388149999999</v>
      </c>
      <c r="U45" s="714">
        <v>7056.9545900000003</v>
      </c>
      <c r="V45" s="174" t="s">
        <v>516</v>
      </c>
      <c r="W45" s="304" t="s">
        <v>301</v>
      </c>
      <c r="X45" s="714">
        <v>4509.8463300000003</v>
      </c>
      <c r="Y45" s="714">
        <v>4509.8463300000003</v>
      </c>
      <c r="Z45" s="714">
        <v>26981.754410000001</v>
      </c>
      <c r="AA45" s="714">
        <v>26981.754410000001</v>
      </c>
      <c r="AB45" s="714">
        <v>7168.1808700000001</v>
      </c>
      <c r="AC45" s="174" t="s">
        <v>516</v>
      </c>
      <c r="AD45" s="304" t="s">
        <v>301</v>
      </c>
      <c r="AE45" s="714">
        <v>5111.6552799999999</v>
      </c>
      <c r="AF45" s="714">
        <v>5111.6552799999999</v>
      </c>
      <c r="AG45" s="714">
        <v>26963.808239999998</v>
      </c>
      <c r="AH45" s="714">
        <v>26963.808239999998</v>
      </c>
      <c r="AI45" s="714">
        <v>9833.4512900000009</v>
      </c>
      <c r="AJ45" s="174" t="s">
        <v>516</v>
      </c>
    </row>
    <row r="46" spans="1:43" ht="13.8">
      <c r="A46" t="s">
        <v>136</v>
      </c>
      <c r="B46" s="200">
        <f>'UG Hybrid EE I-15 230 kV--MIT2'!$N$27</f>
        <v>1.9485020243467998E-2</v>
      </c>
      <c r="C46" s="200">
        <f>'UG Hybrid EE I-15 230 kV--MIT2'!$Z$27</f>
        <v>2.8213423333021698E-3</v>
      </c>
      <c r="D46" s="200">
        <f>'UG Hybrid EE I-15 230 kV--MIT2'!$K$27</f>
        <v>0.13914360739506038</v>
      </c>
      <c r="E46" s="200">
        <f>'UG Hybrid EE I-15 230 kV--MIT2'!$T$27+'UG Hybrid EE I-15 230 kV--MIT2'!$AN$27+'UG Hybrid EE I-15 230 kV--MIT2'!$AT$27+'230kV-DistReloFugDst-MIT'!$I$12</f>
        <v>2.6162147401763827</v>
      </c>
      <c r="F46" s="200">
        <f>'UG Hybrid EE I-15 230 kV--MIT2'!$W$27+'UG Hybrid EE I-15 230 kV--MIT2'!$AQ$27+'UG Hybrid EE I-15 230 kV--MIT2'!$AW$27+'230kV-DistReloFugDst-MIT'!$J$12</f>
        <v>0.54106236901966798</v>
      </c>
      <c r="G46" s="200">
        <f>'UG Hybrid EE I-15 230 kV--MIT2'!$Q$27</f>
        <v>2.4807731205275698E-4</v>
      </c>
      <c r="P46" s="304" t="s">
        <v>303</v>
      </c>
      <c r="Q46" s="714">
        <v>690.67872999999997</v>
      </c>
      <c r="R46" s="714">
        <v>690.67872999999997</v>
      </c>
      <c r="S46" s="714"/>
      <c r="T46" s="714"/>
      <c r="U46" s="714"/>
      <c r="V46" s="174" t="s">
        <v>516</v>
      </c>
      <c r="W46" s="304" t="s">
        <v>303</v>
      </c>
      <c r="X46" s="714">
        <v>668.78522999999996</v>
      </c>
      <c r="Y46" s="714">
        <v>668.78522999999996</v>
      </c>
      <c r="Z46" s="714"/>
      <c r="AA46" s="714"/>
      <c r="AB46" s="714"/>
      <c r="AC46" s="174" t="s">
        <v>516</v>
      </c>
      <c r="AD46" s="304" t="s">
        <v>303</v>
      </c>
      <c r="AE46" s="714">
        <v>1066.7073600000001</v>
      </c>
      <c r="AF46" s="714">
        <v>1066.7073600000001</v>
      </c>
      <c r="AG46" s="714"/>
      <c r="AH46" s="714"/>
      <c r="AI46" s="714"/>
      <c r="AJ46" s="174" t="s">
        <v>516</v>
      </c>
      <c r="AK46" s="304" t="s">
        <v>301</v>
      </c>
      <c r="AL46" s="714">
        <v>11617.314179999999</v>
      </c>
      <c r="AM46" s="714">
        <v>11617.314179999999</v>
      </c>
      <c r="AN46" s="714">
        <v>46787.911269999997</v>
      </c>
      <c r="AO46" s="714">
        <v>46787.911269999997</v>
      </c>
      <c r="AP46" s="714">
        <v>19966.649539999999</v>
      </c>
      <c r="AQ46" s="174" t="s">
        <v>516</v>
      </c>
    </row>
    <row r="47" spans="1:43" ht="13.8">
      <c r="A47" t="s">
        <v>139</v>
      </c>
      <c r="B47" s="200">
        <f>'UG Hybrid EE I-15 230 kV--MIT2'!$N$38</f>
        <v>3.9452501900277713E-3</v>
      </c>
      <c r="C47" s="200">
        <f>'UG Hybrid EE I-15 230 kV--MIT2'!$Z$38</f>
        <v>2.6209665012880855E-4</v>
      </c>
      <c r="D47" s="200">
        <f>'UG Hybrid EE I-15 230 kV--MIT2'!$K$38</f>
        <v>7.4530040604415398E-3</v>
      </c>
      <c r="E47" s="200">
        <f>'UG Hybrid EE I-15 230 kV--MIT2'!$T$38+'UG Hybrid EE I-15 230 kV--MIT2'!$AN$38+'UG Hybrid EE I-15 230 kV--MIT2'!$AT$38+'230kV-DistReloFugDst-MIT'!$I$4</f>
        <v>0.29253350948945522</v>
      </c>
      <c r="F47" s="200">
        <f>'UG Hybrid EE I-15 230 kV--MIT2'!$W$38+'UG Hybrid EE I-15 230 kV--MIT2'!$AQ$38+'UG Hybrid EE I-15 230 kV--MIT2'!$AW$38+'230kV-DistReloFugDst-MIT'!$J$4</f>
        <v>5.9234930696092911E-2</v>
      </c>
      <c r="G47" s="200">
        <f>'UG Hybrid EE I-15 230 kV--MIT2'!$Q$38</f>
        <v>2.3301155182755947E-5</v>
      </c>
      <c r="AK47" s="304" t="s">
        <v>303</v>
      </c>
      <c r="AL47" s="714">
        <v>180.24171999999999</v>
      </c>
      <c r="AM47" s="714">
        <v>180.24171999999999</v>
      </c>
      <c r="AN47" s="714"/>
      <c r="AO47" s="714"/>
      <c r="AP47" s="714"/>
      <c r="AQ47" s="174" t="s">
        <v>516</v>
      </c>
    </row>
    <row r="48" spans="1:43" ht="13.8">
      <c r="A48" t="s">
        <v>144</v>
      </c>
      <c r="B48" s="200">
        <f>'UG Hybrid EE I-15 230 kV--MIT2'!$N$50</f>
        <v>3.6800133316102074E-2</v>
      </c>
      <c r="C48" s="200">
        <f>'UG Hybrid EE I-15 230 kV--MIT2'!$Z$50</f>
        <v>3.2797660335533215E-3</v>
      </c>
      <c r="D48" s="200">
        <f>'UG Hybrid EE I-15 230 kV--MIT2'!$K$50</f>
        <v>0.11819088139800152</v>
      </c>
      <c r="E48" s="200">
        <f>'UG Hybrid EE I-15 230 kV--MIT2'!$T$50+'UG Hybrid EE I-15 230 kV--MIT2'!$AN$50+'UG Hybrid EE I-15 230 kV--MIT2'!$AT$50+'230kV-DistReloFugDst-MIT'!$I$5</f>
        <v>2.447228407029876</v>
      </c>
      <c r="F48" s="200">
        <f>'UG Hybrid EE I-15 230 kV--MIT2'!$W$50+'UG Hybrid EE I-15 230 kV--MIT2'!$AQ$50+'UG Hybrid EE I-15 230 kV--MIT2'!$AW$50+'230kV-DistReloFugDst-MIT'!$J$5</f>
        <v>0.48813114741689112</v>
      </c>
      <c r="G48" s="200">
        <f>'UG Hybrid EE I-15 230 kV--MIT2'!$Q$50</f>
        <v>3.0952879912208317E-4</v>
      </c>
      <c r="O48" s="206"/>
      <c r="P48" s="304" t="s">
        <v>301</v>
      </c>
      <c r="Q48" s="713">
        <f>+Q42*Q45</f>
        <v>0.25739290923543195</v>
      </c>
      <c r="R48" s="713">
        <f>+R42*R45</f>
        <v>0.23680147649659741</v>
      </c>
      <c r="S48" s="703">
        <f>+S42*S45</f>
        <v>69.074375797776611</v>
      </c>
      <c r="T48" s="714">
        <f>+T42*T45</f>
        <v>648.86292213128081</v>
      </c>
      <c r="U48" s="714">
        <f>+U42*U45</f>
        <v>152.27086138406798</v>
      </c>
      <c r="V48" s="174" t="s">
        <v>515</v>
      </c>
      <c r="W48" s="304" t="s">
        <v>301</v>
      </c>
      <c r="X48" s="713">
        <f>+X42*X45</f>
        <v>0.31874389511412721</v>
      </c>
      <c r="Y48" s="713">
        <f t="shared" ref="Y48:AB48" si="16">+Y42*Y45</f>
        <v>0.29324438350499704</v>
      </c>
      <c r="Z48" s="703">
        <f t="shared" si="16"/>
        <v>61.977446285586808</v>
      </c>
      <c r="AA48" s="714">
        <f t="shared" si="16"/>
        <v>582.1966024106265</v>
      </c>
      <c r="AB48" s="714">
        <f t="shared" si="16"/>
        <v>154.67083735786062</v>
      </c>
      <c r="AC48" s="174" t="s">
        <v>515</v>
      </c>
      <c r="AD48" s="304" t="s">
        <v>301</v>
      </c>
      <c r="AE48" s="713">
        <f>+AE42*AE45</f>
        <v>0.36127814457657909</v>
      </c>
      <c r="AF48" s="713">
        <f t="shared" ref="AF48:AI48" si="17">+AF42*AF45</f>
        <v>0.33237589301045278</v>
      </c>
      <c r="AG48" s="703">
        <f t="shared" si="17"/>
        <v>61.936223696043299</v>
      </c>
      <c r="AH48" s="714">
        <f t="shared" si="17"/>
        <v>581.80937039296293</v>
      </c>
      <c r="AI48" s="714">
        <f t="shared" si="17"/>
        <v>212.18049219536988</v>
      </c>
      <c r="AJ48" s="174" t="s">
        <v>515</v>
      </c>
      <c r="AK48" s="174" t="s">
        <v>509</v>
      </c>
      <c r="AL48" s="713">
        <v>7.9396800000000001</v>
      </c>
      <c r="AM48" s="713">
        <v>7.9396800000000001</v>
      </c>
      <c r="AN48" s="703">
        <v>43.550240000000002</v>
      </c>
      <c r="AO48" s="703">
        <v>43.550240000000002</v>
      </c>
      <c r="AP48" s="703">
        <v>18.026240000000001</v>
      </c>
      <c r="AQ48" s="174" t="s">
        <v>516</v>
      </c>
    </row>
    <row r="49" spans="1:43" ht="13.8">
      <c r="A49" t="s">
        <v>145</v>
      </c>
      <c r="B49" s="200">
        <f>'UG Hybrid EE I-15 230 kV--MIT2'!$N$58</f>
        <v>1.7874481601196388E-3</v>
      </c>
      <c r="C49" s="200">
        <f>'UG Hybrid EE I-15 230 kV--MIT2'!$Z$58</f>
        <v>2.1694522213130639E-4</v>
      </c>
      <c r="D49" s="200">
        <f>'UG Hybrid EE I-15 230 kV--MIT2'!$K$58</f>
        <v>1.1077632592690482E-2</v>
      </c>
      <c r="E49" s="200">
        <f>'UG Hybrid EE I-15 230 kV--MIT2'!$T$58+'UG Hybrid EE I-15 230 kV--MIT2'!$AN$58+'UG Hybrid EE I-15 230 kV--MIT2'!$AT$58</f>
        <v>1.800697083209599E-2</v>
      </c>
      <c r="F49" s="200">
        <f>'UG Hybrid EE I-15 230 kV--MIT2'!$W$58+'UG Hybrid EE I-15 230 kV--MIT2'!$AQ$58+'UG Hybrid EE I-15 230 kV--MIT2'!$AW$58</f>
        <v>2.4847962878313812E-3</v>
      </c>
      <c r="G49" s="200">
        <f>'UG Hybrid EE I-15 230 kV--MIT2'!$Q$58</f>
        <v>2.0854020350454893E-5</v>
      </c>
      <c r="P49" s="304" t="s">
        <v>303</v>
      </c>
      <c r="Q49" s="713">
        <f>+Q21*Q46*0.126</f>
        <v>5.7281561769434406</v>
      </c>
      <c r="R49" s="713">
        <f>+R21*R46*0.126</f>
        <v>1.2029127971581224</v>
      </c>
      <c r="V49" s="174" t="s">
        <v>515</v>
      </c>
      <c r="W49" s="304" t="s">
        <v>303</v>
      </c>
      <c r="X49" s="713">
        <f>+Q21*X46*0.126</f>
        <v>5.546582050200155</v>
      </c>
      <c r="Y49" s="713">
        <f>+R21*Y46*0.126</f>
        <v>1.1647822305420326</v>
      </c>
      <c r="AC49" s="174" t="s">
        <v>515</v>
      </c>
      <c r="AD49" s="304" t="s">
        <v>303</v>
      </c>
      <c r="AE49" s="707">
        <f>+Q21*AE46*0.126</f>
        <v>8.8467562236570263</v>
      </c>
      <c r="AF49" s="713">
        <f>+R21*AE46*0.126</f>
        <v>1.8578188069679755</v>
      </c>
      <c r="AJ49" s="174" t="s">
        <v>515</v>
      </c>
    </row>
    <row r="50" spans="1:43" ht="13.8">
      <c r="A50" t="s">
        <v>146</v>
      </c>
      <c r="B50" s="200">
        <f>'UG Hybrid EE I-15 230 kV--MIT2'!$N$67</f>
        <v>4.1830519300919439E-2</v>
      </c>
      <c r="C50" s="200">
        <f>'UG Hybrid EE I-15 230 kV--MIT2'!$Z$67</f>
        <v>3.829493107703297E-3</v>
      </c>
      <c r="D50" s="200">
        <f>'UG Hybrid EE I-15 230 kV--MIT2'!$K$67</f>
        <v>0.16234973543833989</v>
      </c>
      <c r="E50" s="200">
        <f>'UG Hybrid EE I-15 230 kV--MIT2'!$T$67+'UG Hybrid EE I-15 230 kV--MIT2'!$AN$67+'UG Hybrid EE I-15 230 kV--MIT2'!$AT$67</f>
        <v>0.20636238917169122</v>
      </c>
      <c r="F50" s="200">
        <f>'UG Hybrid EE I-15 230 kV--MIT2'!$W$67+'UG Hybrid EE I-15 230 kV--MIT2'!$AQ$67+'UG Hybrid EE I-15 230 kV--MIT2'!$AW$67</f>
        <v>2.9475299159730808E-2</v>
      </c>
      <c r="G50" s="200">
        <f>'UG Hybrid EE I-15 230 kV--MIT2'!$Q$67</f>
        <v>3.167396719895324E-4</v>
      </c>
      <c r="AK50" s="304" t="s">
        <v>301</v>
      </c>
      <c r="AL50" s="713">
        <f>+AL42*AL46</f>
        <v>0.20519990967989102</v>
      </c>
      <c r="AM50" s="713">
        <f>+AM42*AM46</f>
        <v>0.18878391690549978</v>
      </c>
      <c r="AN50" s="703">
        <f>+AN42*AN46</f>
        <v>13.705659700037184</v>
      </c>
      <c r="AO50" s="714">
        <f>+AO42*AO46</f>
        <v>113.80133635117173</v>
      </c>
      <c r="AP50" s="703">
        <f>+AP42*AP46</f>
        <v>48.564497504389415</v>
      </c>
      <c r="AQ50" s="174" t="s">
        <v>515</v>
      </c>
    </row>
    <row r="51" spans="1:43" ht="13.8">
      <c r="A51" t="s">
        <v>147</v>
      </c>
      <c r="B51" s="200">
        <f>'UG Hybrid EE I-15 230 kV--MIT2'!$N$76</f>
        <v>2.3243227813901979E-2</v>
      </c>
      <c r="C51" s="200">
        <f>'UG Hybrid EE I-15 230 kV--MIT2'!$Z$76</f>
        <v>2.9138238688245109E-3</v>
      </c>
      <c r="D51" s="200">
        <f>'UG Hybrid EE I-15 230 kV--MIT2'!$K$76</f>
        <v>0.1039462222301844</v>
      </c>
      <c r="E51" s="200">
        <f>'UG Hybrid EE I-15 230 kV--MIT2'!$T$76+'UG Hybrid EE I-15 230 kV--MIT2'!$AN$76+'UG Hybrid EE I-15 230 kV--MIT2'!$AT$76</f>
        <v>0.22276913460881637</v>
      </c>
      <c r="F51" s="200">
        <f>'UG Hybrid EE I-15 230 kV--MIT2'!$W$76+'UG Hybrid EE I-15 230 kV--MIT2'!$AQ$76+'UG Hybrid EE I-15 230 kV--MIT2'!$AW$76</f>
        <v>3.1490672162002825E-2</v>
      </c>
      <c r="G51" s="200">
        <f>'UG Hybrid EE I-15 230 kV--MIT2'!$Q$76</f>
        <v>2.6743373286012672E-4</v>
      </c>
      <c r="P51" s="304"/>
      <c r="Q51" s="410">
        <f>+Q48+Q49</f>
        <v>5.9855490861788727</v>
      </c>
      <c r="R51" s="410">
        <f>+R48+R49</f>
        <v>1.4397142736547197</v>
      </c>
      <c r="S51" s="713">
        <f>+S48*0.18/339</f>
        <v>3.6676659715633601E-2</v>
      </c>
      <c r="T51" s="713">
        <f>+T48*20/23000</f>
        <v>0.5642286279402442</v>
      </c>
      <c r="U51" s="713">
        <f>+U48*9/10000</f>
        <v>0.13704377524566119</v>
      </c>
      <c r="V51" s="174" t="s">
        <v>493</v>
      </c>
      <c r="W51" s="304"/>
      <c r="X51" s="410">
        <f>+X48+X49</f>
        <v>5.8653259453142823</v>
      </c>
      <c r="Y51" s="410">
        <f>+Y48+Y49</f>
        <v>1.4580266140470295</v>
      </c>
      <c r="Z51" s="713">
        <f>+Z48*0.18/339</f>
        <v>3.2908378558718664E-2</v>
      </c>
      <c r="AA51" s="713">
        <f>+AA48*20/23000</f>
        <v>0.50625791513967522</v>
      </c>
      <c r="AB51" s="713">
        <f>+AB48*9/10000</f>
        <v>0.13920375362207454</v>
      </c>
      <c r="AC51" s="174" t="s">
        <v>493</v>
      </c>
      <c r="AD51" s="304"/>
      <c r="AE51" s="410">
        <f>+AE48+AE49</f>
        <v>9.208034368233605</v>
      </c>
      <c r="AF51" s="410">
        <f>+AF48+AF49</f>
        <v>2.1901946999784281</v>
      </c>
      <c r="AG51" s="713">
        <f>+AG48*0.18/339</f>
        <v>3.2886490458076088E-2</v>
      </c>
      <c r="AH51" s="713">
        <f>+AH48*20/23000</f>
        <v>0.50592119164605476</v>
      </c>
      <c r="AI51" s="713">
        <f>+AI48*9/10000</f>
        <v>0.1909624429758329</v>
      </c>
      <c r="AJ51" s="174" t="s">
        <v>493</v>
      </c>
      <c r="AK51" s="304" t="s">
        <v>303</v>
      </c>
      <c r="AL51" s="713">
        <f>+Q10*AL47*0.126</f>
        <v>3.9862343205922866</v>
      </c>
      <c r="AM51" s="713">
        <f>+R10*AM47*0.126</f>
        <v>0.8371092073243801</v>
      </c>
      <c r="AQ51" s="174" t="s">
        <v>515</v>
      </c>
    </row>
    <row r="52" spans="1:43" ht="13.8">
      <c r="A52" s="320" t="s">
        <v>470</v>
      </c>
      <c r="B52" s="200">
        <f>'UG Hybrid EE I-15 230 kV--MIT2'!$N$88</f>
        <v>0.13745089805677643</v>
      </c>
      <c r="C52" s="200">
        <f>'UG Hybrid EE I-15 230 kV--MIT2'!$Z$88</f>
        <v>1.466890245856727E-2</v>
      </c>
      <c r="D52" s="200">
        <f>'UG Hybrid EE I-15 230 kV--MIT2'!$K$88</f>
        <v>0.60498107283733127</v>
      </c>
      <c r="E52" s="200">
        <f>'UG Hybrid EE I-15 230 kV--MIT2'!$T$88+'UG Hybrid EE I-15 230 kV--MIT2'!$AN$88+'UG Hybrid EE I-15 230 kV--MIT2'!$AT$88+'230kV-DistReloFugDst-MIT'!$I$6</f>
        <v>2.2850162597601926</v>
      </c>
      <c r="F52" s="200">
        <f>'UG Hybrid EE I-15 230 kV--MIT2'!$W$88+'UG Hybrid EE I-15 230 kV--MIT2'!$AQ$88+'UG Hybrid EE I-15 230 kV--MIT2'!$AW$88+'230kV-DistReloFugDst-MIT'!$J$6</f>
        <v>0.38717774929899362</v>
      </c>
      <c r="G52" s="200">
        <f>'UG Hybrid EE I-15 230 kV--MIT2'!$Q$88</f>
        <v>1.3490161602583287E-3</v>
      </c>
      <c r="H52" s="627"/>
      <c r="P52" s="304"/>
      <c r="Q52" s="705"/>
      <c r="R52" s="704"/>
      <c r="S52" s="174">
        <v>6.8000000000000005E-2</v>
      </c>
      <c r="T52" s="707">
        <v>2.2999999999999998</v>
      </c>
      <c r="U52" s="707">
        <v>2.4</v>
      </c>
      <c r="V52" s="174" t="s">
        <v>492</v>
      </c>
      <c r="W52" s="304"/>
      <c r="X52" s="705"/>
      <c r="Y52" s="704"/>
      <c r="Z52" s="174">
        <v>6.8000000000000005E-2</v>
      </c>
      <c r="AA52" s="707">
        <v>2.2999999999999998</v>
      </c>
      <c r="AB52" s="707">
        <v>2.4</v>
      </c>
      <c r="AC52" s="174" t="s">
        <v>492</v>
      </c>
      <c r="AD52" s="304"/>
      <c r="AE52" s="705"/>
      <c r="AF52" s="704"/>
      <c r="AG52" s="174">
        <v>6.8000000000000005E-2</v>
      </c>
      <c r="AH52" s="707">
        <v>2.2999999999999998</v>
      </c>
      <c r="AI52" s="707">
        <v>2.4</v>
      </c>
      <c r="AJ52" s="174" t="s">
        <v>492</v>
      </c>
      <c r="AK52" s="174" t="s">
        <v>509</v>
      </c>
      <c r="AL52" s="713">
        <f>+AL44*AL48</f>
        <v>1.4794047103289227E-5</v>
      </c>
      <c r="AM52" s="713">
        <f>+AM44*AM48</f>
        <v>7.0413786114540754E-6</v>
      </c>
      <c r="AN52" s="713">
        <f>+AN44*AN48</f>
        <v>3.2139247609882867E-3</v>
      </c>
      <c r="AO52" s="713">
        <f>+AO44*AO48</f>
        <v>3.8555273003478826E-4</v>
      </c>
      <c r="AP52" s="713">
        <f>+AP44*AP48</f>
        <v>1.5958731901964953E-4</v>
      </c>
      <c r="AQ52" s="174" t="s">
        <v>515</v>
      </c>
    </row>
    <row r="53" spans="1:43" ht="13.8">
      <c r="A53" t="s">
        <v>341</v>
      </c>
      <c r="B53" s="200">
        <f>'UG Hybrid EE I-15 230 kV--MIT2'!$N$96</f>
        <v>6.2240043549068773E-3</v>
      </c>
      <c r="C53" s="200">
        <f>'UG Hybrid EE I-15 230 kV--MIT2'!$Z$96</f>
        <v>8.8227072196462729E-4</v>
      </c>
      <c r="D53" s="200">
        <f>'UG Hybrid EE I-15 230 kV--MIT2'!$K$96</f>
        <v>2.9954967830965188E-2</v>
      </c>
      <c r="E53" s="200">
        <f>'UG Hybrid EE I-15 230 kV--MIT2'!$T$96+'UG Hybrid EE I-15 230 kV--MIT2'!$AN$96+'UG Hybrid EE I-15 230 kV--MIT2'!$AT$96</f>
        <v>5.1055429703284312E-2</v>
      </c>
      <c r="F53" s="200">
        <f>'UG Hybrid EE I-15 230 kV--MIT2'!$W$96+'UG Hybrid EE I-15 230 kV--MIT2'!$AQ$96+'UG Hybrid EE I-15 230 kV--MIT2'!$AW$96</f>
        <v>7.073080840213606E-3</v>
      </c>
      <c r="G53" s="200">
        <f>'UG Hybrid EE I-15 230 kV--MIT2'!$Q$96</f>
        <v>8.0939786054683914E-5</v>
      </c>
      <c r="H53" s="627"/>
      <c r="S53" s="715">
        <f>+S51+S52</f>
        <v>0.10467665971563361</v>
      </c>
      <c r="T53" s="715">
        <f t="shared" ref="T53:U53" si="18">+T51+T52</f>
        <v>2.864228627940244</v>
      </c>
      <c r="U53" s="715">
        <f t="shared" si="18"/>
        <v>2.5370437752456612</v>
      </c>
      <c r="V53" s="174" t="s">
        <v>164</v>
      </c>
      <c r="Z53" s="715">
        <f>+Z51+Z52</f>
        <v>0.10090837855871868</v>
      </c>
      <c r="AA53" s="715">
        <f t="shared" ref="AA53:AB53" si="19">+AA51+AA52</f>
        <v>2.8062579151396752</v>
      </c>
      <c r="AB53" s="715">
        <f t="shared" si="19"/>
        <v>2.5392037536220746</v>
      </c>
      <c r="AC53" s="174" t="s">
        <v>164</v>
      </c>
      <c r="AG53" s="715">
        <f>+AG51+AG52</f>
        <v>0.1008864904580761</v>
      </c>
      <c r="AH53" s="715">
        <f t="shared" ref="AH53:AI53" si="20">+AH51+AH52</f>
        <v>2.8059211916460547</v>
      </c>
      <c r="AI53" s="715">
        <f t="shared" si="20"/>
        <v>2.5909624429758327</v>
      </c>
      <c r="AJ53" s="174" t="s">
        <v>164</v>
      </c>
    </row>
    <row r="54" spans="1:43" ht="13.8">
      <c r="A54" t="s">
        <v>342</v>
      </c>
      <c r="B54" s="200">
        <f>'UG Hybrid EE I-15 230 kV--MIT2'!$N$105</f>
        <v>4.6276070732028107E-2</v>
      </c>
      <c r="C54" s="200">
        <f>'UG Hybrid EE I-15 230 kV--MIT2'!$Z$105</f>
        <v>3.9673219254067584E-3</v>
      </c>
      <c r="D54" s="200">
        <f>'UG Hybrid EE I-15 230 kV--MIT2'!$K$105</f>
        <v>0.17122074984205313</v>
      </c>
      <c r="E54" s="200">
        <f>'UG Hybrid EE I-15 230 kV--MIT2'!$T$105+'UG Hybrid EE I-15 230 kV--MIT2'!$AN$105+'UG Hybrid EE I-15 230 kV--MIT2'!$AT$105</f>
        <v>0.1627434443993985</v>
      </c>
      <c r="F54" s="200">
        <f>'UG Hybrid EE I-15 230 kV--MIT2'!$W$105+'UG Hybrid EE I-15 230 kV--MIT2'!$AQ$105+'UG Hybrid EE I-15 230 kV--MIT2'!$AW$105</f>
        <v>2.3669029204032604E-2</v>
      </c>
      <c r="G54" s="200">
        <f>'UG Hybrid EE I-15 230 kV--MIT2'!$Q$105</f>
        <v>3.1612373614586954E-4</v>
      </c>
      <c r="H54" s="627"/>
      <c r="AK54" s="304"/>
      <c r="AL54" s="410">
        <f>+AL50+AL51+AL52</f>
        <v>4.1914490243192803</v>
      </c>
      <c r="AM54" s="410">
        <f>+AM50+AM51+AM52</f>
        <v>1.0259001656084914</v>
      </c>
      <c r="AN54" s="713">
        <f>+(SUM(AN50+AN52)*0.18/339)</f>
        <v>7.2790479423707104E-3</v>
      </c>
      <c r="AO54" s="667">
        <f>+SUM(AO50+AO52)*20/23000</f>
        <v>9.8958019046871099E-2</v>
      </c>
      <c r="AP54" s="667">
        <f>+SUM(AP50+AP52)*9/10000</f>
        <v>4.3708191382537592E-2</v>
      </c>
      <c r="AQ54" s="174" t="s">
        <v>493</v>
      </c>
    </row>
    <row r="55" spans="1:43" ht="13.8">
      <c r="A55" t="s">
        <v>343</v>
      </c>
      <c r="B55" s="200">
        <f>'UG Hybrid EE I-15 230 kV--MIT2'!$N$114</f>
        <v>0.10000456019539047</v>
      </c>
      <c r="C55" s="200">
        <f>'UG Hybrid EE I-15 230 kV--MIT2'!$Z$114</f>
        <v>9.7939153302421932E-3</v>
      </c>
      <c r="D55" s="200">
        <f>'UG Hybrid EE I-15 230 kV--MIT2'!$K$114</f>
        <v>0.32130405841602672</v>
      </c>
      <c r="E55" s="200">
        <f>'UG Hybrid EE I-15 230 kV--MIT2'!$T$114+'UG Hybrid EE I-15 230 kV--MIT2'!$AN$114+'UG Hybrid EE I-15 230 kV--MIT2'!$AT$114</f>
        <v>0.61245575961401499</v>
      </c>
      <c r="F55" s="200">
        <f>'UG Hybrid EE I-15 230 kV--MIT2'!$W$114+'UG Hybrid EE I-15 230 kV--MIT2'!$AQ$114+'UG Hybrid EE I-15 230 kV--MIT2'!$AW$114</f>
        <v>8.4684325003198183E-2</v>
      </c>
      <c r="G55" s="200">
        <f>'UG Hybrid EE I-15 230 kV--MIT2'!$Q$114</f>
        <v>8.572694961482706E-4</v>
      </c>
      <c r="H55" s="627"/>
      <c r="AK55" s="304"/>
      <c r="AL55" s="705"/>
      <c r="AM55" s="704"/>
      <c r="AN55" s="174">
        <v>6.8000000000000005E-2</v>
      </c>
      <c r="AO55" s="707">
        <v>2.2999999999999998</v>
      </c>
      <c r="AP55" s="707">
        <v>2.4</v>
      </c>
      <c r="AQ55" s="174" t="s">
        <v>492</v>
      </c>
    </row>
    <row r="56" spans="1:43" ht="13.8">
      <c r="A56" t="s">
        <v>148</v>
      </c>
      <c r="B56" s="200">
        <f>'UG Hybrid EE I-15 230 kV--MIT2'!$N$124</f>
        <v>9.805457216731199E-3</v>
      </c>
      <c r="C56" s="200">
        <f>'UG Hybrid EE I-15 230 kV--MIT2'!$Z$124</f>
        <v>9.5290356592574968E-4</v>
      </c>
      <c r="D56" s="200">
        <f>'UG Hybrid EE I-15 230 kV--MIT2'!$K$124</f>
        <v>3.7782824803374943E-2</v>
      </c>
      <c r="E56" s="200">
        <f>'UG Hybrid EE I-15 230 kV--MIT2'!$T$124+'UG Hybrid EE I-15 230 kV--MIT2'!$AN$124+'UG Hybrid EE I-15 230 kV--MIT2'!$AT$124+'230kV-DistReloFugDst-MIT'!$I$8</f>
        <v>2.1813116248474156</v>
      </c>
      <c r="F56" s="200">
        <f>'UG Hybrid EE I-15 230 kV--MIT2'!$W$124+'UG Hybrid EE I-15 230 kV--MIT2'!$AQ$124+'UG Hybrid EE I-15 230 kV--MIT2'!$AW$124+'230kV-DistReloFugDst-MIT'!$J$8</f>
        <v>0.4526690349640235</v>
      </c>
      <c r="G56" s="200">
        <f>'UG Hybrid EE I-15 230 kV--MIT2'!$Q$124</f>
        <v>8.5903692783009691E-5</v>
      </c>
      <c r="H56" s="627"/>
      <c r="AN56" s="715">
        <f>+AN54+AN55</f>
        <v>7.5279047942370711E-2</v>
      </c>
      <c r="AO56" s="715">
        <f t="shared" ref="AO56:AP56" si="21">+AO54+AO55</f>
        <v>2.3989580190468711</v>
      </c>
      <c r="AP56" s="715">
        <f t="shared" si="21"/>
        <v>2.4437081913825374</v>
      </c>
      <c r="AQ56" s="174" t="s">
        <v>164</v>
      </c>
    </row>
    <row r="57" spans="1:43" ht="13.8">
      <c r="A57" t="s">
        <v>344</v>
      </c>
      <c r="B57" s="200">
        <f>'UG Hybrid EE I-15 230 kV--MIT2'!$N$147</f>
        <v>0.39703441821995261</v>
      </c>
      <c r="C57" s="200">
        <f>'UG Hybrid EE I-15 230 kV--MIT2'!$Z$147</f>
        <v>3.6457626220219183E-2</v>
      </c>
      <c r="D57" s="200">
        <f>'UG Hybrid EE I-15 230 kV--MIT2'!$K$147</f>
        <v>0.74403854378506407</v>
      </c>
      <c r="E57" s="200">
        <f>'UG Hybrid EE I-15 230 kV--MIT2'!$T$147+'UG Hybrid EE I-15 230 kV--MIT2'!$AN$147+'UG Hybrid EE I-15 230 kV--MIT2'!$AT$147+SUM('230kV-DistReloFugDst-MIT'!$I$9:$I$10)</f>
        <v>5.1105161400938002</v>
      </c>
      <c r="F57" s="200">
        <f>'UG Hybrid EE I-15 230 kV--MIT2'!$W$147+'UG Hybrid EE I-15 230 kV--MIT2'!$AQ$147+'UG Hybrid EE I-15 230 kV--MIT2'!$AW$147+SUM('230kV-DistReloFugDst-MIT'!$J$9:$J$10)</f>
        <v>0.9698743398407097</v>
      </c>
      <c r="G57" s="200">
        <f>'UG Hybrid EE I-15 230 kV--MIT2'!$Q$147</f>
        <v>2.0741587173991618E-3</v>
      </c>
      <c r="H57" s="627"/>
    </row>
    <row r="58" spans="1:43" ht="13.8">
      <c r="A58" t="s">
        <v>152</v>
      </c>
      <c r="B58" s="200">
        <f>'UG Hybrid EE I-15 230 kV--MIT2'!$N$157</f>
        <v>3.4637687085462901E-3</v>
      </c>
      <c r="C58" s="200">
        <f>'UG Hybrid EE I-15 230 kV--MIT2'!$Z$157</f>
        <v>1.5098553901769744E-4</v>
      </c>
      <c r="D58" s="200">
        <f>'UG Hybrid EE I-15 230 kV--MIT2'!$K$157</f>
        <v>3.3789299863674653E-3</v>
      </c>
      <c r="E58" s="200">
        <f>'UG Hybrid EE I-15 230 kV--MIT2'!$T$157+'UG Hybrid EE I-15 230 kV--MIT2'!$AN$157+'UG Hybrid EE I-15 230 kV--MIT2'!$AT$157+'230kV-DistReloFugDst-MIT'!$I$4</f>
        <v>0.29251869467464042</v>
      </c>
      <c r="F58" s="200">
        <f>'UG Hybrid EE I-15 230 kV--MIT2'!$W$157+'UG Hybrid EE I-15 230 kV--MIT2'!$AQ$157+'UG Hybrid EE I-15 230 kV--MIT2'!$AW$157+'230kV-DistReloFugDst-MIT'!$J$4</f>
        <v>5.9214209055771773E-2</v>
      </c>
      <c r="G58" s="200">
        <f>'UG Hybrid EE I-15 230 kV--MIT2'!$Q$157</f>
        <v>1.4412266293867061E-5</v>
      </c>
      <c r="H58" s="627"/>
    </row>
    <row r="59" spans="1:43" ht="13.8">
      <c r="A59" s="729" t="s">
        <v>345</v>
      </c>
      <c r="B59" s="200">
        <f>'UG Hybrid EE I-15 230 kV--MIT2'!$N$171</f>
        <v>0.61850357521298394</v>
      </c>
      <c r="C59" s="200">
        <f>'UG Hybrid EE I-15 230 kV--MIT2'!$Z$171</f>
        <v>6.5640606862400197E-2</v>
      </c>
      <c r="D59" s="200">
        <f>'UG Hybrid EE I-15 230 kV--MIT2'!$K$171</f>
        <v>2.4029089252316855</v>
      </c>
      <c r="E59" s="200">
        <f>'UG Hybrid EE I-15 230 kV--MIT2'!$T$171+'UG Hybrid EE I-15 230 kV--MIT2'!$AN$171+'UG Hybrid EE I-15 230 kV--MIT2'!$AT$171+'230kV-DistReloFugDst-MIT'!$I$13</f>
        <v>2.8437399189809551</v>
      </c>
      <c r="F59" s="200">
        <f>'UG Hybrid EE I-15 230 kV--MIT2'!$W$171+'UG Hybrid EE I-15 230 kV--MIT2'!$AQ$171+'UG Hybrid EE I-15 230 kV--MIT2'!$AW$171+'230kV-DistReloFugDst-MIT'!$J$13</f>
        <v>0.56451075487186353</v>
      </c>
      <c r="G59" s="200">
        <f>'UG Hybrid EE I-15 230 kV--MIT2'!$Q$171</f>
        <v>6.0546265432649821E-3</v>
      </c>
    </row>
    <row r="60" spans="1:43" ht="13.8">
      <c r="A60" s="729" t="s">
        <v>346</v>
      </c>
      <c r="B60" s="200">
        <f>'UG Hybrid EE I-15 230 kV--MIT2'!$N$185</f>
        <v>0.53078277101270777</v>
      </c>
      <c r="C60" s="200">
        <f>'UG Hybrid EE I-15 230 kV--MIT2'!$Z$185</f>
        <v>3.5749508443930926E-2</v>
      </c>
      <c r="D60" s="200">
        <f>'UG Hybrid EE I-15 230 kV--MIT2'!$K$185</f>
        <v>1.1976509270771156</v>
      </c>
      <c r="E60" s="200">
        <f>'UG Hybrid EE I-15 230 kV--MIT2'!$T$185+'UG Hybrid EE I-15 230 kV--MIT2'!$AN$185+'UG Hybrid EE I-15 230 kV--MIT2'!$AT$185+'230kV-DistReloFugDst-MIT'!$I$14</f>
        <v>1.6465896228848895</v>
      </c>
      <c r="F60" s="200">
        <f>'UG Hybrid EE I-15 230 kV--MIT2'!$W$185+'UG Hybrid EE I-15 230 kV--MIT2'!$AQ$185+'UG Hybrid EE I-15 230 kV--MIT2'!$AW$185+'230kV-DistReloFugDst-MIT'!$J$14</f>
        <v>0.32414291840963527</v>
      </c>
      <c r="G60" s="200">
        <f>'UG Hybrid EE I-15 230 kV--MIT2'!$Q$185</f>
        <v>3.0432663073391981E-3</v>
      </c>
    </row>
    <row r="61" spans="1:43" ht="13.8">
      <c r="A61" s="729" t="s">
        <v>347</v>
      </c>
      <c r="B61" s="200">
        <f>'UG Hybrid EE I-15 230 kV--MIT2'!$N$196</f>
        <v>7.152707060797095E-2</v>
      </c>
      <c r="C61" s="200">
        <f>'UG Hybrid EE I-15 230 kV--MIT2'!$Z$196</f>
        <v>1.0249530504036188E-2</v>
      </c>
      <c r="D61" s="200">
        <f>'UG Hybrid EE I-15 230 kV--MIT2'!$K$196</f>
        <v>0.76151974841602621</v>
      </c>
      <c r="E61" s="200">
        <f>'UG Hybrid EE I-15 230 kV--MIT2'!$T$196+'UG Hybrid EE I-15 230 kV--MIT2'!$AN$196+'UG Hybrid EE I-15 230 kV--MIT2'!$AT$196+'230kV-DistReloFugDst-MIT'!$I$14</f>
        <v>0.66892940121648414</v>
      </c>
      <c r="F61" s="200">
        <f>'UG Hybrid EE I-15 230 kV--MIT2'!$W$196+'UG Hybrid EE I-15 230 kV--MIT2'!$AQ$196+'UG Hybrid EE I-15 230 kV--MIT2'!$AW$196</f>
        <v>5.2228791057517987E-2</v>
      </c>
      <c r="G61" s="200">
        <f>'UG Hybrid EE I-15 230 kV--MIT2'!$Q$196</f>
        <v>1.7694585126018694E-3</v>
      </c>
    </row>
    <row r="62" spans="1:43" ht="13.8">
      <c r="A62" s="729" t="s">
        <v>348</v>
      </c>
      <c r="B62" s="200">
        <f>'UG Hybrid EE I-15 230 kV--MIT2'!$N$204</f>
        <v>0.18866222593189133</v>
      </c>
      <c r="C62" s="200">
        <f>'UG Hybrid EE I-15 230 kV--MIT2'!$Z$204</f>
        <v>3.2869531571486914E-2</v>
      </c>
      <c r="D62" s="200">
        <f>'UG Hybrid EE I-15 230 kV--MIT2'!$K$204</f>
        <v>1.1635503861196537</v>
      </c>
      <c r="E62" s="200">
        <f>'UG Hybrid EE I-15 230 kV--MIT2'!$T$204+'UG Hybrid EE I-15 230 kV--MIT2'!$AN$204+'UG Hybrid EE I-15 230 kV--MIT2'!$AT$204+'230kV-DistReloFugDst-MIT'!$I$11</f>
        <v>1.6040880109608731</v>
      </c>
      <c r="F62" s="200">
        <f>'UG Hybrid EE I-15 230 kV--MIT2'!$W$204+'UG Hybrid EE I-15 230 kV--MIT2'!$AQ$204+'UG Hybrid EE I-15 230 kV--MIT2'!$AW$204+'230kV-DistReloFugDst-MIT'!$J$11</f>
        <v>0.23637566032395504</v>
      </c>
      <c r="G62" s="200">
        <f>'UG Hybrid EE I-15 230 kV--MIT2'!$Q$204</f>
        <v>2.9813517892049259E-3</v>
      </c>
    </row>
    <row r="63" spans="1:43" ht="13.8">
      <c r="A63" s="56" t="s">
        <v>349</v>
      </c>
      <c r="B63" s="200">
        <f>'UG Hybrid EE I-15 230 kV--MIT2'!$N$211</f>
        <v>7.1305022747455557E-3</v>
      </c>
      <c r="C63" s="200">
        <f>'UG Hybrid EE I-15 230 kV--MIT2'!$Z$211</f>
        <v>3.4167753607924764E-4</v>
      </c>
      <c r="D63" s="200">
        <f>'UG Hybrid EE I-15 230 kV--MIT2'!$K$211</f>
        <v>6.3800221842335771E-3</v>
      </c>
      <c r="E63" s="200">
        <f>'UG Hybrid EE I-15 230 kV--MIT2'!$T$211+'UG Hybrid EE I-15 230 kV--MIT2'!$AN$211+'UG Hybrid EE I-15 230 kV--MIT2'!$AT$211+'230kV-DistReloFugDst-MIT'!$I$7</f>
        <v>2.2233819674794164</v>
      </c>
      <c r="F63" s="200">
        <f>'UG Hybrid EE I-15 230 kV--MIT2'!$W$211+'UG Hybrid EE I-15 230 kV--MIT2'!$AQ$211+'UG Hybrid EE I-15 230 kV--MIT2'!$AW$211+'230kV-DistReloFugDst-MIT'!$J$7</f>
        <v>0.4581151034251314</v>
      </c>
      <c r="G63" s="200">
        <f>'UG Hybrid EE I-15 230 kV--MIT2'!$Q$211</f>
        <v>4.4013226825670212E-5</v>
      </c>
    </row>
    <row r="64" spans="1:43" ht="13.8">
      <c r="A64" s="56" t="s">
        <v>350</v>
      </c>
      <c r="B64" s="200">
        <f>'UG Hybrid EE I-15 230 kV--MIT2'!$N$220</f>
        <v>6.9630609856734374E-2</v>
      </c>
      <c r="C64" s="200">
        <f>'UG Hybrid EE I-15 230 kV--MIT2'!$Z$220</f>
        <v>1.2068137831371084E-2</v>
      </c>
      <c r="D64" s="200">
        <f>'UG Hybrid EE I-15 230 kV--MIT2'!$K$220</f>
        <v>0.52608007204354745</v>
      </c>
      <c r="E64" s="200">
        <f>'UG Hybrid EE I-15 230 kV--MIT2'!$T$220+'UG Hybrid EE I-15 230 kV--MIT2'!$AN$220+'UG Hybrid EE I-15 230 kV--MIT2'!$AT$220</f>
        <v>0.55213243661174849</v>
      </c>
      <c r="F64" s="200">
        <f>'UG Hybrid EE I-15 230 kV--MIT2'!$W$220+'UG Hybrid EE I-15 230 kV--MIT2'!$AQ$220+'UG Hybrid EE I-15 230 kV--MIT2'!$AW$220</f>
        <v>7.8242335457363588E-2</v>
      </c>
      <c r="G64" s="200">
        <f>'UG Hybrid EE I-15 230 kV--MIT2'!$Q$220</f>
        <v>1.0969421061370324E-3</v>
      </c>
    </row>
    <row r="65" spans="1:8" ht="13.8">
      <c r="A65" s="56" t="s">
        <v>351</v>
      </c>
      <c r="B65" s="200">
        <f>'UG Hybrid EE I-15 230 kV--MIT2'!$N$230</f>
        <v>2.2616330356978569E-2</v>
      </c>
      <c r="C65" s="200">
        <f>'UG Hybrid EE I-15 230 kV--MIT2'!$Z$230</f>
        <v>1.6468388585275174E-3</v>
      </c>
      <c r="D65" s="200">
        <f>'UG Hybrid EE I-15 230 kV--MIT2'!$K$230</f>
        <v>6.882905322512424E-2</v>
      </c>
      <c r="E65" s="200">
        <f>'UG Hybrid EE I-15 230 kV--MIT2'!$T$230+'UG Hybrid EE I-15 230 kV--MIT2'!$AN$230+'UG Hybrid EE I-15 230 kV--MIT2'!$AT$230</f>
        <v>0.17716749825021286</v>
      </c>
      <c r="F65" s="200">
        <f>'UG Hybrid EE I-15 230 kV--MIT2'!$W$230+'UG Hybrid EE I-15 230 kV--MIT2'!$AQ$230+'UG Hybrid EE I-15 230 kV--MIT2'!$AW$230</f>
        <v>2.405417257680733E-2</v>
      </c>
      <c r="G65" s="200">
        <f>'UG Hybrid EE I-15 230 kV--MIT2'!$Q$230</f>
        <v>1.4723474086863277E-4</v>
      </c>
    </row>
    <row r="66" spans="1:8" ht="13.8">
      <c r="A66" t="s">
        <v>153</v>
      </c>
      <c r="B66" s="200">
        <f>'UG Hybrid EE I-15 230 kV--MIT2'!$N$241</f>
        <v>6.9333959930375413E-3</v>
      </c>
      <c r="C66" s="200">
        <f>'UG Hybrid EE I-15 230 kV--MIT2'!$Z$241</f>
        <v>8.8298669797077329E-4</v>
      </c>
      <c r="D66" s="200">
        <f>'UG Hybrid EE I-15 230 kV--MIT2'!$K$241</f>
        <v>3.8676826124961941E-2</v>
      </c>
      <c r="E66" s="200">
        <f>'UG Hybrid EE I-15 230 kV--MIT2'!$T$241+'UG Hybrid EE I-15 230 kV--MIT2'!$AN$241+'UG Hybrid EE I-15 230 kV--MIT2'!$AT$241</f>
        <v>6.5522539899600357E-2</v>
      </c>
      <c r="F66" s="200">
        <f>'UG Hybrid EE I-15 230 kV--MIT2'!$W$241+'UG Hybrid EE I-15 230 kV--MIT2'!$AQ$241+'UG Hybrid EE I-15 230 kV--MIT2'!$AW$241</f>
        <v>8.9921193660667427E-3</v>
      </c>
      <c r="G66" s="200">
        <f>'UG Hybrid EE I-15 230 kV--MIT2'!$Q$241</f>
        <v>8.2283166609510095E-5</v>
      </c>
    </row>
    <row r="67" spans="1:8" ht="13.8">
      <c r="A67" s="174" t="s">
        <v>522</v>
      </c>
      <c r="B67" s="200">
        <f>'UG Hybrid EE I-15 230 kV--MIT2'!$N$258</f>
        <v>4.41336559626982E-2</v>
      </c>
      <c r="C67" s="200">
        <f>'UG Hybrid EE I-15 230 kV--MIT2'!$Z$258</f>
        <v>7.7715778109831782E-3</v>
      </c>
      <c r="D67" s="200">
        <f>'UG Hybrid EE I-15 230 kV--MIT2'!$K$258</f>
        <v>0.29202122667802904</v>
      </c>
      <c r="E67" s="200">
        <f>'UG Hybrid EE I-15 230 kV--MIT2'!$T$258+'UG Hybrid EE I-15 230 kV--MIT2'!$AN$258+'UG Hybrid EE I-15 230 kV--MIT2'!$AT$258+'230kV-DistReloFugDst-MIT'!$I$15</f>
        <v>8.5391312739862876E-2</v>
      </c>
      <c r="F67" s="200">
        <f>'UG Hybrid EE I-15 230 kV--MIT2'!$W$258+'UG Hybrid EE I-15 230 kV--MIT2'!$AQ$258+'UG Hybrid EE I-15 230 kV--MIT2'!$AW$258+'230kV-DistReloFugDst-MIT'!$J$15</f>
        <v>1.6329473572789945E-2</v>
      </c>
      <c r="G67" s="200">
        <f>'UG Hybrid EE I-15 230 kV--MIT2'!$Q$258</f>
        <v>6.2754293091228912E-4</v>
      </c>
    </row>
    <row r="69" spans="1:8" ht="13.8">
      <c r="B69" s="200">
        <f>SUM(B44:B67)*2000/SUM(365*2)</f>
        <v>6.5418062525248093</v>
      </c>
      <c r="C69" s="200">
        <f t="shared" ref="C69:G69" si="22">SUM(C44:C67)*2000/SUM(365*2)</f>
        <v>0.67811825985574092</v>
      </c>
      <c r="D69" s="646">
        <f t="shared" si="22"/>
        <v>24.427771393514774</v>
      </c>
      <c r="E69" s="646">
        <f t="shared" si="22"/>
        <v>72.329398110747931</v>
      </c>
      <c r="F69" s="646">
        <f t="shared" si="22"/>
        <v>13.435547286844185</v>
      </c>
      <c r="G69" s="200">
        <f t="shared" si="22"/>
        <v>5.9791966635540865E-2</v>
      </c>
    </row>
    <row r="71" spans="1:8" ht="13.8" hidden="1">
      <c r="A71" s="624" t="s">
        <v>362</v>
      </c>
      <c r="B71" s="304"/>
      <c r="C71" s="304" t="s">
        <v>462</v>
      </c>
      <c r="D71" s="304"/>
      <c r="E71" s="623">
        <f>'UG Hybrid EE I-15 230 kV--MIT2'!$S$147</f>
        <v>0.53042977982170503</v>
      </c>
      <c r="F71" s="623">
        <f>'UG Hybrid EE I-15 230 kV--MIT2'!$V$147</f>
        <v>0.35593372692072789</v>
      </c>
      <c r="G71" s="742"/>
      <c r="H71" s="742"/>
    </row>
    <row r="72" spans="1:8" ht="13.8" hidden="1">
      <c r="A72" s="626"/>
      <c r="B72" s="304"/>
      <c r="C72" s="304" t="s">
        <v>463</v>
      </c>
      <c r="D72" s="304"/>
      <c r="E72" s="623">
        <f>+'UG Hybrid EE I-15 230 kV--MIT2'!$AM$147</f>
        <v>13.317182247962057</v>
      </c>
      <c r="F72" s="623">
        <f>'UG Hybrid EE I-15 230 kV--MIT2'!$AP$147</f>
        <v>3.268762915408868</v>
      </c>
      <c r="G72" s="742"/>
      <c r="H72" s="742"/>
    </row>
    <row r="73" spans="1:8" ht="13.8" hidden="1">
      <c r="A73" s="626"/>
      <c r="B73" s="304"/>
      <c r="C73" s="304" t="s">
        <v>464</v>
      </c>
      <c r="D73" s="304"/>
      <c r="E73" s="623">
        <f>+'UG Hybrid EE I-15 230 kV--MIT2'!$AS$147</f>
        <v>42.813104152876164</v>
      </c>
      <c r="F73" s="628">
        <f>+'UG Hybrid EE I-15 230 kV--MIT2'!$AV$147</f>
        <v>4.2813104152876171</v>
      </c>
      <c r="G73" s="742"/>
      <c r="H73" s="742"/>
    </row>
    <row r="74" spans="1:8" ht="13.8" hidden="1">
      <c r="A74" s="626"/>
      <c r="B74" s="304"/>
      <c r="C74" s="304" t="s">
        <v>465</v>
      </c>
      <c r="D74" s="304"/>
      <c r="E74" s="628">
        <f>+SUM('230kV-DistReloFugDst-MIT'!$I$9:$I$10)</f>
        <v>3.6860078053259873</v>
      </c>
      <c r="F74" s="628">
        <f>+SUM('230kV-DistReloFugDst-MIT'!$J$9:$J$10)</f>
        <v>0.77406163911845738</v>
      </c>
      <c r="G74" s="742"/>
      <c r="H74" s="742"/>
    </row>
    <row r="75" spans="1:8" ht="13.8" hidden="1">
      <c r="A75" s="626"/>
      <c r="B75" s="304"/>
      <c r="C75" s="304" t="s">
        <v>164</v>
      </c>
      <c r="D75" s="304"/>
      <c r="E75" s="625">
        <f>SUM(E71:E74)</f>
        <v>60.346723985985911</v>
      </c>
      <c r="F75" s="625">
        <f>SUM(F71:F74)</f>
        <v>8.6800686967356704</v>
      </c>
      <c r="G75" s="622"/>
      <c r="H75" s="622"/>
    </row>
    <row r="76" spans="1:8" ht="13.8" hidden="1">
      <c r="A76" s="626"/>
      <c r="B76" s="304"/>
      <c r="C76" s="304"/>
      <c r="D76" s="304"/>
      <c r="E76" s="629"/>
      <c r="F76" s="629"/>
      <c r="G76" s="622"/>
      <c r="H76" s="622"/>
    </row>
    <row r="77" spans="1:8" ht="13.8" hidden="1">
      <c r="A77" s="624" t="s">
        <v>279</v>
      </c>
      <c r="B77" s="304"/>
      <c r="C77" s="304" t="s">
        <v>462</v>
      </c>
      <c r="D77" s="304"/>
      <c r="E77" s="623">
        <f>'Equip Emis Wildlife Sub--MIT'!$S$70</f>
        <v>0.18512616198375842</v>
      </c>
      <c r="F77" s="623">
        <f>'Equip Emis Wildlife Sub--MIT'!$V$70</f>
        <v>0.15489433676463787</v>
      </c>
      <c r="G77" s="742"/>
      <c r="H77" s="742"/>
    </row>
    <row r="78" spans="1:8" ht="13.8" hidden="1">
      <c r="A78" s="624"/>
      <c r="B78" s="304"/>
      <c r="C78" s="304" t="s">
        <v>463</v>
      </c>
      <c r="D78" s="304"/>
      <c r="E78" s="623">
        <f>'Equip Emis Wildlife Sub--MIT'!$AM$70</f>
        <v>6.3956172082521991</v>
      </c>
      <c r="F78" s="623">
        <f>+'Equip Emis Wildlife Sub--MIT'!$AP$70</f>
        <v>1.5698333147528118</v>
      </c>
      <c r="G78" s="742"/>
      <c r="H78" s="742"/>
    </row>
    <row r="79" spans="1:8" ht="13.8" hidden="1">
      <c r="A79" s="624"/>
      <c r="B79" s="304"/>
      <c r="C79" s="304" t="s">
        <v>464</v>
      </c>
      <c r="D79" s="304"/>
      <c r="E79" s="628">
        <f>+'Equip Emis Wildlife Sub--MIT'!$AS$70</f>
        <v>22.53321271204009</v>
      </c>
      <c r="F79" s="628">
        <f>+'Equip Emis Wildlife Sub--MIT'!$AV$70</f>
        <v>2.2533212712040092</v>
      </c>
      <c r="G79" s="742"/>
      <c r="H79" s="742"/>
    </row>
    <row r="80" spans="1:8" ht="13.8" hidden="1">
      <c r="A80" s="624"/>
      <c r="B80" s="304"/>
      <c r="C80" s="304" t="s">
        <v>465</v>
      </c>
      <c r="D80" s="304"/>
      <c r="E80" s="623">
        <f>+'230kV-DistReloFugDst-MIT'!$K$25</f>
        <v>1.101</v>
      </c>
      <c r="F80" s="623">
        <f>+'230kV-DistReloFugDst-MIT'!$M$25</f>
        <v>0.23121</v>
      </c>
      <c r="G80" s="742"/>
      <c r="H80" s="742"/>
    </row>
    <row r="81" spans="1:8" ht="13.8" hidden="1">
      <c r="A81" s="624"/>
      <c r="B81" s="304"/>
      <c r="C81" s="304" t="s">
        <v>164</v>
      </c>
      <c r="D81" s="304"/>
      <c r="E81" s="625">
        <f>SUM(E77:E80)</f>
        <v>30.214956082276046</v>
      </c>
      <c r="F81" s="625">
        <f>SUM(F77:F80)</f>
        <v>4.2092589227214585</v>
      </c>
      <c r="G81" s="622"/>
      <c r="H81" s="622"/>
    </row>
    <row r="82" spans="1:8" ht="13.8" hidden="1">
      <c r="A82" s="624"/>
      <c r="B82" s="304"/>
      <c r="C82" s="304"/>
      <c r="D82" s="304"/>
      <c r="E82" s="629"/>
      <c r="F82" s="629"/>
      <c r="G82" s="622"/>
      <c r="H82" s="622"/>
    </row>
    <row r="83" spans="1:8" ht="13.8" hidden="1">
      <c r="A83" s="624" t="s">
        <v>449</v>
      </c>
      <c r="B83" s="304"/>
      <c r="C83" s="304" t="s">
        <v>462</v>
      </c>
      <c r="D83" s="304"/>
      <c r="E83" s="623">
        <f>'DISTRB-RELO--MIT'!$S$30</f>
        <v>0.12090437326769025</v>
      </c>
      <c r="F83" s="623">
        <f>'DISTRB-RELO--MIT'!$V$30</f>
        <v>5.9433094358023901E-2</v>
      </c>
      <c r="G83" s="742"/>
      <c r="H83" s="742"/>
    </row>
    <row r="84" spans="1:8" ht="13.8" hidden="1">
      <c r="A84" s="304"/>
      <c r="B84" s="304"/>
      <c r="C84" s="304" t="s">
        <v>463</v>
      </c>
      <c r="D84" s="304"/>
      <c r="E84" s="623">
        <f>'DISTRB-RELO--MIT'!$AM$30</f>
        <v>4.4769320457765396</v>
      </c>
      <c r="F84" s="623">
        <f>'DISTRB-RELO--MIT'!$AP$30</f>
        <v>1.0988833203269683</v>
      </c>
      <c r="G84" s="742"/>
      <c r="H84" s="742"/>
    </row>
    <row r="85" spans="1:8" ht="13.8" hidden="1">
      <c r="A85" s="304"/>
      <c r="B85" s="304"/>
      <c r="C85" s="304" t="s">
        <v>464</v>
      </c>
      <c r="D85" s="304"/>
      <c r="E85" s="628">
        <f>+'DISTRB-RELO--MIT'!$AS$30</f>
        <v>15.773248898428061</v>
      </c>
      <c r="F85" s="628">
        <f>'DISTRB-RELO--MIT'!$AV$30</f>
        <v>1.5773248898428065</v>
      </c>
      <c r="G85" s="742"/>
      <c r="H85" s="742"/>
    </row>
    <row r="86" spans="1:8" ht="13.8" hidden="1">
      <c r="A86" s="304"/>
      <c r="B86" s="304"/>
      <c r="C86" s="304" t="s">
        <v>465</v>
      </c>
      <c r="D86" s="304"/>
      <c r="E86" s="623">
        <f>+'230kV-DistReloFugDst-MIT'!$K$31</f>
        <v>3.386181977881582</v>
      </c>
      <c r="F86" s="623">
        <f>+'230kV-DistReloFugDst-MIT'!$M$31</f>
        <v>0.71109821535513218</v>
      </c>
      <c r="G86" s="742"/>
      <c r="H86" s="742"/>
    </row>
    <row r="87" spans="1:8" ht="13.8" hidden="1">
      <c r="A87" s="304"/>
      <c r="B87" s="304"/>
      <c r="C87" s="304" t="s">
        <v>164</v>
      </c>
      <c r="D87" s="304"/>
      <c r="E87" s="625">
        <f>SUM(E83:E86)</f>
        <v>23.757267295353873</v>
      </c>
      <c r="F87" s="625">
        <f>SUM(F83:F86)</f>
        <v>3.4467395198829309</v>
      </c>
      <c r="G87" s="622"/>
      <c r="H87" s="622"/>
    </row>
    <row r="88" spans="1:8" hidden="1"/>
    <row r="89" spans="1:8" hidden="1">
      <c r="A89" s="174" t="str">
        <f>'UG Hybrid EE I-15 230 kV--UNM'!A126</f>
        <v>Conductor &amp; OPGW Installation</v>
      </c>
      <c r="B89" s="411">
        <f>'UG Hybrid EE I-15 230 kV--MIT2'!$M$147</f>
        <v>30.853180808069929</v>
      </c>
      <c r="C89" s="411">
        <f>'UG Hybrid EE I-15 230 kV--MIT2'!$Y$147</f>
        <v>2.8594406487854815</v>
      </c>
      <c r="D89" s="411">
        <f>'UG Hybrid EE I-15 230 kV--MIT2'!$J$147</f>
        <v>43.275628380488541</v>
      </c>
      <c r="E89" s="631">
        <f>'UG Hybrid EE I-15 230 kV--MIT2'!$S$147+'UG Hybrid EE I-15 230 kV--MIT2'!$AM$147+'UG Hybrid EE I-15 230 kV--MIT2'!$AS$147+SUM('230kV-DistReloFugDst-MIT'!$I$9:$I$10)</f>
        <v>60.346723985985911</v>
      </c>
      <c r="F89" s="631">
        <f>'UG Hybrid EE I-15 230 kV--MIT2'!$V$147+'UG Hybrid EE I-15 230 kV--MIT2'!$AP$147+'UG Hybrid EE I-15 230 kV--MIT2'!$AV$147+SUM('230kV-DistReloFugDst-MIT'!$J$9:$J$10)</f>
        <v>8.6800686967356704</v>
      </c>
      <c r="G89" s="411">
        <f>'UG Hybrid EE I-15 230 kV--MIT2'!$P$147</f>
        <v>0.11720976655341984</v>
      </c>
      <c r="H89" s="174" t="s">
        <v>454</v>
      </c>
    </row>
    <row r="90" spans="1:8" hidden="1">
      <c r="A90" s="174" t="str">
        <f>'UG Hybrid EE I-15 230 kV--UNM'!A159</f>
        <v>Vault Installation</v>
      </c>
      <c r="B90" s="411">
        <f>'UG Hybrid EE I-15 230 kV--MIT2'!$M$171</f>
        <v>12.530120806163749</v>
      </c>
      <c r="C90" s="411">
        <f>'UG Hybrid EE I-15 230 kV--MIT2'!$Y$171</f>
        <v>1.1008770876573974</v>
      </c>
      <c r="D90" s="411">
        <f>'UG Hybrid EE I-15 230 kV--MIT2'!$J$171</f>
        <v>35.773828427748057</v>
      </c>
      <c r="E90" s="411">
        <f>'UG Hybrid EE I-15 230 kV--MIT2'!$S$171+'UG Hybrid EE I-15 230 kV--MIT2'!$AM$171+'UG Hybrid EE I-15 230 kV--MIT2'!$AS$171+'230kV-DistReloFugDst-MIT'!$I$13</f>
        <v>41.639372692508957</v>
      </c>
      <c r="F90" s="411">
        <f>'UG Hybrid EE I-15 230 kV--MIT2'!$V$171+'UG Hybrid EE I-15 230 kV--MIT2'!$AP$171+'UG Hybrid EE I-15 230 kV--MIT2'!$AV$171+'230kV-DistReloFugDst-MIT'!$J$13</f>
        <v>7.791754023404911</v>
      </c>
      <c r="G90" s="411">
        <f>'UG Hybrid EE I-15 230 kV--MIT2'!$P$171</f>
        <v>0.10097273521062786</v>
      </c>
      <c r="H90" s="174" t="s">
        <v>457</v>
      </c>
    </row>
    <row r="91" spans="1:8" hidden="1"/>
    <row r="92" spans="1:8" hidden="1">
      <c r="A92" s="617"/>
    </row>
    <row r="93" spans="1:8" hidden="1">
      <c r="A93" s="174" t="s">
        <v>84</v>
      </c>
      <c r="B93" s="410">
        <f>'Equip Emis Wildlife Sub--MIT'!$M$28</f>
        <v>2.9717690126643324</v>
      </c>
      <c r="C93" s="410">
        <f>'Equip Emis Wildlife Sub--MIT'!$Y$28</f>
        <v>0.17658298230123287</v>
      </c>
      <c r="D93" s="410">
        <f>'Equip Emis Wildlife Sub--MIT'!$J$28</f>
        <v>4.9026129790940463</v>
      </c>
      <c r="E93" s="410">
        <f>'Equip Emis Wildlife Sub--MIT'!$S$28+'Equip Emis Wildlife Sub--MIT'!$AM$28+'Equip Emis Wildlife Sub--MIT'!$AS$28+'230kV-DistReloFugDst-MIT'!$K$25</f>
        <v>30.152233296814412</v>
      </c>
      <c r="F93" s="410">
        <f>'Equip Emis Wildlife Sub--MIT'!$V$28+'Equip Emis Wildlife Sub--MIT'!$AP$28+'Equip Emis Wildlife Sub--MIT'!$AV$28+'230kV-DistReloFugDst-MIT'!$M$25</f>
        <v>4.1148561957618028</v>
      </c>
      <c r="G93" s="410">
        <f>'Equip Emis Wildlife Sub--MIT'!$P$28</f>
        <v>1.7879053829409065E-2</v>
      </c>
      <c r="H93" s="174" t="s">
        <v>454</v>
      </c>
    </row>
    <row r="94" spans="1:8" hidden="1"/>
    <row r="95" spans="1:8" hidden="1">
      <c r="A95" s="617"/>
    </row>
    <row r="96" spans="1:8" hidden="1">
      <c r="A96" s="174" t="s">
        <v>84</v>
      </c>
      <c r="B96" s="619">
        <f>'DISTRB-RELO--MIT'!$M$14</f>
        <v>3.5134173175640155</v>
      </c>
      <c r="C96" s="619">
        <f>'DISTRB-RELO--MIT'!$Y$14</f>
        <v>0.16654043479419647</v>
      </c>
      <c r="D96" s="619">
        <f>'DISTRB-RELO--MIT'!$J$14</f>
        <v>4.2888883186665545</v>
      </c>
      <c r="E96" s="619">
        <f>'DISTRB-RELO--MIT'!$S$14+'DISTRB-RELO--MIT'!$AM$14+'DISTRB-RELO--MIT'!$AS$14+'230kV-DistReloFugDst-MIT'!$K$31</f>
        <v>18.14270486660163</v>
      </c>
      <c r="F96" s="619">
        <f>'DISTRB-RELO--MIT'!$V$14+'DISTRB-RELO--MIT'!$AP$14+'DISTRB-RELO--MIT'!$AV$14+'230kV-DistReloFugDst-MIT'!$M$31</f>
        <v>2.7257557041537614</v>
      </c>
      <c r="G96" s="619">
        <f>'DISTRB-RELO--MIT'!$P$14</f>
        <v>1.2180636704385944E-2</v>
      </c>
      <c r="H96" s="174" t="s">
        <v>456</v>
      </c>
    </row>
    <row r="97" spans="1:8" hidden="1">
      <c r="A97" s="174" t="s">
        <v>86</v>
      </c>
      <c r="B97" s="619">
        <f>'DISTRB-RELO--MIT'!$M$26</f>
        <v>3.4731479749858263</v>
      </c>
      <c r="C97" s="619">
        <f>'DISTRB-RELO--MIT'!$Y$26</f>
        <v>0.1160956074897064</v>
      </c>
      <c r="D97" s="619">
        <f>'DISTRB-RELO--MIT'!$J$26</f>
        <v>0.65974701081992304</v>
      </c>
      <c r="E97" s="619">
        <f>'DISTRB-RELO--MIT'!$S$26+'DISTRB-RELO--MIT'!$AM$26+'DISTRB-RELO--MIT'!$AS$26+'230kV-DistReloFugDst-MIT'!$K$31</f>
        <v>23.757267295353873</v>
      </c>
      <c r="F97" s="619">
        <f>'DISTRB-RELO--MIT'!$V$26+'DISTRB-RELO--MIT'!$AP$26+'DISTRB-RELO--MIT'!$AV$26+'230kV-DistReloFugDst-MIT'!$M$31</f>
        <v>3.4467395198829309</v>
      </c>
      <c r="G97" s="620">
        <f>'DISTRB-RELO--UNMT'!$P$26</f>
        <v>9.3496112704423602E-3</v>
      </c>
      <c r="H97" s="174" t="s">
        <v>455</v>
      </c>
    </row>
  </sheetData>
  <mergeCells count="10">
    <mergeCell ref="M13:P13"/>
    <mergeCell ref="Q13:T13"/>
    <mergeCell ref="M2:P2"/>
    <mergeCell ref="Q2:T2"/>
    <mergeCell ref="B42:G42"/>
    <mergeCell ref="A41:G41"/>
    <mergeCell ref="A1:A2"/>
    <mergeCell ref="B1:G1"/>
    <mergeCell ref="A13:G13"/>
    <mergeCell ref="B14:G14"/>
  </mergeCells>
  <printOptions horizontalCentered="1"/>
  <pageMargins left="0.7" right="0.7" top="0.75" bottom="0.75" header="0.3" footer="0.3"/>
  <pageSetup orientation="landscape" r:id="rId1"/>
  <headerFooter>
    <oddHeader>&amp;C&amp;"Arial,Bold"&amp;12Table 3. Summary of Revised Mitigated Emissions Estimates/Comparison with Regional CEQA Thresholds</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topLeftCell="A4" workbookViewId="0">
      <selection activeCell="A32" sqref="A32"/>
    </sheetView>
  </sheetViews>
  <sheetFormatPr defaultRowHeight="13.2"/>
  <cols>
    <col min="1" max="1" width="40.88671875" customWidth="1"/>
    <col min="2" max="2" width="12" customWidth="1"/>
    <col min="3" max="3" width="14.6640625" customWidth="1"/>
    <col min="4" max="4" width="10" bestFit="1" customWidth="1"/>
  </cols>
  <sheetData>
    <row r="1" spans="1:4" ht="13.8">
      <c r="A1" s="142"/>
      <c r="B1" s="817" t="s">
        <v>360</v>
      </c>
      <c r="C1" s="817"/>
      <c r="D1" s="817"/>
    </row>
    <row r="2" spans="1:4" ht="16.2">
      <c r="A2" s="143" t="s">
        <v>165</v>
      </c>
      <c r="B2" s="138" t="s">
        <v>166</v>
      </c>
      <c r="C2" s="138" t="s">
        <v>167</v>
      </c>
      <c r="D2" s="138" t="s">
        <v>168</v>
      </c>
    </row>
    <row r="3" spans="1:4" ht="13.8">
      <c r="A3" s="139" t="s">
        <v>169</v>
      </c>
      <c r="B3" s="290">
        <f>('UG Hybrid EE I-15 230 kV--UNM'!AH261+'Equip Emis Wildlife Sub--UNMT'!AH68+'DISTRB-RELO--UNMT'!AH28)*0.9071847</f>
        <v>1886.6814306918336</v>
      </c>
      <c r="C3" s="140">
        <f>'UG Hybrid EE I-15 230 kV--UNM'!AF181*0.9071847</f>
        <v>0</v>
      </c>
      <c r="D3" s="140">
        <f>B3+(C3*21)</f>
        <v>1886.6814306918336</v>
      </c>
    </row>
    <row r="4" spans="1:4" ht="27.6">
      <c r="A4" s="151" t="s">
        <v>170</v>
      </c>
      <c r="B4" s="152"/>
      <c r="C4" s="152"/>
      <c r="D4" s="153">
        <v>10000</v>
      </c>
    </row>
    <row r="5" spans="1:4" ht="13.8">
      <c r="A5" s="144" t="s">
        <v>171</v>
      </c>
      <c r="B5" s="141"/>
      <c r="C5" s="141"/>
      <c r="D5" s="141" t="s">
        <v>172</v>
      </c>
    </row>
    <row r="7" spans="1:4">
      <c r="A7" s="201" t="s">
        <v>298</v>
      </c>
      <c r="B7" s="202"/>
    </row>
    <row r="8" spans="1:4">
      <c r="A8" s="201" t="s">
        <v>361</v>
      </c>
      <c r="B8" s="718">
        <f>('UG Hybrid EE I-15 230 kV--UNM'!AH261)*0.9071847</f>
        <v>1713.1202193643642</v>
      </c>
    </row>
    <row r="9" spans="1:4">
      <c r="A9" s="201" t="s">
        <v>520</v>
      </c>
      <c r="B9" s="718">
        <f>('Equip Emis Wildlife Sub--UNMT'!AH68)*0.9071847</f>
        <v>138.0326658985912</v>
      </c>
    </row>
    <row r="10" spans="1:4">
      <c r="A10" s="201" t="s">
        <v>452</v>
      </c>
      <c r="B10" s="717">
        <f>'DISTRB-RELO--UNMT'!AH28*0.9071847</f>
        <v>35.528545428878282</v>
      </c>
    </row>
    <row r="11" spans="1:4">
      <c r="B11" s="719">
        <f>SUM(B8:B10)</f>
        <v>1886.6814306918336</v>
      </c>
    </row>
    <row r="13" spans="1:4">
      <c r="A13" s="201" t="s">
        <v>361</v>
      </c>
      <c r="B13" s="667">
        <f>+'UG Hybrid EE I-15 230 kV--UNM'!AH245</f>
        <v>1.8069027236829522</v>
      </c>
    </row>
    <row r="14" spans="1:4">
      <c r="A14" s="201" t="s">
        <v>520</v>
      </c>
      <c r="B14" s="667">
        <f>+'Equip Emis Wildlife Sub--MIT'!AH66</f>
        <v>2.779850344127619</v>
      </c>
    </row>
    <row r="15" spans="1:4">
      <c r="B15" s="727">
        <f>+B13+B14</f>
        <v>4.5867530678105712</v>
      </c>
    </row>
  </sheetData>
  <mergeCells count="1">
    <mergeCell ref="B1:D1"/>
  </mergeCells>
  <printOptions horizontalCentered="1"/>
  <pageMargins left="0.7" right="0.7" top="0.75" bottom="0.75" header="0.3" footer="0.3"/>
  <pageSetup orientation="landscape" r:id="rId1"/>
  <headerFooter>
    <oddHeader>&amp;C&amp;"Arial,Bold"&amp;12Table 2. Summary of Revised Unmitigated GHG Emissions Estimates/Comparison with SCAQMD Thresholds</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selection activeCell="A25" sqref="A25"/>
    </sheetView>
  </sheetViews>
  <sheetFormatPr defaultRowHeight="13.2"/>
  <cols>
    <col min="1" max="1" width="40.88671875" customWidth="1"/>
    <col min="2" max="2" width="12" customWidth="1"/>
    <col min="3" max="3" width="14.6640625" customWidth="1"/>
    <col min="4" max="4" width="10" bestFit="1" customWidth="1"/>
  </cols>
  <sheetData>
    <row r="1" spans="1:4" ht="13.95" customHeight="1">
      <c r="A1" s="142"/>
      <c r="B1" s="817" t="s">
        <v>360</v>
      </c>
      <c r="C1" s="817"/>
      <c r="D1" s="817"/>
    </row>
    <row r="2" spans="1:4" ht="16.2">
      <c r="A2" s="143" t="s">
        <v>165</v>
      </c>
      <c r="B2" s="138" t="s">
        <v>166</v>
      </c>
      <c r="C2" s="138" t="s">
        <v>167</v>
      </c>
      <c r="D2" s="138" t="s">
        <v>168</v>
      </c>
    </row>
    <row r="3" spans="1:4" ht="13.8">
      <c r="A3" s="139" t="s">
        <v>169</v>
      </c>
      <c r="B3" s="290">
        <f>('UG Hybrid EE I-15 230 kV--MIT2'!AH261+'Equip Emis Wildlife Sub--MIT'!AH68+'DISTRB-RELO--MIT'!AH28)*0.9071847</f>
        <v>1887.9228637446136</v>
      </c>
      <c r="C3" s="140">
        <f>'UG Hybrid EE I-15 230 kV--MIT2'!AF181*0.9071847</f>
        <v>0</v>
      </c>
      <c r="D3" s="140">
        <f>B3+(C3*21)</f>
        <v>1887.9228637446136</v>
      </c>
    </row>
    <row r="4" spans="1:4" ht="27.6">
      <c r="A4" s="151" t="s">
        <v>170</v>
      </c>
      <c r="B4" s="152"/>
      <c r="C4" s="152"/>
      <c r="D4" s="153">
        <v>10000</v>
      </c>
    </row>
    <row r="5" spans="1:4" ht="13.8">
      <c r="A5" s="144" t="s">
        <v>171</v>
      </c>
      <c r="B5" s="141"/>
      <c r="C5" s="141"/>
      <c r="D5" s="141" t="s">
        <v>172</v>
      </c>
    </row>
    <row r="7" spans="1:4">
      <c r="A7" s="201" t="s">
        <v>298</v>
      </c>
      <c r="B7" s="202"/>
    </row>
    <row r="8" spans="1:4">
      <c r="A8" s="201" t="s">
        <v>361</v>
      </c>
      <c r="B8" s="711">
        <f>('UG Hybrid EE I-15 230 kV--MIT2'!AH261)*0.9071847</f>
        <v>1714.3616524171441</v>
      </c>
    </row>
    <row r="9" spans="1:4">
      <c r="A9" s="201" t="s">
        <v>520</v>
      </c>
      <c r="B9" s="711">
        <f>('Equip Emis Wildlife Sub--MIT'!AH68)*0.9071847</f>
        <v>138.0326658985912</v>
      </c>
    </row>
    <row r="10" spans="1:4">
      <c r="A10" s="201" t="s">
        <v>452</v>
      </c>
      <c r="B10" s="710">
        <f>'DISTRB-RELO--MIT'!AH28*0.9071847</f>
        <v>35.528545428878282</v>
      </c>
    </row>
    <row r="11" spans="1:4">
      <c r="B11" s="408"/>
    </row>
    <row r="12" spans="1:4">
      <c r="A12" s="201" t="s">
        <v>361</v>
      </c>
      <c r="B12" s="667">
        <f>+'UG Hybrid EE I-15 230 kV--UNM'!AH245</f>
        <v>1.8069027236829522</v>
      </c>
    </row>
    <row r="13" spans="1:4">
      <c r="A13" s="201" t="s">
        <v>520</v>
      </c>
      <c r="B13" s="667">
        <f>+'Equip Emis Wildlife Sub--MIT'!AH66</f>
        <v>2.779850344127619</v>
      </c>
    </row>
    <row r="14" spans="1:4">
      <c r="B14" s="727">
        <f>+B12+B13</f>
        <v>4.5867530678105712</v>
      </c>
    </row>
  </sheetData>
  <mergeCells count="1">
    <mergeCell ref="B1:D1"/>
  </mergeCells>
  <printOptions horizontalCentered="1"/>
  <pageMargins left="0.7" right="0.7" top="0.75" bottom="0.75" header="0.3" footer="0.3"/>
  <pageSetup orientation="landscape" r:id="rId1"/>
  <headerFooter>
    <oddHeader>&amp;C&amp;"Arial,Bold"&amp;12Table 4. Summary of Revised Mitigated GHG Emissions Estimates/Comparison with SCAQMD Threshold</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318"/>
  <sheetViews>
    <sheetView view="pageBreakPreview" zoomScale="85" zoomScaleNormal="80" zoomScaleSheetLayoutView="85" workbookViewId="0">
      <pane xSplit="8" ySplit="2" topLeftCell="I240" activePane="bottomRight" state="frozen"/>
      <selection activeCell="I3" sqref="I3"/>
      <selection pane="topRight" activeCell="I3" sqref="I3"/>
      <selection pane="bottomLeft" activeCell="I3" sqref="I3"/>
      <selection pane="bottomRight" activeCell="AW263" sqref="AW263"/>
    </sheetView>
  </sheetViews>
  <sheetFormatPr defaultColWidth="9.109375" defaultRowHeight="13.2"/>
  <cols>
    <col min="1" max="1" width="28.6640625" style="61" customWidth="1"/>
    <col min="2" max="2" width="12.6640625" style="61" customWidth="1"/>
    <col min="3" max="3" width="10.109375" style="61" customWidth="1"/>
    <col min="4" max="4" width="11.44140625" style="61" customWidth="1"/>
    <col min="5" max="5" width="12.109375" style="61" customWidth="1"/>
    <col min="6" max="6" width="16.6640625" style="61" customWidth="1"/>
    <col min="7" max="7" width="15.44140625" style="61" customWidth="1"/>
    <col min="8" max="8" width="14" style="97" customWidth="1"/>
    <col min="9" max="29" width="16.109375" style="61" customWidth="1"/>
    <col min="30" max="32" width="12.6640625" style="61" customWidth="1"/>
    <col min="33" max="33" width="16.6640625" style="61" customWidth="1"/>
    <col min="34" max="34" width="16.33203125" style="61" customWidth="1"/>
    <col min="35" max="37" width="12.6640625" style="61" customWidth="1"/>
    <col min="38" max="38" width="14.44140625" style="61" customWidth="1"/>
    <col min="39" max="39" width="13.33203125" style="61" customWidth="1"/>
    <col min="40" max="40" width="14.33203125" style="61" customWidth="1"/>
    <col min="41" max="41" width="14.88671875" style="61" customWidth="1"/>
    <col min="42" max="42" width="13.5546875" style="61" customWidth="1"/>
    <col min="43" max="43" width="14.44140625" style="61" customWidth="1"/>
    <col min="44" max="44" width="13.5546875" style="61" customWidth="1"/>
    <col min="45" max="45" width="13.33203125" style="61" customWidth="1"/>
    <col min="46" max="46" width="14.6640625" style="61" customWidth="1"/>
    <col min="47" max="47" width="16.5546875" style="61" customWidth="1"/>
    <col min="48" max="48" width="15.5546875" style="61" customWidth="1"/>
    <col min="49" max="49" width="14.44140625" style="61" customWidth="1"/>
    <col min="50" max="16384" width="9.109375" style="61"/>
  </cols>
  <sheetData>
    <row r="1" spans="1:54" ht="42.75" customHeight="1">
      <c r="A1" s="837" t="s">
        <v>458</v>
      </c>
      <c r="B1" s="838"/>
      <c r="C1" s="838"/>
      <c r="D1" s="839"/>
      <c r="E1" s="840"/>
      <c r="F1" s="841"/>
      <c r="G1" s="842"/>
      <c r="H1" s="843" t="s">
        <v>68</v>
      </c>
      <c r="I1" s="835" t="s">
        <v>43</v>
      </c>
      <c r="J1" s="835"/>
      <c r="K1" s="836"/>
      <c r="L1" s="835" t="s">
        <v>44</v>
      </c>
      <c r="M1" s="835"/>
      <c r="N1" s="836"/>
      <c r="O1" s="835" t="s">
        <v>291</v>
      </c>
      <c r="P1" s="835"/>
      <c r="Q1" s="836"/>
      <c r="R1" s="848" t="s">
        <v>254</v>
      </c>
      <c r="S1" s="848"/>
      <c r="T1" s="849"/>
      <c r="U1" s="848" t="s">
        <v>253</v>
      </c>
      <c r="V1" s="848"/>
      <c r="W1" s="849"/>
      <c r="X1" s="848" t="s">
        <v>46</v>
      </c>
      <c r="Y1" s="848"/>
      <c r="Z1" s="849"/>
      <c r="AA1" s="835" t="s">
        <v>47</v>
      </c>
      <c r="AB1" s="835"/>
      <c r="AC1" s="836"/>
      <c r="AD1" s="850" t="s">
        <v>48</v>
      </c>
      <c r="AE1" s="850"/>
      <c r="AF1" s="851"/>
      <c r="AG1" s="852" t="s">
        <v>133</v>
      </c>
      <c r="AH1" s="849"/>
      <c r="AI1" s="60"/>
      <c r="AJ1" s="853" t="s">
        <v>110</v>
      </c>
      <c r="AK1" s="855" t="s">
        <v>111</v>
      </c>
      <c r="AL1" s="857" t="s">
        <v>105</v>
      </c>
      <c r="AM1" s="846"/>
      <c r="AN1" s="858"/>
      <c r="AO1" s="845" t="s">
        <v>106</v>
      </c>
      <c r="AP1" s="846"/>
      <c r="AQ1" s="847"/>
      <c r="AR1" s="857" t="s">
        <v>108</v>
      </c>
      <c r="AS1" s="846"/>
      <c r="AT1" s="858"/>
      <c r="AU1" s="845" t="s">
        <v>109</v>
      </c>
      <c r="AV1" s="846"/>
      <c r="AW1" s="847"/>
    </row>
    <row r="2" spans="1:54" ht="68.25" customHeight="1" thickBot="1">
      <c r="A2" s="62" t="s">
        <v>61</v>
      </c>
      <c r="B2" s="63" t="s">
        <v>62</v>
      </c>
      <c r="C2" s="63" t="s">
        <v>63</v>
      </c>
      <c r="D2" s="185" t="s">
        <v>64</v>
      </c>
      <c r="E2" s="186" t="s">
        <v>60</v>
      </c>
      <c r="F2" s="187" t="s">
        <v>65</v>
      </c>
      <c r="G2" s="64" t="s">
        <v>66</v>
      </c>
      <c r="H2" s="844"/>
      <c r="I2" s="65" t="s">
        <v>58</v>
      </c>
      <c r="J2" s="66" t="s">
        <v>56</v>
      </c>
      <c r="K2" s="67" t="s">
        <v>57</v>
      </c>
      <c r="L2" s="65" t="s">
        <v>58</v>
      </c>
      <c r="M2" s="291" t="s">
        <v>56</v>
      </c>
      <c r="N2" s="291" t="s">
        <v>57</v>
      </c>
      <c r="O2" s="65" t="s">
        <v>58</v>
      </c>
      <c r="P2" s="66" t="s">
        <v>56</v>
      </c>
      <c r="Q2" s="67" t="s">
        <v>57</v>
      </c>
      <c r="R2" s="65" t="s">
        <v>58</v>
      </c>
      <c r="S2" s="66" t="s">
        <v>56</v>
      </c>
      <c r="T2" s="67" t="s">
        <v>57</v>
      </c>
      <c r="U2" s="65" t="s">
        <v>58</v>
      </c>
      <c r="V2" s="66" t="s">
        <v>56</v>
      </c>
      <c r="W2" s="67" t="s">
        <v>57</v>
      </c>
      <c r="X2" s="65" t="s">
        <v>58</v>
      </c>
      <c r="Y2" s="66" t="s">
        <v>56</v>
      </c>
      <c r="Z2" s="67" t="s">
        <v>57</v>
      </c>
      <c r="AA2" s="65" t="s">
        <v>58</v>
      </c>
      <c r="AB2" s="66" t="s">
        <v>56</v>
      </c>
      <c r="AC2" s="67" t="s">
        <v>57</v>
      </c>
      <c r="AD2" s="169" t="s">
        <v>58</v>
      </c>
      <c r="AE2" s="170" t="s">
        <v>56</v>
      </c>
      <c r="AF2" s="171" t="s">
        <v>57</v>
      </c>
      <c r="AG2" s="65" t="s">
        <v>56</v>
      </c>
      <c r="AH2" s="293" t="s">
        <v>57</v>
      </c>
      <c r="AI2" s="68"/>
      <c r="AJ2" s="854"/>
      <c r="AK2" s="856"/>
      <c r="AL2" s="69" t="s">
        <v>107</v>
      </c>
      <c r="AM2" s="66" t="s">
        <v>56</v>
      </c>
      <c r="AN2" s="70" t="s">
        <v>57</v>
      </c>
      <c r="AO2" s="292" t="s">
        <v>107</v>
      </c>
      <c r="AP2" s="66" t="s">
        <v>56</v>
      </c>
      <c r="AQ2" s="293" t="s">
        <v>57</v>
      </c>
      <c r="AR2" s="69" t="s">
        <v>107</v>
      </c>
      <c r="AS2" s="66" t="s">
        <v>56</v>
      </c>
      <c r="AT2" s="70" t="s">
        <v>57</v>
      </c>
      <c r="AU2" s="292" t="s">
        <v>107</v>
      </c>
      <c r="AV2" s="66" t="s">
        <v>56</v>
      </c>
      <c r="AW2" s="293" t="s">
        <v>57</v>
      </c>
    </row>
    <row r="3" spans="1:54" s="284" customFormat="1" ht="13.8" thickBot="1">
      <c r="A3" s="71"/>
      <c r="B3" s="72"/>
      <c r="C3" s="72"/>
      <c r="D3" s="72"/>
      <c r="E3" s="71"/>
      <c r="F3" s="73"/>
      <c r="G3" s="74"/>
      <c r="H3" s="414"/>
      <c r="I3" s="414"/>
      <c r="J3" s="414"/>
      <c r="K3" s="415"/>
      <c r="L3" s="414"/>
      <c r="M3" s="414"/>
      <c r="N3" s="414"/>
      <c r="O3" s="414"/>
      <c r="P3" s="414"/>
      <c r="Q3" s="415"/>
      <c r="R3" s="414"/>
      <c r="S3" s="414"/>
      <c r="T3" s="415"/>
      <c r="U3" s="414"/>
      <c r="V3" s="414"/>
      <c r="W3" s="415"/>
      <c r="X3" s="414"/>
      <c r="Y3" s="414"/>
      <c r="Z3" s="415"/>
      <c r="AA3" s="414"/>
      <c r="AB3" s="414"/>
      <c r="AC3" s="415"/>
      <c r="AD3" s="414"/>
      <c r="AE3" s="414"/>
      <c r="AF3" s="415"/>
      <c r="AG3" s="416"/>
      <c r="AH3" s="415"/>
      <c r="AI3" s="417"/>
      <c r="AJ3" s="416"/>
      <c r="AK3" s="415"/>
      <c r="AL3" s="416"/>
      <c r="AM3" s="414"/>
      <c r="AN3" s="414"/>
      <c r="AO3" s="416"/>
      <c r="AP3" s="414"/>
      <c r="AQ3" s="415"/>
      <c r="AR3" s="416"/>
      <c r="AS3" s="414"/>
      <c r="AT3" s="414"/>
      <c r="AU3" s="416"/>
      <c r="AV3" s="414"/>
      <c r="AW3" s="415"/>
    </row>
    <row r="4" spans="1:54" s="284" customFormat="1">
      <c r="A4" s="818" t="s">
        <v>77</v>
      </c>
      <c r="B4" s="819"/>
      <c r="C4" s="819"/>
      <c r="D4" s="820"/>
      <c r="E4" s="76"/>
      <c r="F4" s="77"/>
      <c r="G4" s="78"/>
      <c r="H4" s="418"/>
      <c r="I4" s="418"/>
      <c r="J4" s="418"/>
      <c r="K4" s="419"/>
      <c r="L4" s="418"/>
      <c r="M4" s="418"/>
      <c r="N4" s="418"/>
      <c r="O4" s="418"/>
      <c r="P4" s="418"/>
      <c r="Q4" s="419"/>
      <c r="R4" s="418"/>
      <c r="S4" s="418"/>
      <c r="T4" s="419"/>
      <c r="U4" s="418"/>
      <c r="V4" s="418"/>
      <c r="W4" s="419"/>
      <c r="X4" s="418"/>
      <c r="Y4" s="418"/>
      <c r="Z4" s="419"/>
      <c r="AA4" s="418"/>
      <c r="AB4" s="418"/>
      <c r="AC4" s="419"/>
      <c r="AD4" s="418"/>
      <c r="AE4" s="418"/>
      <c r="AF4" s="419"/>
      <c r="AG4" s="420"/>
      <c r="AH4" s="419"/>
      <c r="AI4" s="417"/>
      <c r="AJ4" s="421"/>
      <c r="AK4" s="422"/>
      <c r="AL4" s="417"/>
      <c r="AM4" s="417"/>
      <c r="AN4" s="417"/>
      <c r="AO4" s="423"/>
      <c r="AP4" s="417"/>
      <c r="AQ4" s="422"/>
      <c r="AR4" s="417"/>
      <c r="AS4" s="417"/>
      <c r="AT4" s="417"/>
      <c r="AU4" s="423"/>
      <c r="AV4" s="417"/>
      <c r="AW4" s="422"/>
    </row>
    <row r="5" spans="1:54" s="284" customFormat="1">
      <c r="A5" s="821"/>
      <c r="B5" s="822"/>
      <c r="C5" s="822"/>
      <c r="D5" s="823"/>
      <c r="E5" s="79"/>
      <c r="F5" s="80"/>
      <c r="G5" s="81"/>
      <c r="H5" s="424"/>
      <c r="I5" s="424"/>
      <c r="J5" s="424"/>
      <c r="K5" s="425"/>
      <c r="L5" s="424"/>
      <c r="M5" s="424"/>
      <c r="N5" s="424"/>
      <c r="O5" s="424"/>
      <c r="P5" s="424"/>
      <c r="Q5" s="425"/>
      <c r="R5" s="424"/>
      <c r="S5" s="424"/>
      <c r="T5" s="425"/>
      <c r="U5" s="424"/>
      <c r="V5" s="424"/>
      <c r="W5" s="425"/>
      <c r="X5" s="424"/>
      <c r="Y5" s="424"/>
      <c r="Z5" s="425"/>
      <c r="AA5" s="424"/>
      <c r="AB5" s="424"/>
      <c r="AC5" s="425"/>
      <c r="AD5" s="424"/>
      <c r="AE5" s="424"/>
      <c r="AF5" s="425"/>
      <c r="AG5" s="426"/>
      <c r="AH5" s="425"/>
      <c r="AI5" s="417"/>
      <c r="AJ5" s="421"/>
      <c r="AK5" s="422"/>
      <c r="AL5" s="417"/>
      <c r="AM5" s="417"/>
      <c r="AN5" s="417"/>
      <c r="AO5" s="423"/>
      <c r="AP5" s="417"/>
      <c r="AQ5" s="422"/>
      <c r="AR5" s="417"/>
      <c r="AS5" s="417"/>
      <c r="AT5" s="417"/>
      <c r="AU5" s="423"/>
      <c r="AV5" s="417"/>
      <c r="AW5" s="422"/>
    </row>
    <row r="6" spans="1:54" s="284" customFormat="1">
      <c r="A6" s="82" t="s">
        <v>309</v>
      </c>
      <c r="B6" s="182">
        <v>300</v>
      </c>
      <c r="C6" s="427" t="s">
        <v>2</v>
      </c>
      <c r="D6" s="428">
        <v>2</v>
      </c>
      <c r="E6" s="429">
        <v>11</v>
      </c>
      <c r="F6" s="430">
        <v>8</v>
      </c>
      <c r="G6" s="297">
        <v>30</v>
      </c>
      <c r="H6" s="296" t="s">
        <v>54</v>
      </c>
      <c r="I6" s="295">
        <f>'EMFAC2014-SouthCoa-2020'!Y24</f>
        <v>3.2154793967319223E-3</v>
      </c>
      <c r="J6" s="431">
        <f>D6*G6*I6</f>
        <v>0.19292876380391533</v>
      </c>
      <c r="K6" s="432">
        <f>J6*E6/2000</f>
        <v>1.0611082009215342E-3</v>
      </c>
      <c r="L6" s="298">
        <f>'EMFAC2014-SouthCoa-2020'!Z24</f>
        <v>7.8499863731105817E-4</v>
      </c>
      <c r="M6" s="431">
        <f>$D6*$G6*L6</f>
        <v>4.7099918238663489E-2</v>
      </c>
      <c r="N6" s="433">
        <f>M6*E6/2000</f>
        <v>2.590495503126492E-4</v>
      </c>
      <c r="O6" s="298">
        <f>'EMFAC2014-SouthCoa-2020'!AJ24</f>
        <v>1.6332309317090871E-5</v>
      </c>
      <c r="P6" s="431">
        <f>D6*G6*O6</f>
        <v>9.7993855902545231E-4</v>
      </c>
      <c r="Q6" s="432">
        <f>P6*E6/2000</f>
        <v>5.3896620746399873E-6</v>
      </c>
      <c r="R6" s="298">
        <f>'EMFAC2014-SouthCoa-2020'!AE24</f>
        <v>1.8938555447120647E-4</v>
      </c>
      <c r="S6" s="431">
        <f>D6*G6*R6</f>
        <v>1.1363133268272388E-2</v>
      </c>
      <c r="T6" s="432">
        <f>S6*E6/2000</f>
        <v>6.2497232975498127E-5</v>
      </c>
      <c r="U6" s="298">
        <f>'EMFAC2014-SouthCoa-2020'!AI24</f>
        <v>7.9603019744610234E-5</v>
      </c>
      <c r="V6" s="431">
        <f>D6*G6*U6</f>
        <v>4.7761811846766143E-3</v>
      </c>
      <c r="W6" s="432">
        <f>V6*E6/2000</f>
        <v>2.6268996515721378E-5</v>
      </c>
      <c r="X6" s="298">
        <f>'EMFAC2014-SouthCoa-2020'!X24</f>
        <v>1.3046356831584611E-4</v>
      </c>
      <c r="Y6" s="431">
        <f>D6*G6*X6</f>
        <v>7.8278140989507666E-3</v>
      </c>
      <c r="Z6" s="432">
        <f>Y6*E6/2000</f>
        <v>4.3052977544229219E-5</v>
      </c>
      <c r="AA6" s="298">
        <f>'EMFAC2014-SouthCoa-2020'!AA24</f>
        <v>1.6306084370541312</v>
      </c>
      <c r="AB6" s="431">
        <f>D6*G6*AA6</f>
        <v>97.836506223247866</v>
      </c>
      <c r="AC6" s="432">
        <f>AB6*E6/2000</f>
        <v>0.53810078422786334</v>
      </c>
      <c r="AD6" s="298">
        <v>0</v>
      </c>
      <c r="AE6" s="431">
        <f>D6*G6*AD6</f>
        <v>0</v>
      </c>
      <c r="AF6" s="432">
        <f>AE6*E6/2000</f>
        <v>0</v>
      </c>
      <c r="AG6" s="295">
        <f>AB6+(AE6*23)</f>
        <v>97.836506223247866</v>
      </c>
      <c r="AH6" s="432">
        <f>AG6*E6/2000</f>
        <v>0.53810078422786334</v>
      </c>
      <c r="AI6" s="417"/>
      <c r="AJ6" s="434">
        <v>25.27</v>
      </c>
      <c r="AK6" s="435">
        <v>4.7300000000000004</v>
      </c>
      <c r="AL6" s="436">
        <f>IF(AND($H6="On-Road E.F.",$A6="1-Ton Truck, 4x4"),$AM$312,IF(AND($H6="On-Road E.F.",$A6="Worker Vehicles"),$AM$311,IF($H6="On-Road E.F.",$AM$313,"")))</f>
        <v>2.1761263944613484E-2</v>
      </c>
      <c r="AM6" s="437">
        <f>IF(ISNUMBER($AL6),$D6*$AJ6*AL6,"")</f>
        <v>1.0998142797607655</v>
      </c>
      <c r="AN6" s="438">
        <f>IF(ISNUMBER(AL6),(AM6*$E6)/2000,"")</f>
        <v>6.0489785386842101E-3</v>
      </c>
      <c r="AO6" s="436">
        <f t="shared" ref="AO6:AO37" si="0">IF(AND($H6="On-Road E.F.",$A6="1-Ton Truck, 4x4"),$AN$312,IF(AND($H6="On-Road E.F.",$A6="Worker Vehicles"),$AN$311,IF($H6="On-Road E.F.",$AN$313,"")))</f>
        <v>5.3414011500414905E-3</v>
      </c>
      <c r="AP6" s="437">
        <f>IF(ISNUMBER($AO6),$D6*$AJ6*AO6,"")</f>
        <v>0.2699544141230969</v>
      </c>
      <c r="AQ6" s="438">
        <f>IF(ISNUMBER(AO6),(AP6*$E6)/2000,"")</f>
        <v>1.4847492776770331E-3</v>
      </c>
      <c r="AR6" s="436">
        <f>IF(AND($H6="On-Road E.F.",$A6="1-Ton Truck, 4x4"),$AU$312,IF(AND($H6="On-Road E.F.",$A6="Worker Vehicles"),$AU$311,IF($H6="On-Road E.F.",$AU$313,"")))</f>
        <v>2.0824201845513115</v>
      </c>
      <c r="AS6" s="437">
        <f>IF(ISNUMBER($AR6),$D6*$AK6*AR6,"")</f>
        <v>19.699694945855409</v>
      </c>
      <c r="AT6" s="438">
        <f>IF(ISNUMBER(AR6),(AS6*$E6)/2000,"")</f>
        <v>0.10834832220220475</v>
      </c>
      <c r="AU6" s="436">
        <f>IF(AND($H6="On-Road E.F.",$A6="1-Ton Truck, 4x4"),$AW$312,IF(AND($H6="On-Road E.F.",$A6="Worker Vehicles"),$AW$311,IF($H6="On-Road E.F.",$AW$313,"")))</f>
        <v>0.20824201845513116</v>
      </c>
      <c r="AV6" s="437">
        <f>IF(ISNUMBER($AU6),$D6*$AK6*AU6,"")</f>
        <v>1.9699694945855408</v>
      </c>
      <c r="AW6" s="438">
        <f>IF(ISNUMBER(AU6),(AV6*$E6)/2000,"")</f>
        <v>1.0834832220220475E-2</v>
      </c>
      <c r="AY6" s="439"/>
      <c r="BB6" s="439"/>
    </row>
    <row r="7" spans="1:54" s="284" customFormat="1" ht="13.8" thickBot="1">
      <c r="A7" s="83" t="s">
        <v>92</v>
      </c>
      <c r="B7" s="440"/>
      <c r="C7" s="441" t="s">
        <v>2</v>
      </c>
      <c r="D7" s="413">
        <v>4</v>
      </c>
      <c r="E7" s="442">
        <v>11</v>
      </c>
      <c r="F7" s="443">
        <v>8</v>
      </c>
      <c r="G7" s="444">
        <v>40</v>
      </c>
      <c r="H7" s="445" t="s">
        <v>54</v>
      </c>
      <c r="I7" s="446">
        <f>'EMFAC2014-SouthCoa-2020'!Y19</f>
        <v>1.8459415371981022E-3</v>
      </c>
      <c r="J7" s="447">
        <f>D7*G7*I7</f>
        <v>0.29535064595169636</v>
      </c>
      <c r="K7" s="448">
        <f>J7*E7/2000</f>
        <v>1.6244285527343299E-3</v>
      </c>
      <c r="L7" s="449">
        <f>'EMFAC2014-SouthCoa-2020'!Z19</f>
        <v>1.6690072820620705E-4</v>
      </c>
      <c r="M7" s="447">
        <f>$D7*$G7*L7</f>
        <v>2.6704116512993127E-2</v>
      </c>
      <c r="N7" s="450">
        <f>M7*E7/2000</f>
        <v>1.468726408214622E-4</v>
      </c>
      <c r="O7" s="451">
        <f>'EMFAC2014-SouthCoa-2020'!AJ19</f>
        <v>7.1615186868966693E-6</v>
      </c>
      <c r="P7" s="447">
        <f>D7*G7*O7</f>
        <v>1.1458429899034671E-3</v>
      </c>
      <c r="Q7" s="448">
        <f>P7*E7/2000</f>
        <v>6.3021364444690689E-6</v>
      </c>
      <c r="R7" s="449">
        <f>'EMFAC2014-SouthCoa-2020'!AE19</f>
        <v>1.0329025314798907E-4</v>
      </c>
      <c r="S7" s="447">
        <f>D7*G7*R7</f>
        <v>1.6526440503678252E-2</v>
      </c>
      <c r="T7" s="448">
        <f>S7*E7/2000</f>
        <v>9.089542277023038E-5</v>
      </c>
      <c r="U7" s="449">
        <f>'EMFAC2014-SouthCoa-2020'!AI19</f>
        <v>4.3393481300094766E-5</v>
      </c>
      <c r="V7" s="447">
        <f>D7*G7*U7</f>
        <v>6.9429570080151628E-3</v>
      </c>
      <c r="W7" s="448">
        <f>V7*E7/2000</f>
        <v>3.8186263544083397E-5</v>
      </c>
      <c r="X7" s="449">
        <f>'EMFAC2014-SouthCoa-2020'!X19</f>
        <v>3.8685738829225162E-5</v>
      </c>
      <c r="Y7" s="447">
        <f>D7*G7*X7</f>
        <v>6.1897182126760264E-3</v>
      </c>
      <c r="Z7" s="448">
        <f>Y7*E7/2000</f>
        <v>3.4043450169718145E-5</v>
      </c>
      <c r="AA7" s="449">
        <f>'EMFAC2014-SouthCoa-2020'!AA19</f>
        <v>0.71439446395805084</v>
      </c>
      <c r="AB7" s="447">
        <f>D7*G7*AA7</f>
        <v>114.30311423328814</v>
      </c>
      <c r="AC7" s="448">
        <f>AB7*E7/2000</f>
        <v>0.6286671282830848</v>
      </c>
      <c r="AD7" s="449">
        <v>0</v>
      </c>
      <c r="AE7" s="447">
        <f>D7*G7*AD7</f>
        <v>0</v>
      </c>
      <c r="AF7" s="448">
        <f>AE7*E7/2000</f>
        <v>0</v>
      </c>
      <c r="AG7" s="446">
        <f>AB7+(AE7*21)</f>
        <v>114.30311423328814</v>
      </c>
      <c r="AH7" s="448">
        <f>AG7*E7/2000</f>
        <v>0.6286671282830848</v>
      </c>
      <c r="AI7" s="417"/>
      <c r="AJ7" s="452">
        <f>G7</f>
        <v>40</v>
      </c>
      <c r="AK7" s="453"/>
      <c r="AL7" s="454">
        <f>IF(AND($H7="On-Road E.F.",$A7="1-Ton Truck, 4x4"),$AM$312,IF(AND($H7="On-Road E.F.",$A7="Worker Vehicles"),$AM$311,IF($H7="On-Road E.F.",$AM$313,"")))</f>
        <v>2.2413645236209257E-3</v>
      </c>
      <c r="AM7" s="455">
        <f>IF(ISNUMBER($AL7),$D7*$AJ7*AL7,"")</f>
        <v>0.3586183237793481</v>
      </c>
      <c r="AN7" s="453">
        <f>IF(ISNUMBER(AL7),(AM7*$E7)/2000,"")</f>
        <v>1.9724007807864147E-3</v>
      </c>
      <c r="AO7" s="633">
        <f t="shared" si="0"/>
        <v>5.5015311034331809E-4</v>
      </c>
      <c r="AP7" s="455">
        <f>IF(ISNUMBER($AO7),$D7*$AJ7*AO7,"")</f>
        <v>8.8024497654930894E-2</v>
      </c>
      <c r="AQ7" s="453">
        <f>IF(ISNUMBER(AO7),(AP7*$E7)/2000,"")</f>
        <v>4.841347371021199E-4</v>
      </c>
      <c r="AR7" s="454">
        <f>IF(AND($H7="On-Road E.F.",$A7="1-Ton Truck, 4x4"),$AU$312,IF(AND($H7="On-Road E.F.",$A7="Worker Vehicles"),$AU$311,IF($H7="On-Road E.F.",$AU$313,"")))</f>
        <v>0.76392631805730915</v>
      </c>
      <c r="AS7" s="455">
        <f>IF(ISNUMBER($AR7),$D7*$AK7*AR7,"")</f>
        <v>0</v>
      </c>
      <c r="AT7" s="453">
        <f>IF(ISNUMBER(AR7),(AS7*$E7)/2000,"")</f>
        <v>0</v>
      </c>
      <c r="AU7" s="454">
        <f>IF(AND($H7="On-Road E.F.",$A7="1-Ton Truck, 4x4"),$AW$312,IF(AND($H7="On-Road E.F.",$A7="Worker Vehicles"),$AW$311,IF($H7="On-Road E.F.",$AW$313,"")))</f>
        <v>7.6392631805730915E-2</v>
      </c>
      <c r="AV7" s="455">
        <f>IF(ISNUMBER($AU7),$D7*$AK7*AU7,"")</f>
        <v>0</v>
      </c>
      <c r="AW7" s="453">
        <f>IF(ISNUMBER(AU7),(AV7*$E7)/2000,"")</f>
        <v>0</v>
      </c>
      <c r="AX7" s="439"/>
    </row>
    <row r="8" spans="1:54" s="284" customFormat="1">
      <c r="A8" s="84" t="s">
        <v>356</v>
      </c>
      <c r="B8" s="409"/>
      <c r="C8" s="409"/>
      <c r="D8" s="409"/>
      <c r="E8" s="65"/>
      <c r="F8" s="85"/>
      <c r="G8" s="86"/>
      <c r="H8" s="417"/>
      <c r="I8" s="103"/>
      <c r="J8" s="101">
        <f>SUM(J6:J7,J15)</f>
        <v>2.1343536968685251</v>
      </c>
      <c r="K8" s="159">
        <f>SUM(K6:K7)</f>
        <v>2.6855367536558639E-3</v>
      </c>
      <c r="L8" s="158"/>
      <c r="M8" s="101">
        <f>SUM(M6:M7,M15)</f>
        <v>0.94807927440514561</v>
      </c>
      <c r="N8" s="101">
        <f>SUM(N6:N7)</f>
        <v>4.0592219113411143E-4</v>
      </c>
      <c r="O8" s="103"/>
      <c r="P8" s="101">
        <f>SUM(P6:P7,P15)</f>
        <v>5.9220876455056068E-3</v>
      </c>
      <c r="Q8" s="159">
        <f>SUM(Q6:Q7)</f>
        <v>1.1691798519109056E-5</v>
      </c>
      <c r="R8" s="158"/>
      <c r="S8" s="101">
        <f>SUM(S6:S7,S15)</f>
        <v>8.0256311068495248E-2</v>
      </c>
      <c r="T8" s="102">
        <f>SUM(T6:T7)</f>
        <v>1.5339265574572852E-4</v>
      </c>
      <c r="U8" s="103"/>
      <c r="V8" s="101">
        <f>SUM(V6:V7,V15)</f>
        <v>4.8796217539076994E-2</v>
      </c>
      <c r="W8" s="159">
        <f>SUM(W6:W7)</f>
        <v>6.4455260059804778E-5</v>
      </c>
      <c r="X8" s="158"/>
      <c r="Y8" s="101">
        <f>SUM(Y6:Y7,Y15)</f>
        <v>8.7128212247499545E-2</v>
      </c>
      <c r="Z8" s="159">
        <f>SUM(Z6:Z7)</f>
        <v>7.7096427713947371E-5</v>
      </c>
      <c r="AA8" s="158"/>
      <c r="AB8" s="101">
        <f>SUM(AB6:AB7,AB15)</f>
        <v>583.34828938874966</v>
      </c>
      <c r="AC8" s="159">
        <f>SUM(AC6:AC7)</f>
        <v>1.1667679125109482</v>
      </c>
      <c r="AD8" s="158"/>
      <c r="AE8" s="101">
        <f>SUM(AE6:AE7)</f>
        <v>0</v>
      </c>
      <c r="AF8" s="159">
        <f>SUM(AF6:AF7)</f>
        <v>0</v>
      </c>
      <c r="AG8" s="101">
        <f>SUM(AG6:AG7,AG15)</f>
        <v>583.34828938874966</v>
      </c>
      <c r="AH8" s="159">
        <f>SUM(AH6:AH7)</f>
        <v>1.1667679125109482</v>
      </c>
      <c r="AI8" s="417"/>
      <c r="AJ8" s="219"/>
      <c r="AK8" s="159"/>
      <c r="AL8" s="104"/>
      <c r="AM8" s="101">
        <f>SUM(AM6:AM7,AM15)</f>
        <v>2.3669580671998443</v>
      </c>
      <c r="AN8" s="159">
        <f>SUM(AN6:AN7)</f>
        <v>8.0213793194706257E-3</v>
      </c>
      <c r="AO8" s="104" t="str">
        <f t="shared" si="0"/>
        <v/>
      </c>
      <c r="AP8" s="101">
        <f>SUM(AP6:AP7,AP15)</f>
        <v>0.58098061649450705</v>
      </c>
      <c r="AQ8" s="159">
        <f>SUM(AQ6:AQ7)</f>
        <v>1.9688840147791529E-3</v>
      </c>
      <c r="AR8" s="104"/>
      <c r="AS8" s="101">
        <f>SUM(AS6:AS7,AS15)</f>
        <v>29.549542418783112</v>
      </c>
      <c r="AT8" s="102">
        <f>SUM(AT6:AT7)</f>
        <v>0.10834832220220475</v>
      </c>
      <c r="AU8" s="104" t="str">
        <f>IF(AND($H8="On-Road E.F.",$A8="1-Ton Truck, 4x4"),$AN$312,IF(AND($H8="On-Road E.F.",$A8="Worker Vehicles"),$AN$311,IF($H8="On-Road E.F.",$AN$313,"")))</f>
        <v/>
      </c>
      <c r="AV8" s="101">
        <f>SUM(AV6:AV7,AV15)</f>
        <v>2.954954241878311</v>
      </c>
      <c r="AW8" s="159">
        <f>SUM(AW6:AW7)</f>
        <v>1.0834832220220475E-2</v>
      </c>
    </row>
    <row r="9" spans="1:54" s="284" customFormat="1" ht="13.8" thickBot="1">
      <c r="A9" s="88"/>
      <c r="B9" s="89"/>
      <c r="C9" s="89"/>
      <c r="D9" s="89"/>
      <c r="E9" s="90"/>
      <c r="F9" s="91"/>
      <c r="G9" s="92"/>
      <c r="H9" s="456"/>
      <c r="I9" s="162"/>
      <c r="J9" s="160"/>
      <c r="K9" s="161"/>
      <c r="L9" s="162"/>
      <c r="M9" s="160"/>
      <c r="N9" s="160"/>
      <c r="O9" s="162"/>
      <c r="P9" s="160"/>
      <c r="Q9" s="161"/>
      <c r="R9" s="162"/>
      <c r="S9" s="160"/>
      <c r="T9" s="161"/>
      <c r="U9" s="162"/>
      <c r="V9" s="160"/>
      <c r="W9" s="161"/>
      <c r="X9" s="162"/>
      <c r="Y9" s="160"/>
      <c r="Z9" s="161"/>
      <c r="AA9" s="162"/>
      <c r="AB9" s="160"/>
      <c r="AC9" s="161"/>
      <c r="AD9" s="162"/>
      <c r="AE9" s="160"/>
      <c r="AF9" s="161"/>
      <c r="AG9" s="164"/>
      <c r="AH9" s="161"/>
      <c r="AI9" s="417"/>
      <c r="AJ9" s="220"/>
      <c r="AK9" s="161"/>
      <c r="AL9" s="163" t="str">
        <f t="shared" ref="AL9:AL14" si="1">IF(AND($H9="On-Road E.F.",$A9="1-Ton Truck, 4x4"),$AM$312,IF(AND($H9="On-Road E.F.",$A9="Worker Vehicles"),$AM$311,IF($H9="On-Road E.F.",$AM$313,"")))</f>
        <v/>
      </c>
      <c r="AM9" s="160" t="str">
        <f t="shared" ref="AM9:AM14" si="2">IF(ISNUMBER($AL9),$D9*$AJ9*AL9,"")</f>
        <v/>
      </c>
      <c r="AN9" s="161" t="str">
        <f t="shared" ref="AN9:AN39" si="3">IF(ISNUMBER(AL9),(AM9*$E9)/2000,"")</f>
        <v/>
      </c>
      <c r="AO9" s="163" t="str">
        <f t="shared" si="0"/>
        <v/>
      </c>
      <c r="AP9" s="160" t="str">
        <f>IF(ISNUMBER($AL9),$D9*$AJ9*AO9,"")</f>
        <v/>
      </c>
      <c r="AQ9" s="161" t="str">
        <f t="shared" ref="AQ9:AQ39" si="4">IF(ISNUMBER(AO9),(AP9*$E9)/2000,"")</f>
        <v/>
      </c>
      <c r="AR9" s="457"/>
      <c r="AS9" s="456"/>
      <c r="AT9" s="456"/>
      <c r="AU9" s="457"/>
      <c r="AV9" s="456"/>
      <c r="AW9" s="458"/>
    </row>
    <row r="10" spans="1:54" s="284" customFormat="1">
      <c r="A10" s="824" t="s">
        <v>134</v>
      </c>
      <c r="B10" s="825"/>
      <c r="C10" s="825"/>
      <c r="D10" s="826"/>
      <c r="E10" s="65"/>
      <c r="F10" s="85"/>
      <c r="G10" s="86"/>
      <c r="H10" s="417"/>
      <c r="I10" s="103"/>
      <c r="J10" s="101"/>
      <c r="K10" s="102"/>
      <c r="L10" s="103"/>
      <c r="M10" s="101"/>
      <c r="N10" s="101"/>
      <c r="O10" s="103"/>
      <c r="P10" s="101"/>
      <c r="Q10" s="102"/>
      <c r="R10" s="103"/>
      <c r="S10" s="101"/>
      <c r="T10" s="102"/>
      <c r="U10" s="103"/>
      <c r="V10" s="101"/>
      <c r="W10" s="102"/>
      <c r="X10" s="103"/>
      <c r="Y10" s="101"/>
      <c r="Z10" s="102"/>
      <c r="AA10" s="103"/>
      <c r="AB10" s="101"/>
      <c r="AC10" s="102"/>
      <c r="AD10" s="103"/>
      <c r="AE10" s="101"/>
      <c r="AF10" s="102"/>
      <c r="AG10" s="105"/>
      <c r="AH10" s="102"/>
      <c r="AI10" s="417"/>
      <c r="AJ10" s="106"/>
      <c r="AK10" s="102"/>
      <c r="AL10" s="104" t="str">
        <f t="shared" si="1"/>
        <v/>
      </c>
      <c r="AM10" s="101" t="str">
        <f t="shared" si="2"/>
        <v/>
      </c>
      <c r="AN10" s="102" t="str">
        <f t="shared" si="3"/>
        <v/>
      </c>
      <c r="AO10" s="104" t="str">
        <f t="shared" si="0"/>
        <v/>
      </c>
      <c r="AP10" s="101" t="str">
        <f>IF(ISNUMBER($AL10),$D10*$AJ10*AO10,"")</f>
        <v/>
      </c>
      <c r="AQ10" s="102" t="str">
        <f t="shared" si="4"/>
        <v/>
      </c>
      <c r="AR10" s="417"/>
      <c r="AS10" s="417"/>
      <c r="AT10" s="417"/>
      <c r="AU10" s="423"/>
      <c r="AV10" s="417"/>
      <c r="AW10" s="422"/>
    </row>
    <row r="11" spans="1:54" s="284" customFormat="1">
      <c r="A11" s="827"/>
      <c r="B11" s="828"/>
      <c r="C11" s="828"/>
      <c r="D11" s="829"/>
      <c r="E11" s="79"/>
      <c r="F11" s="80"/>
      <c r="G11" s="93"/>
      <c r="H11" s="417"/>
      <c r="I11" s="103"/>
      <c r="J11" s="101"/>
      <c r="K11" s="102"/>
      <c r="L11" s="103"/>
      <c r="M11" s="101"/>
      <c r="N11" s="101"/>
      <c r="O11" s="103"/>
      <c r="P11" s="101"/>
      <c r="Q11" s="102"/>
      <c r="R11" s="103"/>
      <c r="S11" s="101"/>
      <c r="T11" s="102"/>
      <c r="U11" s="103"/>
      <c r="V11" s="101"/>
      <c r="W11" s="102"/>
      <c r="X11" s="103"/>
      <c r="Y11" s="101"/>
      <c r="Z11" s="102"/>
      <c r="AA11" s="103"/>
      <c r="AB11" s="101"/>
      <c r="AC11" s="102"/>
      <c r="AD11" s="103"/>
      <c r="AE11" s="101"/>
      <c r="AF11" s="102"/>
      <c r="AG11" s="105"/>
      <c r="AH11" s="102"/>
      <c r="AI11" s="417"/>
      <c r="AJ11" s="106"/>
      <c r="AK11" s="102"/>
      <c r="AL11" s="104" t="str">
        <f t="shared" si="1"/>
        <v/>
      </c>
      <c r="AM11" s="101" t="str">
        <f t="shared" si="2"/>
        <v/>
      </c>
      <c r="AN11" s="102" t="str">
        <f t="shared" si="3"/>
        <v/>
      </c>
      <c r="AO11" s="104" t="str">
        <f t="shared" si="0"/>
        <v/>
      </c>
      <c r="AP11" s="101" t="str">
        <f>IF(ISNUMBER($AL11),$D11*$AJ11*AO11,"")</f>
        <v/>
      </c>
      <c r="AQ11" s="102" t="str">
        <f t="shared" si="4"/>
        <v/>
      </c>
      <c r="AR11" s="417"/>
      <c r="AS11" s="417"/>
      <c r="AT11" s="417"/>
      <c r="AU11" s="423"/>
      <c r="AV11" s="417"/>
      <c r="AW11" s="422"/>
    </row>
    <row r="12" spans="1:54" s="284" customFormat="1">
      <c r="A12" s="94" t="s">
        <v>309</v>
      </c>
      <c r="B12" s="176">
        <v>300</v>
      </c>
      <c r="C12" s="176" t="s">
        <v>2</v>
      </c>
      <c r="D12" s="459">
        <v>1</v>
      </c>
      <c r="E12" s="460">
        <v>1</v>
      </c>
      <c r="F12" s="430">
        <v>4</v>
      </c>
      <c r="G12" s="297">
        <v>30</v>
      </c>
      <c r="H12" s="296" t="s">
        <v>54</v>
      </c>
      <c r="I12" s="295">
        <f>I6</f>
        <v>3.2154793967319223E-3</v>
      </c>
      <c r="J12" s="431">
        <f>$D12*$G12*I12</f>
        <v>9.6464381901957663E-2</v>
      </c>
      <c r="K12" s="432">
        <f>J12*$E12/2000</f>
        <v>4.8232190950978833E-5</v>
      </c>
      <c r="L12" s="298">
        <f>L6</f>
        <v>7.8499863731105817E-4</v>
      </c>
      <c r="M12" s="431">
        <f>$D12*$G12*L12</f>
        <v>2.3549959119331745E-2</v>
      </c>
      <c r="N12" s="432">
        <f>M12*$E12/2000</f>
        <v>1.1774979559665872E-5</v>
      </c>
      <c r="O12" s="298">
        <f>O6</f>
        <v>1.6332309317090871E-5</v>
      </c>
      <c r="P12" s="431">
        <f>$D12*$G12*O12</f>
        <v>4.8996927951272615E-4</v>
      </c>
      <c r="Q12" s="432">
        <f>P12*$E12/2000</f>
        <v>2.4498463975636305E-7</v>
      </c>
      <c r="R12" s="298">
        <f>R6</f>
        <v>1.8938555447120647E-4</v>
      </c>
      <c r="S12" s="431">
        <f>$D12*$G12*R12</f>
        <v>5.6815666341361939E-3</v>
      </c>
      <c r="T12" s="432">
        <f>S12*$E12/2000</f>
        <v>2.8407833170680971E-6</v>
      </c>
      <c r="U12" s="298">
        <f>U6</f>
        <v>7.9603019744610234E-5</v>
      </c>
      <c r="V12" s="431">
        <f>$D12*$G12*U12</f>
        <v>2.3880905923383071E-3</v>
      </c>
      <c r="W12" s="432">
        <f>V12*$E12/2000</f>
        <v>1.1940452961691537E-6</v>
      </c>
      <c r="X12" s="298">
        <f>X6</f>
        <v>1.3046356831584611E-4</v>
      </c>
      <c r="Y12" s="431">
        <f>$D12*$G12*X12</f>
        <v>3.9139070494753833E-3</v>
      </c>
      <c r="Z12" s="432">
        <f>Y12*$E12/2000</f>
        <v>1.9569535247376916E-6</v>
      </c>
      <c r="AA12" s="298">
        <f>AA6</f>
        <v>1.6306084370541312</v>
      </c>
      <c r="AB12" s="431">
        <f>$D12*$G12*AA12</f>
        <v>48.918253111623933</v>
      </c>
      <c r="AC12" s="432">
        <f>AB12*$E12/2000</f>
        <v>2.4459126555811967E-2</v>
      </c>
      <c r="AD12" s="298">
        <v>0</v>
      </c>
      <c r="AE12" s="431">
        <f>$D12*$G12*AD12</f>
        <v>0</v>
      </c>
      <c r="AF12" s="432">
        <f>AE12*$E12/2000</f>
        <v>0</v>
      </c>
      <c r="AG12" s="295">
        <f>AB12+(AE12*21)</f>
        <v>48.918253111623933</v>
      </c>
      <c r="AH12" s="432">
        <f>AG12*E12/2000</f>
        <v>2.4459126555811967E-2</v>
      </c>
      <c r="AI12" s="417"/>
      <c r="AJ12" s="434">
        <v>25.27</v>
      </c>
      <c r="AK12" s="435">
        <v>4.7300000000000004</v>
      </c>
      <c r="AL12" s="436">
        <f t="shared" si="1"/>
        <v>2.1761263944613484E-2</v>
      </c>
      <c r="AM12" s="437">
        <f t="shared" si="2"/>
        <v>0.54990713988038276</v>
      </c>
      <c r="AN12" s="438">
        <f t="shared" si="3"/>
        <v>2.7495356994019138E-4</v>
      </c>
      <c r="AO12" s="436">
        <f t="shared" si="0"/>
        <v>5.3414011500414905E-3</v>
      </c>
      <c r="AP12" s="437">
        <f>IF(ISNUMBER($AO12),$D12*$AJ12*AO12,"")</f>
        <v>0.13497720706154845</v>
      </c>
      <c r="AQ12" s="438">
        <f t="shared" si="4"/>
        <v>6.7488603530774227E-5</v>
      </c>
      <c r="AR12" s="436">
        <f>IF(AND($H12="On-Road E.F.",$A12="1-Ton Truck, 4x4"),$AU$312,IF(AND($H12="On-Road E.F.",$A12="Worker Vehicles"),$AU$311,IF($H12="On-Road E.F.",$AU$313,"")))</f>
        <v>2.0824201845513115</v>
      </c>
      <c r="AS12" s="437">
        <f>IF(ISNUMBER($AR12),$D12*$AK12*AR12,"")</f>
        <v>9.8498474729277046</v>
      </c>
      <c r="AT12" s="438">
        <f>IF(ISNUMBER(AR12),(AS12*$E12)/2000,"")</f>
        <v>4.924923736463852E-3</v>
      </c>
      <c r="AU12" s="436">
        <f>IF(AND($H12="On-Road E.F.",$A12="1-Ton Truck, 4x4"),$AW$312,IF(AND($H12="On-Road E.F.",$A12="Worker Vehicles"),$AW$311,IF($H12="On-Road E.F.",$AW$313,"")))</f>
        <v>0.20824201845513116</v>
      </c>
      <c r="AV12" s="437">
        <f>IF(ISNUMBER($AU12),$D12*$AK12*AU12,"")</f>
        <v>0.98498474729277041</v>
      </c>
      <c r="AW12" s="438">
        <f>IF(ISNUMBER(AU12),(AV12*$E12)/2000,"")</f>
        <v>4.9249237364638518E-4</v>
      </c>
    </row>
    <row r="13" spans="1:54" s="284" customFormat="1">
      <c r="A13" s="94" t="s">
        <v>314</v>
      </c>
      <c r="B13" s="176">
        <v>125</v>
      </c>
      <c r="C13" s="176" t="s">
        <v>3</v>
      </c>
      <c r="D13" s="459">
        <v>1</v>
      </c>
      <c r="E13" s="460">
        <v>1</v>
      </c>
      <c r="F13" s="430">
        <v>4</v>
      </c>
      <c r="G13" s="297" t="s">
        <v>53</v>
      </c>
      <c r="H13" s="296" t="s">
        <v>55</v>
      </c>
      <c r="I13" s="295">
        <f>$B$13*'CalEEMod-OFFROAD2011 EFs'!$H$3238/453.6*'CalEEMod-Load Factors'!$D$26</f>
        <v>0.31356481481481485</v>
      </c>
      <c r="J13" s="431">
        <f>$D13*$F13*I13</f>
        <v>1.2542592592592594</v>
      </c>
      <c r="K13" s="432">
        <f>J13*$E13/2000</f>
        <v>6.2712962962962972E-4</v>
      </c>
      <c r="L13" s="298">
        <f>$B$13*'CalEEMod-OFFROAD2011 EFs'!$I$3238/453.6*'CalEEMod-Load Factors'!$D$26</f>
        <v>0.20600529100529102</v>
      </c>
      <c r="M13" s="431">
        <f>$D13*$F13*L13</f>
        <v>0.8240211640211641</v>
      </c>
      <c r="N13" s="432">
        <f>M13*$E13/2000</f>
        <v>4.1201058201058207E-4</v>
      </c>
      <c r="O13" s="298">
        <f>$B$13*'CalEEMod-OFFROAD2011 EFs'!$J$3238/453.6*'CalEEMod-Load Factors'!$D$26</f>
        <v>5.4012345679012341E-4</v>
      </c>
      <c r="P13" s="431">
        <f>$D13*$F13*O13</f>
        <v>2.1604938271604936E-3</v>
      </c>
      <c r="Q13" s="432">
        <f>P13*$E13/2000</f>
        <v>1.0802469135802469E-6</v>
      </c>
      <c r="R13" s="298">
        <f>$B$13*'CalEEMod-OFFROAD2011 EFs'!$K$3238/453.6*'CalEEMod-Load Factors'!$D$26</f>
        <v>7.5396825396825398E-3</v>
      </c>
      <c r="S13" s="431">
        <f>$D13*$F13*R13</f>
        <v>3.0158730158730159E-2</v>
      </c>
      <c r="T13" s="432">
        <f>S13*$E13/2000</f>
        <v>1.5079365079365079E-5</v>
      </c>
      <c r="U13" s="295" t="s">
        <v>277</v>
      </c>
      <c r="V13" s="431">
        <f>$E$287*S13</f>
        <v>2.7746031746031748E-2</v>
      </c>
      <c r="W13" s="432">
        <f>V13*$E13/2000</f>
        <v>1.3873015873015875E-5</v>
      </c>
      <c r="X13" s="298">
        <f>$B$13*'CalEEMod-OFFROAD2011 EFs'!$G$3238/453.6*'CalEEMod-Load Factors'!$D$26</f>
        <v>1.5751763668430337E-2</v>
      </c>
      <c r="Y13" s="431">
        <f>$D13*$F13*X13</f>
        <v>6.3007054673721349E-2</v>
      </c>
      <c r="Z13" s="432">
        <f>Y13*$E13/2000</f>
        <v>3.1503527336860674E-5</v>
      </c>
      <c r="AA13" s="298">
        <f>$B$13*'CalEEMod-OFFROAD2011 EFs'!$M$3238/453.6*'CalEEMod-Load Factors'!$D$26</f>
        <v>51.996825396825386</v>
      </c>
      <c r="AB13" s="431">
        <f>$D13*$F13*AA13</f>
        <v>207.98730158730154</v>
      </c>
      <c r="AC13" s="432">
        <f>AB13*$E13/2000</f>
        <v>0.10399365079365078</v>
      </c>
      <c r="AD13" s="298">
        <v>0</v>
      </c>
      <c r="AE13" s="431">
        <f>$D13*$F13*AD13</f>
        <v>0</v>
      </c>
      <c r="AF13" s="432">
        <f>AE13*$E13/2000</f>
        <v>0</v>
      </c>
      <c r="AG13" s="295">
        <f>AB13+(AE13*21)</f>
        <v>207.98730158730154</v>
      </c>
      <c r="AH13" s="432">
        <f>AG13*E13/2000</f>
        <v>0.10399365079365078</v>
      </c>
      <c r="AI13" s="417"/>
      <c r="AJ13" s="434" t="str">
        <f>G13</f>
        <v>-</v>
      </c>
      <c r="AK13" s="438"/>
      <c r="AL13" s="436" t="str">
        <f t="shared" si="1"/>
        <v/>
      </c>
      <c r="AM13" s="437" t="str">
        <f t="shared" si="2"/>
        <v/>
      </c>
      <c r="AN13" s="438" t="str">
        <f t="shared" si="3"/>
        <v/>
      </c>
      <c r="AO13" s="436" t="str">
        <f t="shared" si="0"/>
        <v/>
      </c>
      <c r="AP13" s="437" t="str">
        <f>IF(ISNUMBER($AO13),$D13*$AJ13*AO13,"")</f>
        <v/>
      </c>
      <c r="AQ13" s="438" t="str">
        <f t="shared" si="4"/>
        <v/>
      </c>
      <c r="AR13" s="436" t="str">
        <f>IF(AND($H13="On-Road E.F.",$A13="1-Ton Truck, 4x4"),$AU$312,IF(AND($H13="On-Road E.F.",$A13="Worker Vehicles"),$AU$311,IF($H13="On-Road E.F.",$AU$313,"")))</f>
        <v/>
      </c>
      <c r="AS13" s="437" t="str">
        <f>IF(ISNUMBER($AR13),$D13*$AK13*AR13,"")</f>
        <v/>
      </c>
      <c r="AT13" s="438" t="str">
        <f>IF(ISNUMBER(AR13),(AS13*$E13)/2000,"")</f>
        <v/>
      </c>
      <c r="AU13" s="436" t="str">
        <f>IF(AND($H13="On-Road E.F.",$A13="1-Ton Truck, 4x4"),$AW$312,IF(AND($H13="On-Road E.F.",$A13="Worker Vehicles"),$AW$311,IF($H13="On-Road E.F.",$AW$313,"")))</f>
        <v/>
      </c>
      <c r="AV13" s="437" t="str">
        <f>IF(ISNUMBER($AU13),$D13*$AK13*AU13,"")</f>
        <v/>
      </c>
      <c r="AW13" s="438" t="str">
        <f>IF(ISNUMBER(AU13),(AV13*$E13)/2000,"")</f>
        <v/>
      </c>
    </row>
    <row r="14" spans="1:54" s="284" customFormat="1" ht="13.8" thickBot="1">
      <c r="A14" s="95" t="s">
        <v>92</v>
      </c>
      <c r="B14" s="461"/>
      <c r="C14" s="461" t="s">
        <v>2</v>
      </c>
      <c r="D14" s="462">
        <v>4</v>
      </c>
      <c r="E14" s="463">
        <f>E13</f>
        <v>1</v>
      </c>
      <c r="F14" s="464">
        <v>8</v>
      </c>
      <c r="G14" s="444">
        <v>40</v>
      </c>
      <c r="H14" s="445" t="s">
        <v>54</v>
      </c>
      <c r="I14" s="446">
        <f>I7</f>
        <v>1.8459415371981022E-3</v>
      </c>
      <c r="J14" s="447">
        <f>$D14*$G14*I14</f>
        <v>0.29535064595169636</v>
      </c>
      <c r="K14" s="448">
        <f>J14*$E14/2000</f>
        <v>1.4767532297584819E-4</v>
      </c>
      <c r="L14" s="449">
        <f>L7</f>
        <v>1.6690072820620705E-4</v>
      </c>
      <c r="M14" s="447">
        <f>$D14*$G14*L14</f>
        <v>2.6704116512993127E-2</v>
      </c>
      <c r="N14" s="448">
        <f>M14*$E14/2000</f>
        <v>1.3352058256496564E-5</v>
      </c>
      <c r="O14" s="449">
        <f>O7</f>
        <v>7.1615186868966693E-6</v>
      </c>
      <c r="P14" s="447">
        <f>$D14*$G14*O14</f>
        <v>1.1458429899034671E-3</v>
      </c>
      <c r="Q14" s="448">
        <f>P14*$E14/2000</f>
        <v>5.7292149495173352E-7</v>
      </c>
      <c r="R14" s="449">
        <f>R7</f>
        <v>1.0329025314798907E-4</v>
      </c>
      <c r="S14" s="447">
        <f>$D14*$G14*R14</f>
        <v>1.6526440503678252E-2</v>
      </c>
      <c r="T14" s="448">
        <f>S14*$E14/2000</f>
        <v>8.2632202518391265E-6</v>
      </c>
      <c r="U14" s="449">
        <f>U7</f>
        <v>4.3393481300094766E-5</v>
      </c>
      <c r="V14" s="447">
        <f>$D14*$G14*U14</f>
        <v>6.9429570080151628E-3</v>
      </c>
      <c r="W14" s="448">
        <f>V14*$E14/2000</f>
        <v>3.4714785040075815E-6</v>
      </c>
      <c r="X14" s="449">
        <f>X7</f>
        <v>3.8685738829225162E-5</v>
      </c>
      <c r="Y14" s="447">
        <f>$D14*$G14*X14</f>
        <v>6.1897182126760264E-3</v>
      </c>
      <c r="Z14" s="450">
        <f>Y14*$E14/2000</f>
        <v>3.0948591063380131E-6</v>
      </c>
      <c r="AA14" s="449">
        <f>AA7</f>
        <v>0.71439446395805084</v>
      </c>
      <c r="AB14" s="447">
        <f>$D14*$G14*AA14</f>
        <v>114.30311423328814</v>
      </c>
      <c r="AC14" s="448">
        <f>AB14*$E14/2000</f>
        <v>5.7151557116644068E-2</v>
      </c>
      <c r="AD14" s="449">
        <v>0</v>
      </c>
      <c r="AE14" s="447">
        <f>$D14*$G14*AD14</f>
        <v>0</v>
      </c>
      <c r="AF14" s="448">
        <f>AE14*$E14/2000</f>
        <v>0</v>
      </c>
      <c r="AG14" s="446">
        <f>AB14+(AE14*21)</f>
        <v>114.30311423328814</v>
      </c>
      <c r="AH14" s="448">
        <f>AG14*E14/2000</f>
        <v>5.7151557116644068E-2</v>
      </c>
      <c r="AI14" s="417"/>
      <c r="AJ14" s="452">
        <f>G14</f>
        <v>40</v>
      </c>
      <c r="AK14" s="453"/>
      <c r="AL14" s="454">
        <f t="shared" si="1"/>
        <v>2.2413645236209257E-3</v>
      </c>
      <c r="AM14" s="455">
        <f t="shared" si="2"/>
        <v>0.3586183237793481</v>
      </c>
      <c r="AN14" s="453">
        <f t="shared" si="3"/>
        <v>1.7930916188967406E-4</v>
      </c>
      <c r="AO14" s="454">
        <f t="shared" si="0"/>
        <v>5.5015311034331809E-4</v>
      </c>
      <c r="AP14" s="455">
        <f>IF(ISNUMBER($AO14),$D14*$AJ14*AO14,"")</f>
        <v>8.8024497654930894E-2</v>
      </c>
      <c r="AQ14" s="453">
        <f t="shared" si="4"/>
        <v>4.4012248827465446E-5</v>
      </c>
      <c r="AR14" s="454">
        <f>IF(AND($H14="On-Road E.F.",$A14="1-Ton Truck, 4x4"),$AU$312,IF(AND($H14="On-Road E.F.",$A14="Worker Vehicles"),$AU$311,IF($H14="On-Road E.F.",$AU$313,"")))</f>
        <v>0.76392631805730915</v>
      </c>
      <c r="AS14" s="455">
        <f>IF(ISNUMBER($AR14),$D14*$AK14*AR14,"")</f>
        <v>0</v>
      </c>
      <c r="AT14" s="453">
        <f>IF(ISNUMBER(AR14),(AS14*$E14)/2000,"")</f>
        <v>0</v>
      </c>
      <c r="AU14" s="454">
        <f>IF(AND($H14="On-Road E.F.",$A14="1-Ton Truck, 4x4"),$AW$312,IF(AND($H14="On-Road E.F.",$A14="Worker Vehicles"),$AW$311,IF($H14="On-Road E.F.",$AW$313,"")))</f>
        <v>7.6392631805730915E-2</v>
      </c>
      <c r="AV14" s="455">
        <f>IF(ISNUMBER($AU14),$D14*$AK14*AU14,"")</f>
        <v>0</v>
      </c>
      <c r="AW14" s="453">
        <f>IF(ISNUMBER(AU14),(AV14*$E14)/2000,"")</f>
        <v>0</v>
      </c>
    </row>
    <row r="15" spans="1:54" s="284" customFormat="1">
      <c r="A15" s="84" t="s">
        <v>50</v>
      </c>
      <c r="B15" s="409"/>
      <c r="C15" s="409"/>
      <c r="D15" s="409"/>
      <c r="E15" s="65"/>
      <c r="F15" s="85"/>
      <c r="G15" s="86"/>
      <c r="H15" s="417"/>
      <c r="I15" s="417"/>
      <c r="J15" s="101">
        <f>SUM(J12:J14)</f>
        <v>1.6460742871129135</v>
      </c>
      <c r="K15" s="102">
        <f>SUM(K12:K14)</f>
        <v>8.2303714355645675E-4</v>
      </c>
      <c r="L15" s="417"/>
      <c r="M15" s="101">
        <f>SUM(M12:M14)</f>
        <v>0.87427523965348897</v>
      </c>
      <c r="N15" s="101">
        <f>SUM(N12:N14)</f>
        <v>4.3713761982674455E-4</v>
      </c>
      <c r="O15" s="417"/>
      <c r="P15" s="101">
        <f>SUM(P12:P14)</f>
        <v>3.7963060965766869E-3</v>
      </c>
      <c r="Q15" s="102">
        <f>SUM(Q12:Q14)</f>
        <v>1.8981530482883434E-6</v>
      </c>
      <c r="R15" s="417"/>
      <c r="S15" s="101">
        <f>SUM(S12:S14)</f>
        <v>5.2366737296544605E-2</v>
      </c>
      <c r="T15" s="102">
        <f>SUM(T12:T14)</f>
        <v>2.6183368648272306E-5</v>
      </c>
      <c r="U15" s="417"/>
      <c r="V15" s="101">
        <f>SUM(V12:V14)</f>
        <v>3.7077079346385218E-2</v>
      </c>
      <c r="W15" s="102">
        <f>SUM(W12:W14)</f>
        <v>1.853853967319261E-5</v>
      </c>
      <c r="X15" s="417"/>
      <c r="Y15" s="101">
        <f>SUM(Y12:Y14)</f>
        <v>7.3110679935872752E-2</v>
      </c>
      <c r="Z15" s="102">
        <f>SUM(Z12:Z14)</f>
        <v>3.6555339967936376E-5</v>
      </c>
      <c r="AA15" s="417"/>
      <c r="AB15" s="101">
        <f>SUM(AB12:AB14)</f>
        <v>371.20866893221364</v>
      </c>
      <c r="AC15" s="159">
        <f>SUM(AC12:AC14)</f>
        <v>0.18560433446610683</v>
      </c>
      <c r="AD15" s="420"/>
      <c r="AE15" s="101">
        <f>SUM(AE12:AE14)</f>
        <v>0</v>
      </c>
      <c r="AF15" s="102">
        <f>SUM(AF12:AF14)</f>
        <v>0</v>
      </c>
      <c r="AG15" s="105">
        <f>SUM(AG12:AG14)</f>
        <v>371.20866893221364</v>
      </c>
      <c r="AH15" s="102">
        <f>SUM(AH12:AH14)</f>
        <v>0.18560433446610683</v>
      </c>
      <c r="AI15" s="417"/>
      <c r="AJ15" s="106"/>
      <c r="AK15" s="102"/>
      <c r="AL15" s="104"/>
      <c r="AM15" s="101">
        <f>SUM(AM12:AM14)</f>
        <v>0.90852546365973086</v>
      </c>
      <c r="AN15" s="102">
        <f>SUM(AN12:AN14)</f>
        <v>4.5426273182986546E-4</v>
      </c>
      <c r="AO15" s="104" t="str">
        <f t="shared" si="0"/>
        <v/>
      </c>
      <c r="AP15" s="101">
        <f>SUM(AP12:AP14)</f>
        <v>0.22300170471647934</v>
      </c>
      <c r="AQ15" s="102">
        <f>SUM(AQ12:AQ14)</f>
        <v>1.1150085235823968E-4</v>
      </c>
      <c r="AR15" s="104"/>
      <c r="AS15" s="101">
        <f>SUM(AS12:AS14)</f>
        <v>9.8498474729277046</v>
      </c>
      <c r="AT15" s="102">
        <f>SUM(AT12:AT14)</f>
        <v>4.924923736463852E-3</v>
      </c>
      <c r="AU15" s="104" t="str">
        <f>IF(AND($H15="On-Road E.F.",$A15="1-Ton Truck, 4x4"),$AN$312,IF(AND($H15="On-Road E.F.",$A15="Worker Vehicles"),$AN$311,IF($H15="On-Road E.F.",$AN$313,"")))</f>
        <v/>
      </c>
      <c r="AV15" s="101">
        <f>SUM(AV12:AV14)</f>
        <v>0.98498474729277041</v>
      </c>
      <c r="AW15" s="102">
        <f>SUM(AW12:AW14)</f>
        <v>4.9249237364638518E-4</v>
      </c>
    </row>
    <row r="16" spans="1:54" s="284" customFormat="1" ht="13.8" thickBot="1">
      <c r="A16" s="88"/>
      <c r="B16" s="89"/>
      <c r="C16" s="89"/>
      <c r="D16" s="89"/>
      <c r="E16" s="90"/>
      <c r="F16" s="91"/>
      <c r="G16" s="92"/>
      <c r="H16" s="456"/>
      <c r="I16" s="456"/>
      <c r="J16" s="160"/>
      <c r="K16" s="161"/>
      <c r="L16" s="456"/>
      <c r="M16" s="160"/>
      <c r="N16" s="160"/>
      <c r="O16" s="456"/>
      <c r="P16" s="160"/>
      <c r="Q16" s="161"/>
      <c r="R16" s="456"/>
      <c r="S16" s="160"/>
      <c r="T16" s="161"/>
      <c r="U16" s="456"/>
      <c r="V16" s="160"/>
      <c r="W16" s="161"/>
      <c r="X16" s="456"/>
      <c r="Y16" s="160"/>
      <c r="Z16" s="161"/>
      <c r="AA16" s="456"/>
      <c r="AB16" s="160"/>
      <c r="AC16" s="161"/>
      <c r="AD16" s="456"/>
      <c r="AE16" s="160"/>
      <c r="AF16" s="161"/>
      <c r="AG16" s="164"/>
      <c r="AH16" s="161"/>
      <c r="AI16" s="417"/>
      <c r="AJ16" s="220"/>
      <c r="AK16" s="161"/>
      <c r="AL16" s="163" t="str">
        <f t="shared" ref="AL16:AL26" si="5">IF(AND($H16="On-Road E.F.",$A16="1-Ton Truck, 4x4"),$AM$312,IF(AND($H16="On-Road E.F.",$A16="Worker Vehicles"),$AM$311,IF($H16="On-Road E.F.",$AM$313,"")))</f>
        <v/>
      </c>
      <c r="AM16" s="160" t="str">
        <f t="shared" ref="AM16:AM26" si="6">IF(ISNUMBER($AL16),$D16*$AJ16*AL16,"")</f>
        <v/>
      </c>
      <c r="AN16" s="161" t="str">
        <f t="shared" si="3"/>
        <v/>
      </c>
      <c r="AO16" s="163" t="str">
        <f t="shared" si="0"/>
        <v/>
      </c>
      <c r="AP16" s="160" t="str">
        <f>IF(ISNUMBER($AL16),$D16*$AJ16*AO16,"")</f>
        <v/>
      </c>
      <c r="AQ16" s="161" t="str">
        <f t="shared" si="4"/>
        <v/>
      </c>
      <c r="AR16" s="457"/>
      <c r="AS16" s="456"/>
      <c r="AT16" s="456"/>
      <c r="AU16" s="457"/>
      <c r="AV16" s="456"/>
      <c r="AW16" s="458"/>
    </row>
    <row r="17" spans="1:49" s="284" customFormat="1">
      <c r="A17" s="824" t="s">
        <v>136</v>
      </c>
      <c r="B17" s="825"/>
      <c r="C17" s="825"/>
      <c r="D17" s="826"/>
      <c r="E17" s="65"/>
      <c r="F17" s="85"/>
      <c r="G17" s="86"/>
      <c r="H17" s="417"/>
      <c r="I17" s="417"/>
      <c r="J17" s="101"/>
      <c r="K17" s="102"/>
      <c r="L17" s="417"/>
      <c r="M17" s="101"/>
      <c r="N17" s="101"/>
      <c r="O17" s="417"/>
      <c r="P17" s="101"/>
      <c r="Q17" s="102"/>
      <c r="R17" s="417"/>
      <c r="S17" s="101"/>
      <c r="T17" s="102"/>
      <c r="U17" s="417"/>
      <c r="V17" s="101"/>
      <c r="W17" s="102"/>
      <c r="X17" s="417"/>
      <c r="Y17" s="101"/>
      <c r="Z17" s="102"/>
      <c r="AA17" s="417"/>
      <c r="AB17" s="101"/>
      <c r="AC17" s="102"/>
      <c r="AD17" s="417"/>
      <c r="AE17" s="101"/>
      <c r="AF17" s="102"/>
      <c r="AG17" s="105"/>
      <c r="AH17" s="102"/>
      <c r="AI17" s="417"/>
      <c r="AJ17" s="106"/>
      <c r="AK17" s="102"/>
      <c r="AL17" s="104" t="str">
        <f t="shared" si="5"/>
        <v/>
      </c>
      <c r="AM17" s="101" t="str">
        <f t="shared" si="6"/>
        <v/>
      </c>
      <c r="AN17" s="102" t="str">
        <f t="shared" si="3"/>
        <v/>
      </c>
      <c r="AO17" s="104" t="str">
        <f t="shared" si="0"/>
        <v/>
      </c>
      <c r="AP17" s="101" t="str">
        <f>IF(ISNUMBER($AL17),$D17*$AJ17*AO17,"")</f>
        <v/>
      </c>
      <c r="AQ17" s="102" t="str">
        <f t="shared" si="4"/>
        <v/>
      </c>
      <c r="AR17" s="417"/>
      <c r="AS17" s="417"/>
      <c r="AT17" s="417"/>
      <c r="AU17" s="423"/>
      <c r="AV17" s="417"/>
      <c r="AW17" s="422"/>
    </row>
    <row r="18" spans="1:49" s="284" customFormat="1">
      <c r="A18" s="827"/>
      <c r="B18" s="828"/>
      <c r="C18" s="828"/>
      <c r="D18" s="829"/>
      <c r="E18" s="79"/>
      <c r="F18" s="80"/>
      <c r="G18" s="93"/>
      <c r="H18" s="417"/>
      <c r="I18" s="417"/>
      <c r="J18" s="101"/>
      <c r="K18" s="102"/>
      <c r="L18" s="417"/>
      <c r="M18" s="101"/>
      <c r="N18" s="101"/>
      <c r="O18" s="417"/>
      <c r="P18" s="101"/>
      <c r="Q18" s="102"/>
      <c r="R18" s="417"/>
      <c r="S18" s="101"/>
      <c r="T18" s="102"/>
      <c r="U18" s="417"/>
      <c r="V18" s="101"/>
      <c r="W18" s="102"/>
      <c r="X18" s="417"/>
      <c r="Y18" s="101"/>
      <c r="Z18" s="102"/>
      <c r="AA18" s="417"/>
      <c r="AB18" s="101"/>
      <c r="AC18" s="102"/>
      <c r="AD18" s="417"/>
      <c r="AE18" s="101"/>
      <c r="AF18" s="102"/>
      <c r="AG18" s="105"/>
      <c r="AH18" s="102"/>
      <c r="AI18" s="417"/>
      <c r="AJ18" s="106"/>
      <c r="AK18" s="102"/>
      <c r="AL18" s="104" t="str">
        <f t="shared" si="5"/>
        <v/>
      </c>
      <c r="AM18" s="101" t="str">
        <f t="shared" si="6"/>
        <v/>
      </c>
      <c r="AN18" s="102" t="str">
        <f t="shared" si="3"/>
        <v/>
      </c>
      <c r="AO18" s="104" t="str">
        <f t="shared" si="0"/>
        <v/>
      </c>
      <c r="AP18" s="101" t="str">
        <f>IF(ISNUMBER($AL18),$D18*$AJ18*AO18,"")</f>
        <v/>
      </c>
      <c r="AQ18" s="102" t="str">
        <f t="shared" si="4"/>
        <v/>
      </c>
      <c r="AR18" s="417"/>
      <c r="AS18" s="417"/>
      <c r="AT18" s="417"/>
      <c r="AU18" s="423"/>
      <c r="AV18" s="417"/>
      <c r="AW18" s="422"/>
    </row>
    <row r="19" spans="1:49" s="284" customFormat="1">
      <c r="A19" s="96" t="s">
        <v>309</v>
      </c>
      <c r="B19" s="180">
        <v>300</v>
      </c>
      <c r="C19" s="182" t="s">
        <v>2</v>
      </c>
      <c r="D19" s="427">
        <v>1</v>
      </c>
      <c r="E19" s="460">
        <v>26</v>
      </c>
      <c r="F19" s="465">
        <v>2</v>
      </c>
      <c r="G19" s="297">
        <v>30</v>
      </c>
      <c r="H19" s="296" t="s">
        <v>54</v>
      </c>
      <c r="I19" s="295">
        <f>I6</f>
        <v>3.2154793967319223E-3</v>
      </c>
      <c r="J19" s="431">
        <f>$D19*$G19*I19</f>
        <v>9.6464381901957663E-2</v>
      </c>
      <c r="K19" s="432">
        <f t="shared" ref="K19:K26" si="7">J19*$E19/2000</f>
        <v>1.2540369647254497E-3</v>
      </c>
      <c r="L19" s="298">
        <f>L6</f>
        <v>7.8499863731105817E-4</v>
      </c>
      <c r="M19" s="431">
        <f>$D19*$G19*L19</f>
        <v>2.3549959119331745E-2</v>
      </c>
      <c r="N19" s="432">
        <f t="shared" ref="N19:N26" si="8">M19*$E19/2000</f>
        <v>3.0614946855131268E-4</v>
      </c>
      <c r="O19" s="298">
        <f>O6</f>
        <v>1.6332309317090871E-5</v>
      </c>
      <c r="P19" s="431">
        <f>$D19*$G19*O19</f>
        <v>4.8996927951272615E-4</v>
      </c>
      <c r="Q19" s="432">
        <f t="shared" ref="Q19:Q26" si="9">P19*$E19/2000</f>
        <v>6.3696006336654401E-6</v>
      </c>
      <c r="R19" s="298">
        <f>R6</f>
        <v>1.8938555447120647E-4</v>
      </c>
      <c r="S19" s="431">
        <f>$D19*$G19*R19</f>
        <v>5.6815666341361939E-3</v>
      </c>
      <c r="T19" s="432">
        <f t="shared" ref="T19:T26" si="10">S19*$E19/2000</f>
        <v>7.3860366243770514E-5</v>
      </c>
      <c r="U19" s="298">
        <f>U6</f>
        <v>7.9603019744610234E-5</v>
      </c>
      <c r="V19" s="431">
        <f>$D19*$G19*U19</f>
        <v>2.3880905923383071E-3</v>
      </c>
      <c r="W19" s="432">
        <f t="shared" ref="W19:W26" si="11">V19*$E19/2000</f>
        <v>3.1045177700397994E-5</v>
      </c>
      <c r="X19" s="298">
        <f>X6</f>
        <v>1.3046356831584611E-4</v>
      </c>
      <c r="Y19" s="431">
        <f>$D19*$G19*X19</f>
        <v>3.9139070494753833E-3</v>
      </c>
      <c r="Z19" s="432">
        <f t="shared" ref="Z19:Z26" si="12">Y19*$E19/2000</f>
        <v>5.0880791643179985E-5</v>
      </c>
      <c r="AA19" s="298">
        <f>AA6</f>
        <v>1.6306084370541312</v>
      </c>
      <c r="AB19" s="431">
        <f>$D19*$G19*AA19</f>
        <v>48.918253111623933</v>
      </c>
      <c r="AC19" s="432">
        <f t="shared" ref="AC19:AC26" si="13">AB19*$E19/2000</f>
        <v>0.63593729045111114</v>
      </c>
      <c r="AD19" s="298">
        <v>0</v>
      </c>
      <c r="AE19" s="431">
        <f>$D19*$G19*AD19</f>
        <v>0</v>
      </c>
      <c r="AF19" s="432">
        <f t="shared" ref="AF19:AF26" si="14">AE19*$E19/2000</f>
        <v>0</v>
      </c>
      <c r="AG19" s="295">
        <f t="shared" ref="AG19:AG26" si="15">AB19+(AE19*21)</f>
        <v>48.918253111623933</v>
      </c>
      <c r="AH19" s="432">
        <f t="shared" ref="AH19:AH26" si="16">AG19*E19/2000</f>
        <v>0.63593729045111114</v>
      </c>
      <c r="AI19" s="417"/>
      <c r="AJ19" s="434">
        <v>25.27</v>
      </c>
      <c r="AK19" s="435">
        <v>4.7300000000000004</v>
      </c>
      <c r="AL19" s="436">
        <f t="shared" si="5"/>
        <v>2.1761263944613484E-2</v>
      </c>
      <c r="AM19" s="437">
        <f t="shared" si="6"/>
        <v>0.54990713988038276</v>
      </c>
      <c r="AN19" s="438">
        <f t="shared" si="3"/>
        <v>7.148792818444976E-3</v>
      </c>
      <c r="AO19" s="436">
        <f t="shared" si="0"/>
        <v>5.3414011500414905E-3</v>
      </c>
      <c r="AP19" s="437">
        <f t="shared" ref="AP19:AP26" si="17">IF(ISNUMBER($AO19),$D19*$AJ19*AO19,"")</f>
        <v>0.13497720706154845</v>
      </c>
      <c r="AQ19" s="438">
        <f t="shared" si="4"/>
        <v>1.7547036918001298E-3</v>
      </c>
      <c r="AR19" s="436">
        <f t="shared" ref="AR19:AR26" si="18">IF(AND($H19="On-Road E.F.",$A19="1-Ton Truck, 4x4"),$AU$312,IF(AND($H19="On-Road E.F.",$A19="Worker Vehicles"),$AU$311,IF($H19="On-Road E.F.",$AU$313,"")))</f>
        <v>2.0824201845513115</v>
      </c>
      <c r="AS19" s="437">
        <f t="shared" ref="AS19:AS26" si="19">IF(ISNUMBER($AR19),$D19*$AK19*AR19,"")</f>
        <v>9.8498474729277046</v>
      </c>
      <c r="AT19" s="438">
        <f t="shared" ref="AT19:AT26" si="20">IF(ISNUMBER(AR19),(AS19*$E19)/2000,"")</f>
        <v>0.12804801714806016</v>
      </c>
      <c r="AU19" s="436">
        <f t="shared" ref="AU19:AU26" si="21">IF(AND($H19="On-Road E.F.",$A19="1-Ton Truck, 4x4"),$AW$312,IF(AND($H19="On-Road E.F.",$A19="Worker Vehicles"),$AW$311,IF($H19="On-Road E.F.",$AW$313,"")))</f>
        <v>0.20824201845513116</v>
      </c>
      <c r="AV19" s="437">
        <f t="shared" ref="AV19:AV26" si="22">IF(ISNUMBER($AU19),$D19*$AK19*AU19,"")</f>
        <v>0.98498474729277041</v>
      </c>
      <c r="AW19" s="438">
        <f t="shared" ref="AW19:AW26" si="23">IF(ISNUMBER(AU19),(AV19*$E19)/2000,"")</f>
        <v>1.2804801714806014E-2</v>
      </c>
    </row>
    <row r="20" spans="1:49" s="284" customFormat="1">
      <c r="A20" s="98" t="s">
        <v>137</v>
      </c>
      <c r="B20" s="178">
        <v>125</v>
      </c>
      <c r="C20" s="183" t="s">
        <v>3</v>
      </c>
      <c r="D20" s="466">
        <v>1</v>
      </c>
      <c r="E20" s="467">
        <v>26</v>
      </c>
      <c r="F20" s="468">
        <v>8</v>
      </c>
      <c r="G20" s="469" t="s">
        <v>53</v>
      </c>
      <c r="H20" s="296" t="s">
        <v>55</v>
      </c>
      <c r="I20" s="295">
        <f>$B$20*'CalEEMod-OFFROAD2011 EFs'!$H$4211/453.6*'CalEEMod-Load Factors'!$D$34</f>
        <v>0.31661061507936505</v>
      </c>
      <c r="J20" s="431">
        <f>$D20*$F20*I20</f>
        <v>2.5328849206349204</v>
      </c>
      <c r="K20" s="432">
        <f t="shared" si="7"/>
        <v>3.2927503968253967E-2</v>
      </c>
      <c r="L20" s="298">
        <f>$B$20*'CalEEMod-OFFROAD2011 EFs'!$I$4211/453.6*'CalEEMod-Load Factors'!$D$34</f>
        <v>0.24620477843915345</v>
      </c>
      <c r="M20" s="431">
        <f>$D20*$F20*L20</f>
        <v>1.9696382275132276</v>
      </c>
      <c r="N20" s="432">
        <f>M20*$E20/2000</f>
        <v>2.5605296957671962E-2</v>
      </c>
      <c r="O20" s="298">
        <f>$B$20*'CalEEMod-OFFROAD2011 EFs'!$J$4211/453.6*'CalEEMod-Load Factors'!$D$34</f>
        <v>4.894179894179894E-4</v>
      </c>
      <c r="P20" s="431">
        <f>$D20*$F20*O20</f>
        <v>3.9153439153439152E-3</v>
      </c>
      <c r="Q20" s="432">
        <f t="shared" si="9"/>
        <v>5.0899470899470894E-5</v>
      </c>
      <c r="R20" s="298">
        <f>$B$20*'CalEEMod-OFFROAD2011 EFs'!$K$4211/453.6*'CalEEMod-Load Factors'!$D$34</f>
        <v>1.2408785273368606E-2</v>
      </c>
      <c r="S20" s="431">
        <f>$D20*$F20*R20</f>
        <v>9.9270282186948847E-2</v>
      </c>
      <c r="T20" s="432">
        <f t="shared" si="10"/>
        <v>1.290513668430335E-3</v>
      </c>
      <c r="U20" s="295" t="s">
        <v>277</v>
      </c>
      <c r="V20" s="431">
        <f>$E$287*S20</f>
        <v>9.1328659611992949E-2</v>
      </c>
      <c r="W20" s="432">
        <f>V20*$E20/2000</f>
        <v>1.1872725749559083E-3</v>
      </c>
      <c r="X20" s="298">
        <f>$B$20*'CalEEMod-OFFROAD2011 EFs'!$G$4211/453.6*'CalEEMod-Load Factors'!$D$34</f>
        <v>2.5031690917107583E-2</v>
      </c>
      <c r="Y20" s="431">
        <f>$D20*$F20*X20</f>
        <v>0.20025352733686066</v>
      </c>
      <c r="Z20" s="432">
        <f t="shared" si="12"/>
        <v>2.6032958553791883E-3</v>
      </c>
      <c r="AA20" s="298">
        <f>$B$20*'CalEEMod-OFFROAD2011 EFs'!$M$4211/453.6*'CalEEMod-Load Factors'!$D$34</f>
        <v>47.668618827160486</v>
      </c>
      <c r="AB20" s="431">
        <f>$D20*$F20*AA20</f>
        <v>381.34895061728389</v>
      </c>
      <c r="AC20" s="432">
        <f>AB20*$E20/2000</f>
        <v>4.9575363580246901</v>
      </c>
      <c r="AD20" s="298">
        <v>0</v>
      </c>
      <c r="AE20" s="431">
        <f>$D20*$F20*AD20</f>
        <v>0</v>
      </c>
      <c r="AF20" s="432">
        <f t="shared" si="14"/>
        <v>0</v>
      </c>
      <c r="AG20" s="295">
        <f t="shared" si="15"/>
        <v>381.34895061728389</v>
      </c>
      <c r="AH20" s="432">
        <f t="shared" si="16"/>
        <v>4.9575363580246901</v>
      </c>
      <c r="AI20" s="417"/>
      <c r="AJ20" s="434" t="str">
        <f>G20</f>
        <v>-</v>
      </c>
      <c r="AK20" s="438"/>
      <c r="AL20" s="470" t="str">
        <f t="shared" si="5"/>
        <v/>
      </c>
      <c r="AM20" s="437" t="str">
        <f t="shared" si="6"/>
        <v/>
      </c>
      <c r="AN20" s="438" t="str">
        <f>IF(ISNUMBER(AL20),(AM20*$E20)/2000,"")</f>
        <v/>
      </c>
      <c r="AO20" s="436" t="str">
        <f t="shared" si="0"/>
        <v/>
      </c>
      <c r="AP20" s="437" t="str">
        <f t="shared" si="17"/>
        <v/>
      </c>
      <c r="AQ20" s="438" t="str">
        <f>IF(ISNUMBER(AO20),(AP20*$E20)/2000,"")</f>
        <v/>
      </c>
      <c r="AR20" s="436" t="str">
        <f t="shared" si="18"/>
        <v/>
      </c>
      <c r="AS20" s="437" t="str">
        <f t="shared" si="19"/>
        <v/>
      </c>
      <c r="AT20" s="438" t="str">
        <f>IF(ISNUMBER(AR20),(AS20*$E20)/2000,"")</f>
        <v/>
      </c>
      <c r="AU20" s="436" t="str">
        <f t="shared" si="21"/>
        <v/>
      </c>
      <c r="AV20" s="437" t="str">
        <f t="shared" si="22"/>
        <v/>
      </c>
      <c r="AW20" s="438" t="str">
        <f>IF(ISNUMBER(AU20),(AV20*$E20)/2000,"")</f>
        <v/>
      </c>
    </row>
    <row r="21" spans="1:49" s="284" customFormat="1">
      <c r="A21" s="98" t="s">
        <v>310</v>
      </c>
      <c r="B21" s="178">
        <v>150</v>
      </c>
      <c r="C21" s="183" t="s">
        <v>3</v>
      </c>
      <c r="D21" s="466">
        <v>1</v>
      </c>
      <c r="E21" s="467">
        <v>26</v>
      </c>
      <c r="F21" s="468">
        <v>8</v>
      </c>
      <c r="G21" s="469" t="s">
        <v>53</v>
      </c>
      <c r="H21" s="296" t="s">
        <v>55</v>
      </c>
      <c r="I21" s="295">
        <f>$B$21*'CalEEMod-OFFROAD2011 EFs'!$H$3346/453.6*'CalEEMod-Load Factors'!$D$27</f>
        <v>0.51493121693121691</v>
      </c>
      <c r="J21" s="431">
        <f>$D21*$F21*I21</f>
        <v>4.1194497354497353</v>
      </c>
      <c r="K21" s="432">
        <f t="shared" si="7"/>
        <v>5.3552846560846558E-2</v>
      </c>
      <c r="L21" s="298">
        <f>$B$21*'CalEEMod-OFFROAD2011 EFs'!$I$3346/453.6*'CalEEMod-Load Factors'!$D$27</f>
        <v>0.95042989417989399</v>
      </c>
      <c r="M21" s="431">
        <f>$D21*$F21*L21</f>
        <v>7.6034391534391519</v>
      </c>
      <c r="N21" s="432">
        <f>M21*$E21/2000</f>
        <v>9.8844708994708985E-2</v>
      </c>
      <c r="O21" s="298">
        <f>$B$21*'CalEEMod-OFFROAD2011 EFs'!$J$3346/453.6*'CalEEMod-Load Factors'!$D$27</f>
        <v>6.4814814814814813E-4</v>
      </c>
      <c r="P21" s="431">
        <f>$D21*$F21*O21</f>
        <v>5.185185185185185E-3</v>
      </c>
      <c r="Q21" s="432">
        <f t="shared" si="9"/>
        <v>6.7407407407407398E-5</v>
      </c>
      <c r="R21" s="298">
        <f>$B$21*'CalEEMod-OFFROAD2011 EFs'!$K$3346/453.6*'CalEEMod-Load Factors'!$D$27</f>
        <v>5.4325396825396825E-2</v>
      </c>
      <c r="S21" s="431">
        <f>$D21*$F21*R21</f>
        <v>0.4346031746031746</v>
      </c>
      <c r="T21" s="432">
        <f t="shared" si="10"/>
        <v>5.6498412698412701E-3</v>
      </c>
      <c r="U21" s="295" t="s">
        <v>277</v>
      </c>
      <c r="V21" s="431">
        <f>$E$287*S21</f>
        <v>0.39983492063492065</v>
      </c>
      <c r="W21" s="432">
        <f>V21*$E21/2000</f>
        <v>5.1978539682539689E-3</v>
      </c>
      <c r="X21" s="298">
        <f>$B$21*'CalEEMod-OFFROAD2011 EFs'!$G$3346/453.6*'CalEEMod-Load Factors'!$D$27</f>
        <v>9.6084656084656092E-2</v>
      </c>
      <c r="Y21" s="431">
        <f>$D21*$F21*X21</f>
        <v>0.76867724867724874</v>
      </c>
      <c r="Z21" s="432">
        <f t="shared" si="12"/>
        <v>9.9928042328042335E-3</v>
      </c>
      <c r="AA21" s="298">
        <f>$B$21*'CalEEMod-OFFROAD2011 EFs'!$M$3346/453.6*'CalEEMod-Load Factors'!$D$27</f>
        <v>62.567671957671962</v>
      </c>
      <c r="AB21" s="431">
        <f>$D21*$F21*AA21</f>
        <v>500.5413756613757</v>
      </c>
      <c r="AC21" s="432">
        <f>AB21*$E21/2000</f>
        <v>6.5070378835978842</v>
      </c>
      <c r="AD21" s="298">
        <v>0</v>
      </c>
      <c r="AE21" s="431">
        <f>$D21*$F21*AD21</f>
        <v>0</v>
      </c>
      <c r="AF21" s="432">
        <f t="shared" si="14"/>
        <v>0</v>
      </c>
      <c r="AG21" s="295">
        <f t="shared" si="15"/>
        <v>500.5413756613757</v>
      </c>
      <c r="AH21" s="432">
        <f t="shared" si="16"/>
        <v>6.5070378835978842</v>
      </c>
      <c r="AI21" s="417"/>
      <c r="AJ21" s="434" t="str">
        <f>G21</f>
        <v>-</v>
      </c>
      <c r="AK21" s="438"/>
      <c r="AL21" s="470" t="str">
        <f t="shared" si="5"/>
        <v/>
      </c>
      <c r="AM21" s="437" t="str">
        <f t="shared" si="6"/>
        <v/>
      </c>
      <c r="AN21" s="438" t="str">
        <f>IF(ISNUMBER(AL21),(AM21*$E21)/2000,"")</f>
        <v/>
      </c>
      <c r="AO21" s="436" t="str">
        <f t="shared" si="0"/>
        <v/>
      </c>
      <c r="AP21" s="437" t="str">
        <f t="shared" si="17"/>
        <v/>
      </c>
      <c r="AQ21" s="438" t="str">
        <f>IF(ISNUMBER(AO21),(AP21*$E21)/2000,"")</f>
        <v/>
      </c>
      <c r="AR21" s="436" t="str">
        <f t="shared" si="18"/>
        <v/>
      </c>
      <c r="AS21" s="437" t="str">
        <f t="shared" si="19"/>
        <v/>
      </c>
      <c r="AT21" s="438" t="str">
        <f>IF(ISNUMBER(AR21),(AS21*$E21)/2000,"")</f>
        <v/>
      </c>
      <c r="AU21" s="436" t="str">
        <f t="shared" si="21"/>
        <v/>
      </c>
      <c r="AV21" s="437" t="str">
        <f t="shared" si="22"/>
        <v/>
      </c>
      <c r="AW21" s="438" t="str">
        <f>IF(ISNUMBER(AU21),(AV21*$E21)/2000,"")</f>
        <v/>
      </c>
    </row>
    <row r="22" spans="1:49" s="284" customFormat="1">
      <c r="A22" s="96" t="s">
        <v>311</v>
      </c>
      <c r="B22" s="177">
        <v>250</v>
      </c>
      <c r="C22" s="182" t="s">
        <v>3</v>
      </c>
      <c r="D22" s="427">
        <v>1</v>
      </c>
      <c r="E22" s="460">
        <v>26</v>
      </c>
      <c r="F22" s="465">
        <v>4</v>
      </c>
      <c r="G22" s="297" t="s">
        <v>53</v>
      </c>
      <c r="H22" s="296" t="s">
        <v>55</v>
      </c>
      <c r="I22" s="295">
        <f>$B$236*'CalEEMod-OFFROAD2011 EFs'!$H$1690/453.6*'CalEEMod-Load Factors'!$D$14</f>
        <v>0.3032133487654321</v>
      </c>
      <c r="J22" s="431">
        <f>$D22*$F22*I22</f>
        <v>1.2128533950617284</v>
      </c>
      <c r="K22" s="432">
        <f t="shared" si="7"/>
        <v>1.5767094135802469E-2</v>
      </c>
      <c r="L22" s="298">
        <f>$B$236*'CalEEMod-OFFROAD2011 EFs'!$I$1690/453.6*'CalEEMod-Load Factors'!$D$14</f>
        <v>1.0570583664021165</v>
      </c>
      <c r="M22" s="431">
        <f>$D22*$F22*L22</f>
        <v>4.2282334656084659</v>
      </c>
      <c r="N22" s="432">
        <f>M22*$E22/2000</f>
        <v>5.4967035052910056E-2</v>
      </c>
      <c r="O22" s="298">
        <f>$B$236*'CalEEMod-OFFROAD2011 EFs'!$J$1690/453.6*'CalEEMod-Load Factors'!$D$14</f>
        <v>1.1072530864197527E-3</v>
      </c>
      <c r="P22" s="431">
        <f>$D22*$F22*O22</f>
        <v>4.429012345679011E-3</v>
      </c>
      <c r="Q22" s="432">
        <f t="shared" si="9"/>
        <v>5.7577160493827139E-5</v>
      </c>
      <c r="R22" s="298">
        <f>$B$236*'CalEEMod-OFFROAD2011 EFs'!$K$1690/453.6*'CalEEMod-Load Factors'!$D$14</f>
        <v>3.3782517636684301E-2</v>
      </c>
      <c r="S22" s="431">
        <f>$D22*$F22*R22</f>
        <v>0.1351300705467372</v>
      </c>
      <c r="T22" s="432">
        <f t="shared" si="10"/>
        <v>1.7566909171075834E-3</v>
      </c>
      <c r="U22" s="295" t="s">
        <v>277</v>
      </c>
      <c r="V22" s="431">
        <f>$E$287*S22</f>
        <v>0.12431966490299823</v>
      </c>
      <c r="W22" s="432">
        <f>V22*$E22/2000</f>
        <v>1.616155643738977E-3</v>
      </c>
      <c r="X22" s="298">
        <f>$B$236*'CalEEMod-OFFROAD2011 EFs'!$G$1690/453.6*'CalEEMod-Load Factors'!$D$14</f>
        <v>7.951884920634919E-2</v>
      </c>
      <c r="Y22" s="431">
        <f>$D22*$F22*X22</f>
        <v>0.31807539682539676</v>
      </c>
      <c r="Z22" s="432">
        <f t="shared" si="12"/>
        <v>4.1349801587301574E-3</v>
      </c>
      <c r="AA22" s="298">
        <f>$B$236*'CalEEMod-OFFROAD2011 EFs'!$M$1690/453.6*'CalEEMod-Load Factors'!$D$14</f>
        <v>107.4043854717813</v>
      </c>
      <c r="AB22" s="431">
        <f>$D22*$F22*AA22</f>
        <v>429.61754188712518</v>
      </c>
      <c r="AC22" s="432">
        <f>AB22*$E22/2000</f>
        <v>5.5850280445326268</v>
      </c>
      <c r="AD22" s="298">
        <v>0</v>
      </c>
      <c r="AE22" s="431">
        <f>$D22*$F22*AD22</f>
        <v>0</v>
      </c>
      <c r="AF22" s="432">
        <f t="shared" si="14"/>
        <v>0</v>
      </c>
      <c r="AG22" s="295">
        <f t="shared" si="15"/>
        <v>429.61754188712518</v>
      </c>
      <c r="AH22" s="432">
        <f t="shared" si="16"/>
        <v>5.5850280445326268</v>
      </c>
      <c r="AI22" s="417"/>
      <c r="AJ22" s="434" t="str">
        <f>G22</f>
        <v>-</v>
      </c>
      <c r="AK22" s="438"/>
      <c r="AL22" s="436" t="str">
        <f t="shared" si="5"/>
        <v/>
      </c>
      <c r="AM22" s="437" t="str">
        <f t="shared" si="6"/>
        <v/>
      </c>
      <c r="AN22" s="438" t="str">
        <f>IF(ISNUMBER(AL22),(AM22*$E22)/2000,"")</f>
        <v/>
      </c>
      <c r="AO22" s="470" t="str">
        <f t="shared" si="0"/>
        <v/>
      </c>
      <c r="AP22" s="437" t="str">
        <f t="shared" si="17"/>
        <v/>
      </c>
      <c r="AQ22" s="438" t="str">
        <f>IF(ISNUMBER(AO22),(AP22*$E22)/2000,"")</f>
        <v/>
      </c>
      <c r="AR22" s="436" t="str">
        <f t="shared" si="18"/>
        <v/>
      </c>
      <c r="AS22" s="437" t="str">
        <f t="shared" si="19"/>
        <v/>
      </c>
      <c r="AT22" s="438" t="str">
        <f>IF(ISNUMBER(AR22),(AS22*$E22)/2000,"")</f>
        <v/>
      </c>
      <c r="AU22" s="436" t="str">
        <f t="shared" si="21"/>
        <v/>
      </c>
      <c r="AV22" s="437" t="str">
        <f t="shared" si="22"/>
        <v/>
      </c>
      <c r="AW22" s="438" t="str">
        <f>IF(ISNUMBER(AU22),(AV22*$E22)/2000,"")</f>
        <v/>
      </c>
    </row>
    <row r="23" spans="1:49" s="284" customFormat="1">
      <c r="A23" s="96" t="s">
        <v>81</v>
      </c>
      <c r="B23" s="177">
        <v>300</v>
      </c>
      <c r="C23" s="182" t="s">
        <v>3</v>
      </c>
      <c r="D23" s="427">
        <v>1</v>
      </c>
      <c r="E23" s="460">
        <v>26</v>
      </c>
      <c r="F23" s="465">
        <v>8</v>
      </c>
      <c r="G23" s="297">
        <v>30</v>
      </c>
      <c r="H23" s="296" t="s">
        <v>54</v>
      </c>
      <c r="I23" s="295">
        <f>'EMFAC2014-SouthCoa-2020'!Y61</f>
        <v>1.2647524529970325E-3</v>
      </c>
      <c r="J23" s="431">
        <f>$D23*$G23*I23</f>
        <v>3.7942573589910975E-2</v>
      </c>
      <c r="K23" s="432">
        <f t="shared" si="7"/>
        <v>4.9325345666884264E-4</v>
      </c>
      <c r="L23" s="298">
        <f>'EMFAC2014-SouthCoa-2020'!Z61</f>
        <v>1.0542836059910845E-2</v>
      </c>
      <c r="M23" s="431">
        <f>$D23*$G23*L23</f>
        <v>0.31628508179732534</v>
      </c>
      <c r="N23" s="432">
        <f t="shared" si="8"/>
        <v>4.1117060633652294E-3</v>
      </c>
      <c r="O23" s="298">
        <f>'EMFAC2014-SouthCoa-2020'!AJ61</f>
        <v>3.3151339769370592E-5</v>
      </c>
      <c r="P23" s="431">
        <f>$D23*$G23*O23</f>
        <v>9.9454019308111785E-4</v>
      </c>
      <c r="Q23" s="432">
        <f t="shared" si="9"/>
        <v>1.2929022510054531E-5</v>
      </c>
      <c r="R23" s="298">
        <f>'EMFAC2014-SouthCoa-2020'!AE61</f>
        <v>2.6619279637921388E-4</v>
      </c>
      <c r="S23" s="431">
        <f>$D23*$G23*R23</f>
        <v>7.9857838913764169E-3</v>
      </c>
      <c r="T23" s="432">
        <f t="shared" si="10"/>
        <v>1.0381519058789342E-4</v>
      </c>
      <c r="U23" s="298">
        <f>'EMFAC2014-SouthCoa-2020'!AI61</f>
        <v>1.266971944770279E-4</v>
      </c>
      <c r="V23" s="431">
        <f>$D23*$G23*U23</f>
        <v>3.8009158343108372E-3</v>
      </c>
      <c r="W23" s="432">
        <f>V23*$E23/2000</f>
        <v>4.9411905846040883E-5</v>
      </c>
      <c r="X23" s="298">
        <f>'EMFAC2014-SouthCoa-2020'!X61</f>
        <v>3.1004652905214944E-4</v>
      </c>
      <c r="Y23" s="431">
        <f>$D23*$G23*X23</f>
        <v>9.3013958715644825E-3</v>
      </c>
      <c r="Z23" s="432">
        <f t="shared" si="12"/>
        <v>1.2091814633033828E-4</v>
      </c>
      <c r="AA23" s="298">
        <f>'EMFAC2014-SouthCoa-2020'!AA61</f>
        <v>3.4748129301595236</v>
      </c>
      <c r="AB23" s="431">
        <f>$D23*$G23*AA23</f>
        <v>104.24438790478571</v>
      </c>
      <c r="AC23" s="432">
        <f t="shared" si="13"/>
        <v>1.3551770427622143</v>
      </c>
      <c r="AD23" s="298">
        <v>0</v>
      </c>
      <c r="AE23" s="431">
        <f>$D23*$G23*AD23</f>
        <v>0</v>
      </c>
      <c r="AF23" s="432">
        <f t="shared" si="14"/>
        <v>0</v>
      </c>
      <c r="AG23" s="295">
        <f t="shared" si="15"/>
        <v>104.24438790478571</v>
      </c>
      <c r="AH23" s="432">
        <f t="shared" si="16"/>
        <v>1.3551770427622143</v>
      </c>
      <c r="AI23" s="417"/>
      <c r="AJ23" s="434">
        <v>25.27</v>
      </c>
      <c r="AK23" s="435">
        <v>4.7300000000000004</v>
      </c>
      <c r="AL23" s="436">
        <f t="shared" si="5"/>
        <v>2.1761263944613484E-2</v>
      </c>
      <c r="AM23" s="437">
        <f t="shared" si="6"/>
        <v>0.54990713988038276</v>
      </c>
      <c r="AN23" s="438">
        <f t="shared" si="3"/>
        <v>7.148792818444976E-3</v>
      </c>
      <c r="AO23" s="436">
        <f t="shared" si="0"/>
        <v>5.3414011500414905E-3</v>
      </c>
      <c r="AP23" s="437">
        <f t="shared" si="17"/>
        <v>0.13497720706154845</v>
      </c>
      <c r="AQ23" s="438">
        <f t="shared" si="4"/>
        <v>1.7547036918001298E-3</v>
      </c>
      <c r="AR23" s="436">
        <f t="shared" si="18"/>
        <v>2.0824201845513115</v>
      </c>
      <c r="AS23" s="437">
        <f t="shared" si="19"/>
        <v>9.8498474729277046</v>
      </c>
      <c r="AT23" s="438">
        <f t="shared" si="20"/>
        <v>0.12804801714806016</v>
      </c>
      <c r="AU23" s="436">
        <f t="shared" si="21"/>
        <v>0.20824201845513116</v>
      </c>
      <c r="AV23" s="437">
        <f t="shared" si="22"/>
        <v>0.98498474729277041</v>
      </c>
      <c r="AW23" s="438">
        <f t="shared" si="23"/>
        <v>1.2804801714806014E-2</v>
      </c>
    </row>
    <row r="24" spans="1:49" s="284" customFormat="1">
      <c r="A24" s="98" t="s">
        <v>313</v>
      </c>
      <c r="B24" s="178">
        <v>100</v>
      </c>
      <c r="C24" s="183" t="s">
        <v>3</v>
      </c>
      <c r="D24" s="466">
        <v>1</v>
      </c>
      <c r="E24" s="467">
        <v>26</v>
      </c>
      <c r="F24" s="468">
        <v>4</v>
      </c>
      <c r="G24" s="469" t="s">
        <v>53</v>
      </c>
      <c r="H24" s="296" t="s">
        <v>55</v>
      </c>
      <c r="I24" s="295">
        <f>$B$24*'CalEEMod-OFFROAD2011 EFs'!$H$3111/453.6*'CalEEMod-Load Factors'!$D$25</f>
        <v>0.2958361992945327</v>
      </c>
      <c r="J24" s="431">
        <f>$D24*$F24*I24</f>
        <v>1.1833447971781308</v>
      </c>
      <c r="K24" s="432">
        <f t="shared" si="7"/>
        <v>1.5383482363315701E-2</v>
      </c>
      <c r="L24" s="298">
        <f>$B$24*'CalEEMod-OFFROAD2011 EFs'!$I$3111/453.6*'CalEEMod-Load Factors'!$D$25</f>
        <v>0.32517226631393298</v>
      </c>
      <c r="M24" s="431">
        <f>$D24*$F24*L24</f>
        <v>1.3006890652557319</v>
      </c>
      <c r="N24" s="432">
        <f t="shared" si="8"/>
        <v>1.6908957848324517E-2</v>
      </c>
      <c r="O24" s="298">
        <f>$B$24*'CalEEMod-OFFROAD2011 EFs'!$J$3111/453.6*'CalEEMod-Load Factors'!$D$25</f>
        <v>4.104938271604938E-4</v>
      </c>
      <c r="P24" s="431">
        <f>$D24*$F24*O24</f>
        <v>1.6419753086419752E-3</v>
      </c>
      <c r="Q24" s="432">
        <f t="shared" si="9"/>
        <v>2.1345679012345679E-5</v>
      </c>
      <c r="R24" s="298">
        <f>$B$24*'CalEEMod-OFFROAD2011 EFs'!$K$3111/453.6*'CalEEMod-Load Factors'!$D$25</f>
        <v>2.0734126984126983E-2</v>
      </c>
      <c r="S24" s="431">
        <f>$D24*$F24*R24</f>
        <v>8.2936507936507933E-2</v>
      </c>
      <c r="T24" s="432">
        <f t="shared" si="10"/>
        <v>1.078174603174603E-3</v>
      </c>
      <c r="U24" s="295" t="s">
        <v>277</v>
      </c>
      <c r="V24" s="431">
        <f>$E$287*S24</f>
        <v>7.6301587301587301E-2</v>
      </c>
      <c r="W24" s="432">
        <f t="shared" si="11"/>
        <v>9.9192063492063482E-4</v>
      </c>
      <c r="X24" s="298">
        <f>$B$24*'CalEEMod-OFFROAD2011 EFs'!$G$3111/453.6*'CalEEMod-Load Factors'!$D$25</f>
        <v>3.252116402116402E-2</v>
      </c>
      <c r="Y24" s="431">
        <f>$D24*$F24*X24</f>
        <v>0.13008465608465608</v>
      </c>
      <c r="Z24" s="432">
        <f t="shared" si="12"/>
        <v>1.6911005291005291E-3</v>
      </c>
      <c r="AA24" s="298">
        <f>$B$24*'CalEEMod-OFFROAD2011 EFs'!$M$3111/453.6*'CalEEMod-Load Factors'!$D$25</f>
        <v>39.697216049382718</v>
      </c>
      <c r="AB24" s="431">
        <f>$D24*$F24*AA24</f>
        <v>158.78886419753087</v>
      </c>
      <c r="AC24" s="432">
        <f t="shared" si="13"/>
        <v>2.0642552345679013</v>
      </c>
      <c r="AD24" s="298">
        <v>0</v>
      </c>
      <c r="AE24" s="431">
        <f>$D24*$F24*AD24</f>
        <v>0</v>
      </c>
      <c r="AF24" s="432">
        <f t="shared" si="14"/>
        <v>0</v>
      </c>
      <c r="AG24" s="295">
        <f t="shared" si="15"/>
        <v>158.78886419753087</v>
      </c>
      <c r="AH24" s="432">
        <f t="shared" si="16"/>
        <v>2.0642552345679013</v>
      </c>
      <c r="AI24" s="417"/>
      <c r="AJ24" s="434" t="str">
        <f>G24</f>
        <v>-</v>
      </c>
      <c r="AK24" s="438"/>
      <c r="AL24" s="436" t="str">
        <f t="shared" si="5"/>
        <v/>
      </c>
      <c r="AM24" s="437" t="str">
        <f t="shared" si="6"/>
        <v/>
      </c>
      <c r="AN24" s="438" t="str">
        <f t="shared" si="3"/>
        <v/>
      </c>
      <c r="AO24" s="436" t="str">
        <f t="shared" si="0"/>
        <v/>
      </c>
      <c r="AP24" s="437" t="str">
        <f t="shared" si="17"/>
        <v/>
      </c>
      <c r="AQ24" s="438" t="str">
        <f t="shared" si="4"/>
        <v/>
      </c>
      <c r="AR24" s="436" t="str">
        <f t="shared" si="18"/>
        <v/>
      </c>
      <c r="AS24" s="437" t="str">
        <f t="shared" si="19"/>
        <v/>
      </c>
      <c r="AT24" s="438" t="str">
        <f t="shared" si="20"/>
        <v/>
      </c>
      <c r="AU24" s="436" t="str">
        <f t="shared" si="21"/>
        <v/>
      </c>
      <c r="AV24" s="437" t="str">
        <f t="shared" si="22"/>
        <v/>
      </c>
      <c r="AW24" s="438" t="str">
        <f t="shared" si="23"/>
        <v/>
      </c>
    </row>
    <row r="25" spans="1:49" s="284" customFormat="1">
      <c r="A25" s="98" t="s">
        <v>138</v>
      </c>
      <c r="B25" s="179">
        <v>450</v>
      </c>
      <c r="C25" s="183" t="s">
        <v>3</v>
      </c>
      <c r="D25" s="466">
        <v>1</v>
      </c>
      <c r="E25" s="467">
        <v>26</v>
      </c>
      <c r="F25" s="468">
        <v>2</v>
      </c>
      <c r="G25" s="469">
        <v>30</v>
      </c>
      <c r="H25" s="296" t="s">
        <v>54</v>
      </c>
      <c r="I25" s="295">
        <f>I23</f>
        <v>1.2647524529970325E-3</v>
      </c>
      <c r="J25" s="431">
        <f>$D25*$G25*I25</f>
        <v>3.7942573589910975E-2</v>
      </c>
      <c r="K25" s="432">
        <f t="shared" si="7"/>
        <v>4.9325345666884264E-4</v>
      </c>
      <c r="L25" s="298">
        <f>L23</f>
        <v>1.0542836059910845E-2</v>
      </c>
      <c r="M25" s="431">
        <f>$D25*$G25*L25</f>
        <v>0.31628508179732534</v>
      </c>
      <c r="N25" s="432">
        <f t="shared" si="8"/>
        <v>4.1117060633652294E-3</v>
      </c>
      <c r="O25" s="298">
        <f>O23</f>
        <v>3.3151339769370592E-5</v>
      </c>
      <c r="P25" s="431">
        <f>$D25*$G25*O25</f>
        <v>9.9454019308111785E-4</v>
      </c>
      <c r="Q25" s="432">
        <f t="shared" si="9"/>
        <v>1.2929022510054531E-5</v>
      </c>
      <c r="R25" s="298">
        <f>R23</f>
        <v>2.6619279637921388E-4</v>
      </c>
      <c r="S25" s="431">
        <f>$D25*$G25*R25</f>
        <v>7.9857838913764169E-3</v>
      </c>
      <c r="T25" s="432">
        <f t="shared" si="10"/>
        <v>1.0381519058789342E-4</v>
      </c>
      <c r="U25" s="298">
        <f>U23</f>
        <v>1.266971944770279E-4</v>
      </c>
      <c r="V25" s="431">
        <f>$D25*$G25*U25</f>
        <v>3.8009158343108372E-3</v>
      </c>
      <c r="W25" s="432">
        <f t="shared" si="11"/>
        <v>4.9411905846040883E-5</v>
      </c>
      <c r="X25" s="298">
        <f>X23</f>
        <v>3.1004652905214944E-4</v>
      </c>
      <c r="Y25" s="431">
        <f>$D25*$G25*X25</f>
        <v>9.3013958715644825E-3</v>
      </c>
      <c r="Z25" s="432">
        <f t="shared" si="12"/>
        <v>1.2091814633033828E-4</v>
      </c>
      <c r="AA25" s="298">
        <f>AA23</f>
        <v>3.4748129301595236</v>
      </c>
      <c r="AB25" s="431">
        <f>$D25*$G25*AA25</f>
        <v>104.24438790478571</v>
      </c>
      <c r="AC25" s="432">
        <f t="shared" si="13"/>
        <v>1.3551770427622143</v>
      </c>
      <c r="AD25" s="298">
        <v>0</v>
      </c>
      <c r="AE25" s="431">
        <f>$D25*$G25*AD25</f>
        <v>0</v>
      </c>
      <c r="AF25" s="432">
        <f t="shared" si="14"/>
        <v>0</v>
      </c>
      <c r="AG25" s="295">
        <f t="shared" si="15"/>
        <v>104.24438790478571</v>
      </c>
      <c r="AH25" s="432">
        <f t="shared" si="16"/>
        <v>1.3551770427622143</v>
      </c>
      <c r="AI25" s="417"/>
      <c r="AJ25" s="434">
        <v>25.27</v>
      </c>
      <c r="AK25" s="435">
        <v>4.7300000000000004</v>
      </c>
      <c r="AL25" s="436">
        <f t="shared" si="5"/>
        <v>2.1761263944613484E-2</v>
      </c>
      <c r="AM25" s="437">
        <f t="shared" si="6"/>
        <v>0.54990713988038276</v>
      </c>
      <c r="AN25" s="438">
        <f t="shared" si="3"/>
        <v>7.148792818444976E-3</v>
      </c>
      <c r="AO25" s="436">
        <f t="shared" si="0"/>
        <v>5.3414011500414905E-3</v>
      </c>
      <c r="AP25" s="437">
        <f t="shared" si="17"/>
        <v>0.13497720706154845</v>
      </c>
      <c r="AQ25" s="438">
        <f t="shared" si="4"/>
        <v>1.7547036918001298E-3</v>
      </c>
      <c r="AR25" s="436">
        <f t="shared" si="18"/>
        <v>2.0824201845513115</v>
      </c>
      <c r="AS25" s="437">
        <f t="shared" si="19"/>
        <v>9.8498474729277046</v>
      </c>
      <c r="AT25" s="438">
        <f t="shared" si="20"/>
        <v>0.12804801714806016</v>
      </c>
      <c r="AU25" s="436">
        <f t="shared" si="21"/>
        <v>0.20824201845513116</v>
      </c>
      <c r="AV25" s="437">
        <f t="shared" si="22"/>
        <v>0.98498474729277041</v>
      </c>
      <c r="AW25" s="438">
        <f t="shared" si="23"/>
        <v>1.2804801714806014E-2</v>
      </c>
    </row>
    <row r="26" spans="1:49" s="284" customFormat="1" ht="13.8" thickBot="1">
      <c r="A26" s="99" t="s">
        <v>92</v>
      </c>
      <c r="B26" s="100"/>
      <c r="C26" s="471" t="s">
        <v>2</v>
      </c>
      <c r="D26" s="413">
        <v>5</v>
      </c>
      <c r="E26" s="472">
        <v>26</v>
      </c>
      <c r="F26" s="473">
        <v>8</v>
      </c>
      <c r="G26" s="474">
        <v>40</v>
      </c>
      <c r="H26" s="445" t="s">
        <v>54</v>
      </c>
      <c r="I26" s="446">
        <f>I7</f>
        <v>1.8459415371981022E-3</v>
      </c>
      <c r="J26" s="447">
        <f>$D26*$G26*I26</f>
        <v>0.36918830743962044</v>
      </c>
      <c r="K26" s="448">
        <f t="shared" si="7"/>
        <v>4.7994479967150656E-3</v>
      </c>
      <c r="L26" s="449">
        <f>L7</f>
        <v>1.6690072820620705E-4</v>
      </c>
      <c r="M26" s="447">
        <f>$D26*$G26*L26</f>
        <v>3.3380145641241407E-2</v>
      </c>
      <c r="N26" s="448">
        <f t="shared" si="8"/>
        <v>4.3394189333613832E-4</v>
      </c>
      <c r="O26" s="449">
        <f>O7</f>
        <v>7.1615186868966693E-6</v>
      </c>
      <c r="P26" s="447">
        <f>$D26*$G26*O26</f>
        <v>1.4323037373793338E-3</v>
      </c>
      <c r="Q26" s="448">
        <f t="shared" si="9"/>
        <v>1.861994858593134E-5</v>
      </c>
      <c r="R26" s="449">
        <f>R7</f>
        <v>1.0329025314798907E-4</v>
      </c>
      <c r="S26" s="447">
        <f>$D26*$G26*R26</f>
        <v>2.0658050629597816E-2</v>
      </c>
      <c r="T26" s="448">
        <f t="shared" si="10"/>
        <v>2.6855465818477161E-4</v>
      </c>
      <c r="U26" s="449">
        <f>U7</f>
        <v>4.3393481300094766E-5</v>
      </c>
      <c r="V26" s="447">
        <f>$D26*$G26*U26</f>
        <v>8.6786962600189539E-3</v>
      </c>
      <c r="W26" s="448">
        <f t="shared" si="11"/>
        <v>1.128230513802464E-4</v>
      </c>
      <c r="X26" s="449">
        <f>X7</f>
        <v>3.8685738829225162E-5</v>
      </c>
      <c r="Y26" s="447">
        <f>$D26*$G26*X26</f>
        <v>7.7371477658450321E-3</v>
      </c>
      <c r="Z26" s="448">
        <f t="shared" si="12"/>
        <v>1.0058292095598542E-4</v>
      </c>
      <c r="AA26" s="449">
        <f>AA7</f>
        <v>0.71439446395805084</v>
      </c>
      <c r="AB26" s="447">
        <f>$D26*$G26*AA26</f>
        <v>142.87889279161016</v>
      </c>
      <c r="AC26" s="448">
        <f t="shared" si="13"/>
        <v>1.8574256062909322</v>
      </c>
      <c r="AD26" s="449">
        <v>0</v>
      </c>
      <c r="AE26" s="447">
        <f>$D26*$G26*AD26</f>
        <v>0</v>
      </c>
      <c r="AF26" s="448">
        <f t="shared" si="14"/>
        <v>0</v>
      </c>
      <c r="AG26" s="446">
        <f t="shared" si="15"/>
        <v>142.87889279161016</v>
      </c>
      <c r="AH26" s="448">
        <f t="shared" si="16"/>
        <v>1.8574256062909322</v>
      </c>
      <c r="AI26" s="417"/>
      <c r="AJ26" s="452">
        <f>G26</f>
        <v>40</v>
      </c>
      <c r="AK26" s="453"/>
      <c r="AL26" s="454">
        <f t="shared" si="5"/>
        <v>2.2413645236209257E-3</v>
      </c>
      <c r="AM26" s="455">
        <f t="shared" si="6"/>
        <v>0.44827290472418513</v>
      </c>
      <c r="AN26" s="453">
        <f t="shared" si="3"/>
        <v>5.8275477614144061E-3</v>
      </c>
      <c r="AO26" s="454">
        <f t="shared" si="0"/>
        <v>5.5015311034331809E-4</v>
      </c>
      <c r="AP26" s="455">
        <f t="shared" si="17"/>
        <v>0.11003062206866362</v>
      </c>
      <c r="AQ26" s="453">
        <f t="shared" si="4"/>
        <v>1.4303980868926273E-3</v>
      </c>
      <c r="AR26" s="454">
        <f t="shared" si="18"/>
        <v>0.76392631805730915</v>
      </c>
      <c r="AS26" s="455">
        <f t="shared" si="19"/>
        <v>0</v>
      </c>
      <c r="AT26" s="453">
        <f t="shared" si="20"/>
        <v>0</v>
      </c>
      <c r="AU26" s="454">
        <f t="shared" si="21"/>
        <v>7.6392631805730915E-2</v>
      </c>
      <c r="AV26" s="455">
        <f t="shared" si="22"/>
        <v>0</v>
      </c>
      <c r="AW26" s="453">
        <f t="shared" si="23"/>
        <v>0</v>
      </c>
    </row>
    <row r="27" spans="1:49" s="284" customFormat="1">
      <c r="A27" s="84" t="s">
        <v>356</v>
      </c>
      <c r="B27" s="409"/>
      <c r="C27" s="409"/>
      <c r="D27" s="409"/>
      <c r="E27" s="65"/>
      <c r="F27" s="85"/>
      <c r="G27" s="86"/>
      <c r="H27" s="417"/>
      <c r="I27" s="417"/>
      <c r="J27" s="101">
        <f>SUM(J19:J26,J15)</f>
        <v>11.236144971958828</v>
      </c>
      <c r="K27" s="102">
        <f>SUM(K19:K26)</f>
        <v>0.12467091890299689</v>
      </c>
      <c r="L27" s="417"/>
      <c r="M27" s="101">
        <f>SUM(M19:M26,M15)</f>
        <v>16.665775419825287</v>
      </c>
      <c r="N27" s="101">
        <f>SUM(N19:N26)</f>
        <v>0.20528950234223345</v>
      </c>
      <c r="O27" s="417"/>
      <c r="P27" s="101">
        <f>SUM(P19:P26,P15)</f>
        <v>2.2879176254481069E-2</v>
      </c>
      <c r="Q27" s="102">
        <f>SUM(Q19:Q26)</f>
        <v>2.4807731205275698E-4</v>
      </c>
      <c r="R27" s="417"/>
      <c r="S27" s="101">
        <f>SUM(S19:S26,S15)</f>
        <v>0.84661795761640002</v>
      </c>
      <c r="T27" s="102">
        <f>SUM(T19:T26)</f>
        <v>1.0325265864158118E-2</v>
      </c>
      <c r="U27" s="417"/>
      <c r="V27" s="101">
        <f>SUM(V19:V26,V15)</f>
        <v>0.7475305303188633</v>
      </c>
      <c r="W27" s="102">
        <f>SUM(W19:W26)</f>
        <v>9.2358948626422178E-3</v>
      </c>
      <c r="X27" s="417"/>
      <c r="Y27" s="101">
        <f>SUM(Y19:Y26,Y15)</f>
        <v>1.5204553554184841</v>
      </c>
      <c r="Z27" s="102">
        <f>SUM(Z19:Z26)</f>
        <v>1.8815480781273951E-2</v>
      </c>
      <c r="AA27" s="417"/>
      <c r="AB27" s="101">
        <f>SUM(AB19:AB26,AB15)</f>
        <v>2241.7913230083345</v>
      </c>
      <c r="AC27" s="102">
        <f>SUM(AC19:AC26)</f>
        <v>24.317574502989576</v>
      </c>
      <c r="AD27" s="417"/>
      <c r="AE27" s="101">
        <f>SUM(AE19:AE26)</f>
        <v>0</v>
      </c>
      <c r="AF27" s="102">
        <f>SUM(AF19:AF26)</f>
        <v>0</v>
      </c>
      <c r="AG27" s="105">
        <f>SUM(AG19:AG26,AG15)</f>
        <v>2241.7913230083345</v>
      </c>
      <c r="AH27" s="102">
        <f>SUM(AH19:AH26)</f>
        <v>24.317574502989576</v>
      </c>
      <c r="AI27" s="417"/>
      <c r="AJ27" s="106"/>
      <c r="AK27" s="102"/>
      <c r="AL27" s="104"/>
      <c r="AM27" s="101">
        <f>SUM(AM19:AM26,AM15)</f>
        <v>3.0065197880250647</v>
      </c>
      <c r="AN27" s="102">
        <f>SUM(AN19:AN26)</f>
        <v>2.7273926216749334E-2</v>
      </c>
      <c r="AO27" s="104" t="str">
        <f t="shared" si="0"/>
        <v/>
      </c>
      <c r="AP27" s="101">
        <f>SUM(AP19:AP26,AP15)</f>
        <v>0.73796394796978837</v>
      </c>
      <c r="AQ27" s="102">
        <f>SUM(AQ19:AQ26)</f>
        <v>6.6945091622930162E-3</v>
      </c>
      <c r="AR27" s="104"/>
      <c r="AS27" s="101">
        <f>SUM(AS19:AS26,AS15)</f>
        <v>39.399389891710818</v>
      </c>
      <c r="AT27" s="102">
        <f>SUM(AT19:AT26)</f>
        <v>0.38414405144418051</v>
      </c>
      <c r="AU27" s="104" t="str">
        <f>IF(AND($H27="On-Road E.F.",$A27="1-Ton Truck, 4x4"),$AN$312,IF(AND($H27="On-Road E.F.",$A27="Worker Vehicles"),$AN$311,IF($H27="On-Road E.F.",$AN$313,"")))</f>
        <v/>
      </c>
      <c r="AV27" s="101">
        <f>SUM(AV19:AV26,AV15)</f>
        <v>3.9399389891710817</v>
      </c>
      <c r="AW27" s="102">
        <f>SUM(AW19:AW26)</f>
        <v>3.8414405144418046E-2</v>
      </c>
    </row>
    <row r="28" spans="1:49" s="284" customFormat="1" ht="13.8" thickBot="1">
      <c r="A28" s="88"/>
      <c r="B28" s="89"/>
      <c r="C28" s="89"/>
      <c r="D28" s="89"/>
      <c r="E28" s="90"/>
      <c r="F28" s="91"/>
      <c r="G28" s="92"/>
      <c r="H28" s="456"/>
      <c r="I28" s="456"/>
      <c r="J28" s="160"/>
      <c r="K28" s="161"/>
      <c r="L28" s="456"/>
      <c r="M28" s="160"/>
      <c r="N28" s="160"/>
      <c r="O28" s="456"/>
      <c r="P28" s="160"/>
      <c r="Q28" s="161"/>
      <c r="R28" s="456"/>
      <c r="S28" s="160"/>
      <c r="T28" s="161"/>
      <c r="U28" s="456"/>
      <c r="V28" s="160"/>
      <c r="W28" s="161"/>
      <c r="X28" s="456"/>
      <c r="Y28" s="160"/>
      <c r="Z28" s="161"/>
      <c r="AA28" s="456"/>
      <c r="AB28" s="160"/>
      <c r="AC28" s="161"/>
      <c r="AD28" s="456"/>
      <c r="AE28" s="160"/>
      <c r="AF28" s="161"/>
      <c r="AG28" s="164"/>
      <c r="AH28" s="161"/>
      <c r="AI28" s="417"/>
      <c r="AJ28" s="220"/>
      <c r="AK28" s="161"/>
      <c r="AL28" s="163" t="str">
        <f t="shared" ref="AL28:AL37" si="24">IF(AND($H28="On-Road E.F.",$A28="1-Ton Truck, 4x4"),$AM$312,IF(AND($H28="On-Road E.F.",$A28="Worker Vehicles"),$AM$311,IF($H28="On-Road E.F.",$AM$313,"")))</f>
        <v/>
      </c>
      <c r="AM28" s="160" t="str">
        <f t="shared" ref="AM28:AM37" si="25">IF(ISNUMBER($AL28),$D28*$AJ28*AL28,"")</f>
        <v/>
      </c>
      <c r="AN28" s="161" t="str">
        <f t="shared" si="3"/>
        <v/>
      </c>
      <c r="AO28" s="163" t="str">
        <f t="shared" si="0"/>
        <v/>
      </c>
      <c r="AP28" s="160" t="str">
        <f>IF(ISNUMBER($AL28),$D28*$AJ28*AO28,"")</f>
        <v/>
      </c>
      <c r="AQ28" s="161" t="str">
        <f t="shared" si="4"/>
        <v/>
      </c>
      <c r="AR28" s="457"/>
      <c r="AS28" s="456"/>
      <c r="AT28" s="456"/>
      <c r="AU28" s="457"/>
      <c r="AV28" s="456"/>
      <c r="AW28" s="458"/>
    </row>
    <row r="29" spans="1:49" s="284" customFormat="1">
      <c r="A29" s="824" t="s">
        <v>139</v>
      </c>
      <c r="B29" s="825"/>
      <c r="C29" s="825"/>
      <c r="D29" s="826"/>
      <c r="E29" s="65"/>
      <c r="F29" s="85"/>
      <c r="G29" s="86"/>
      <c r="H29" s="417"/>
      <c r="I29" s="417"/>
      <c r="J29" s="101"/>
      <c r="K29" s="102"/>
      <c r="L29" s="417"/>
      <c r="M29" s="101"/>
      <c r="N29" s="101"/>
      <c r="O29" s="417"/>
      <c r="P29" s="101"/>
      <c r="Q29" s="102"/>
      <c r="R29" s="417"/>
      <c r="S29" s="101"/>
      <c r="T29" s="102"/>
      <c r="U29" s="417"/>
      <c r="V29" s="101"/>
      <c r="W29" s="102"/>
      <c r="X29" s="417"/>
      <c r="Y29" s="101"/>
      <c r="Z29" s="102"/>
      <c r="AA29" s="417"/>
      <c r="AB29" s="101"/>
      <c r="AC29" s="102"/>
      <c r="AD29" s="417"/>
      <c r="AE29" s="101"/>
      <c r="AF29" s="102"/>
      <c r="AG29" s="105"/>
      <c r="AH29" s="102"/>
      <c r="AI29" s="417"/>
      <c r="AJ29" s="106"/>
      <c r="AK29" s="102"/>
      <c r="AL29" s="104" t="str">
        <f t="shared" si="24"/>
        <v/>
      </c>
      <c r="AM29" s="101" t="str">
        <f t="shared" si="25"/>
        <v/>
      </c>
      <c r="AN29" s="102" t="str">
        <f t="shared" si="3"/>
        <v/>
      </c>
      <c r="AO29" s="104" t="str">
        <f t="shared" si="0"/>
        <v/>
      </c>
      <c r="AP29" s="101" t="str">
        <f>IF(ISNUMBER($AL29),$D29*$AJ29*AO29,"")</f>
        <v/>
      </c>
      <c r="AQ29" s="102" t="str">
        <f t="shared" si="4"/>
        <v/>
      </c>
      <c r="AR29" s="417"/>
      <c r="AS29" s="417"/>
      <c r="AT29" s="417"/>
      <c r="AU29" s="423"/>
      <c r="AV29" s="417"/>
      <c r="AW29" s="422"/>
    </row>
    <row r="30" spans="1:49" s="284" customFormat="1">
      <c r="A30" s="827"/>
      <c r="B30" s="828"/>
      <c r="C30" s="828"/>
      <c r="D30" s="829"/>
      <c r="E30" s="79"/>
      <c r="F30" s="80"/>
      <c r="G30" s="93"/>
      <c r="H30" s="417"/>
      <c r="I30" s="417"/>
      <c r="J30" s="101"/>
      <c r="K30" s="102"/>
      <c r="L30" s="417"/>
      <c r="M30" s="101"/>
      <c r="N30" s="101"/>
      <c r="O30" s="417"/>
      <c r="P30" s="101"/>
      <c r="Q30" s="102"/>
      <c r="R30" s="417"/>
      <c r="S30" s="101"/>
      <c r="T30" s="102"/>
      <c r="U30" s="417"/>
      <c r="V30" s="101"/>
      <c r="W30" s="102"/>
      <c r="X30" s="417"/>
      <c r="Y30" s="101"/>
      <c r="Z30" s="102"/>
      <c r="AA30" s="417"/>
      <c r="AB30" s="101"/>
      <c r="AC30" s="102"/>
      <c r="AD30" s="417"/>
      <c r="AE30" s="101"/>
      <c r="AF30" s="102"/>
      <c r="AG30" s="105"/>
      <c r="AH30" s="102"/>
      <c r="AI30" s="417"/>
      <c r="AJ30" s="106"/>
      <c r="AK30" s="102"/>
      <c r="AL30" s="104" t="str">
        <f t="shared" si="24"/>
        <v/>
      </c>
      <c r="AM30" s="101" t="str">
        <f t="shared" si="25"/>
        <v/>
      </c>
      <c r="AN30" s="102" t="str">
        <f t="shared" si="3"/>
        <v/>
      </c>
      <c r="AO30" s="104" t="str">
        <f t="shared" si="0"/>
        <v/>
      </c>
      <c r="AP30" s="101" t="str">
        <f>IF(ISNUMBER($AL30),$D30*$AJ30*AO30,"")</f>
        <v/>
      </c>
      <c r="AQ30" s="102" t="str">
        <f t="shared" si="4"/>
        <v/>
      </c>
      <c r="AR30" s="417"/>
      <c r="AS30" s="417"/>
      <c r="AT30" s="417"/>
      <c r="AU30" s="423"/>
      <c r="AV30" s="417"/>
      <c r="AW30" s="422"/>
    </row>
    <row r="31" spans="1:49" s="284" customFormat="1">
      <c r="A31" s="96" t="s">
        <v>309</v>
      </c>
      <c r="B31" s="181">
        <v>300</v>
      </c>
      <c r="C31" s="182" t="s">
        <v>2</v>
      </c>
      <c r="D31" s="427">
        <v>2</v>
      </c>
      <c r="E31" s="460">
        <v>4</v>
      </c>
      <c r="F31" s="465">
        <v>8</v>
      </c>
      <c r="G31" s="297">
        <v>30</v>
      </c>
      <c r="H31" s="296" t="s">
        <v>54</v>
      </c>
      <c r="I31" s="295">
        <f>I6</f>
        <v>3.2154793967319223E-3</v>
      </c>
      <c r="J31" s="298">
        <f>$D31*$G31*I31</f>
        <v>0.19292876380391533</v>
      </c>
      <c r="K31" s="432">
        <f t="shared" ref="K31:K37" si="26">J31*$E31/2000</f>
        <v>3.8585752760783066E-4</v>
      </c>
      <c r="L31" s="298">
        <f>L6</f>
        <v>7.8499863731105817E-4</v>
      </c>
      <c r="M31" s="431">
        <f>$D31*$G31*L31</f>
        <v>4.7099918238663489E-2</v>
      </c>
      <c r="N31" s="432">
        <f t="shared" ref="N31:N37" si="27">M31*$E31/2000</f>
        <v>9.4199836477326977E-5</v>
      </c>
      <c r="O31" s="298">
        <f>O6</f>
        <v>1.6332309317090871E-5</v>
      </c>
      <c r="P31" s="431">
        <f>$D31*$G31*O31</f>
        <v>9.7993855902545231E-4</v>
      </c>
      <c r="Q31" s="432">
        <f t="shared" ref="Q31:Q37" si="28">P31*$E31/2000</f>
        <v>1.9598771180509044E-6</v>
      </c>
      <c r="R31" s="295">
        <f>R6</f>
        <v>1.8938555447120647E-4</v>
      </c>
      <c r="S31" s="431">
        <f>$D31*$G31*R31</f>
        <v>1.1363133268272388E-2</v>
      </c>
      <c r="T31" s="432">
        <f t="shared" ref="T31:T37" si="29">S31*$E31/2000</f>
        <v>2.2726266536544777E-5</v>
      </c>
      <c r="U31" s="298">
        <f>U6</f>
        <v>7.9603019744610234E-5</v>
      </c>
      <c r="V31" s="431">
        <f>$D31*$G31*U31</f>
        <v>4.7761811846766143E-3</v>
      </c>
      <c r="W31" s="432">
        <f t="shared" ref="W31:W37" si="30">V31*$E31/2000</f>
        <v>9.5523623693532292E-6</v>
      </c>
      <c r="X31" s="298">
        <f>X6</f>
        <v>1.3046356831584611E-4</v>
      </c>
      <c r="Y31" s="431">
        <f>$D31*$G31*X31</f>
        <v>7.8278140989507666E-3</v>
      </c>
      <c r="Z31" s="432">
        <f t="shared" ref="Z31:Z37" si="31">Y31*$E31/2000</f>
        <v>1.5655628197901533E-5</v>
      </c>
      <c r="AA31" s="298">
        <f>AA6</f>
        <v>1.6306084370541312</v>
      </c>
      <c r="AB31" s="431">
        <f>$D31*$G31*AA31</f>
        <v>97.836506223247866</v>
      </c>
      <c r="AC31" s="432">
        <f t="shared" ref="AC31:AC37" si="32">AB31*$E31/2000</f>
        <v>0.19567301244649574</v>
      </c>
      <c r="AD31" s="298">
        <v>0</v>
      </c>
      <c r="AE31" s="431">
        <f>$D31*$G31*AD31</f>
        <v>0</v>
      </c>
      <c r="AF31" s="432">
        <f t="shared" ref="AF31:AF37" si="33">AE31*$E31/2000</f>
        <v>0</v>
      </c>
      <c r="AG31" s="295">
        <f t="shared" ref="AG31:AG37" si="34">AB31+(AE31*21)</f>
        <v>97.836506223247866</v>
      </c>
      <c r="AH31" s="432">
        <f t="shared" ref="AH31:AH37" si="35">AG31*E31/2000</f>
        <v>0.19567301244649574</v>
      </c>
      <c r="AI31" s="417"/>
      <c r="AJ31" s="434">
        <v>25.27</v>
      </c>
      <c r="AK31" s="435">
        <v>4.7300000000000004</v>
      </c>
      <c r="AL31" s="436">
        <f t="shared" si="24"/>
        <v>2.1761263944613484E-2</v>
      </c>
      <c r="AM31" s="437">
        <f t="shared" si="25"/>
        <v>1.0998142797607655</v>
      </c>
      <c r="AN31" s="438">
        <f t="shared" si="3"/>
        <v>2.199628559521531E-3</v>
      </c>
      <c r="AO31" s="436">
        <f t="shared" si="0"/>
        <v>5.3414011500414905E-3</v>
      </c>
      <c r="AP31" s="437">
        <f t="shared" ref="AP31:AP37" si="36">IF(ISNUMBER($AO31),$D31*$AJ31*AO31,"")</f>
        <v>0.2699544141230969</v>
      </c>
      <c r="AQ31" s="438">
        <f t="shared" si="4"/>
        <v>5.3990882824619382E-4</v>
      </c>
      <c r="AR31" s="436">
        <f t="shared" ref="AR31:AR37" si="37">IF(AND($H31="On-Road E.F.",$A31="1-Ton Truck, 4x4"),$AU$312,IF(AND($H31="On-Road E.F.",$A31="Worker Vehicles"),$AU$311,IF($H31="On-Road E.F.",$AU$313,"")))</f>
        <v>2.0824201845513115</v>
      </c>
      <c r="AS31" s="437">
        <f t="shared" ref="AS31:AS37" si="38">IF(ISNUMBER($AR31),$D31*$AK31*AR31,"")</f>
        <v>19.699694945855409</v>
      </c>
      <c r="AT31" s="438">
        <f t="shared" ref="AT31:AT37" si="39">IF(ISNUMBER(AR31),(AS31*$E31)/2000,"")</f>
        <v>3.9399389891710816E-2</v>
      </c>
      <c r="AU31" s="436">
        <f t="shared" ref="AU31:AU37" si="40">IF(AND($H31="On-Road E.F.",$A31="1-Ton Truck, 4x4"),$AW$312,IF(AND($H31="On-Road E.F.",$A31="Worker Vehicles"),$AW$311,IF($H31="On-Road E.F.",$AW$313,"")))</f>
        <v>0.20824201845513116</v>
      </c>
      <c r="AV31" s="437">
        <f t="shared" ref="AV31:AV37" si="41">IF(ISNUMBER($AU31),$D31*$AK31*AU31,"")</f>
        <v>1.9699694945855408</v>
      </c>
      <c r="AW31" s="438">
        <f t="shared" ref="AW31:AW37" si="42">IF(ISNUMBER(AU31),(AV31*$E31)/2000,"")</f>
        <v>3.9399389891710815E-3</v>
      </c>
    </row>
    <row r="32" spans="1:49" s="284" customFormat="1">
      <c r="A32" s="96" t="s">
        <v>312</v>
      </c>
      <c r="B32" s="181">
        <v>60</v>
      </c>
      <c r="C32" s="182" t="s">
        <v>3</v>
      </c>
      <c r="D32" s="427">
        <v>1</v>
      </c>
      <c r="E32" s="460">
        <v>4</v>
      </c>
      <c r="F32" s="465">
        <v>4</v>
      </c>
      <c r="G32" s="297" t="s">
        <v>53</v>
      </c>
      <c r="H32" s="296" t="s">
        <v>55</v>
      </c>
      <c r="I32" s="295">
        <f>$B$32*'CalEEMod-OFFROAD2011 EFs'!$H$255/453.6*'CalEEMod-Load Factors'!$D$3</f>
        <v>0.23479365079365078</v>
      </c>
      <c r="J32" s="431">
        <f>$D32*$F32*I32</f>
        <v>0.93917460317460311</v>
      </c>
      <c r="K32" s="432">
        <f t="shared" si="26"/>
        <v>1.8783492063492062E-3</v>
      </c>
      <c r="L32" s="298">
        <f>$B$32*'CalEEMod-OFFROAD2011 EFs'!$I$255/453.6*'CalEEMod-Load Factors'!$D$3</f>
        <v>0.21587301587301586</v>
      </c>
      <c r="M32" s="431">
        <f>$D32*$F32*L32</f>
        <v>0.86349206349206342</v>
      </c>
      <c r="N32" s="432">
        <f t="shared" si="27"/>
        <v>1.7269841269841268E-3</v>
      </c>
      <c r="O32" s="298">
        <f>$B$32*'CalEEMod-OFFROAD2011 EFs'!$J$255/453.6*'CalEEMod-Load Factors'!$D$3</f>
        <v>3.8095238095238091E-4</v>
      </c>
      <c r="P32" s="431">
        <f>$D32*$F32*O32</f>
        <v>1.5238095238095236E-3</v>
      </c>
      <c r="Q32" s="432">
        <f t="shared" si="28"/>
        <v>3.0476190476190473E-6</v>
      </c>
      <c r="R32" s="295">
        <f>$B$32*'CalEEMod-OFFROAD2011 EFs'!$K$255/453.6*'CalEEMod-Load Factors'!$D$3</f>
        <v>1.4222222222222221E-2</v>
      </c>
      <c r="S32" s="431">
        <f>$D32*$F32*R32</f>
        <v>5.6888888888888885E-2</v>
      </c>
      <c r="T32" s="432">
        <f t="shared" si="29"/>
        <v>1.1377777777777778E-4</v>
      </c>
      <c r="U32" s="295" t="s">
        <v>277</v>
      </c>
      <c r="V32" s="431">
        <f>$E$287*S32</f>
        <v>5.2337777777777775E-2</v>
      </c>
      <c r="W32" s="432">
        <f t="shared" si="30"/>
        <v>1.0467555555555555E-4</v>
      </c>
      <c r="X32" s="298">
        <f>$B$32*'CalEEMod-OFFROAD2011 EFs'!$G$255/453.6*'CalEEMod-Load Factors'!$D$3</f>
        <v>3.1047619047619043E-2</v>
      </c>
      <c r="Y32" s="431">
        <f>$D32*$F32*X32</f>
        <v>0.12419047619047617</v>
      </c>
      <c r="Z32" s="432">
        <f t="shared" si="31"/>
        <v>2.4838095238095234E-4</v>
      </c>
      <c r="AA32" s="298">
        <f>$B$32*'CalEEMod-OFFROAD2011 EFs'!$M$255/453.6*'CalEEMod-Load Factors'!$D$3</f>
        <v>36.082476190476193</v>
      </c>
      <c r="AB32" s="431">
        <f>$D32*$F32*AA32</f>
        <v>144.32990476190477</v>
      </c>
      <c r="AC32" s="432">
        <f t="shared" si="32"/>
        <v>0.28865980952380954</v>
      </c>
      <c r="AD32" s="298">
        <v>0</v>
      </c>
      <c r="AE32" s="431">
        <f>$D32*$F32*AD32</f>
        <v>0</v>
      </c>
      <c r="AF32" s="432">
        <f t="shared" si="33"/>
        <v>0</v>
      </c>
      <c r="AG32" s="295">
        <f t="shared" si="34"/>
        <v>144.32990476190477</v>
      </c>
      <c r="AH32" s="432">
        <f t="shared" si="35"/>
        <v>0.28865980952380954</v>
      </c>
      <c r="AI32" s="417"/>
      <c r="AJ32" s="434" t="str">
        <f>G32</f>
        <v>-</v>
      </c>
      <c r="AK32" s="438"/>
      <c r="AL32" s="470" t="str">
        <f t="shared" si="24"/>
        <v/>
      </c>
      <c r="AM32" s="437" t="str">
        <f t="shared" si="25"/>
        <v/>
      </c>
      <c r="AN32" s="438" t="str">
        <f t="shared" si="3"/>
        <v/>
      </c>
      <c r="AO32" s="470" t="str">
        <f t="shared" si="0"/>
        <v/>
      </c>
      <c r="AP32" s="437" t="str">
        <f t="shared" si="36"/>
        <v/>
      </c>
      <c r="AQ32" s="438" t="str">
        <f t="shared" si="4"/>
        <v/>
      </c>
      <c r="AR32" s="436" t="str">
        <f t="shared" si="37"/>
        <v/>
      </c>
      <c r="AS32" s="437" t="str">
        <f t="shared" si="38"/>
        <v/>
      </c>
      <c r="AT32" s="438" t="str">
        <f t="shared" si="39"/>
        <v/>
      </c>
      <c r="AU32" s="436" t="str">
        <f t="shared" si="40"/>
        <v/>
      </c>
      <c r="AV32" s="437" t="str">
        <f t="shared" si="41"/>
        <v/>
      </c>
      <c r="AW32" s="438" t="str">
        <f t="shared" si="42"/>
        <v/>
      </c>
    </row>
    <row r="33" spans="1:49" s="284" customFormat="1">
      <c r="A33" s="96" t="s">
        <v>315</v>
      </c>
      <c r="B33" s="181">
        <v>250</v>
      </c>
      <c r="C33" s="182" t="s">
        <v>3</v>
      </c>
      <c r="D33" s="427">
        <v>1</v>
      </c>
      <c r="E33" s="460">
        <v>4</v>
      </c>
      <c r="F33" s="465">
        <v>4</v>
      </c>
      <c r="G33" s="297">
        <v>30</v>
      </c>
      <c r="H33" s="296" t="s">
        <v>54</v>
      </c>
      <c r="I33" s="295">
        <f>I23</f>
        <v>1.2647524529970325E-3</v>
      </c>
      <c r="J33" s="431">
        <f>$D33*$G33*I33</f>
        <v>3.7942573589910975E-2</v>
      </c>
      <c r="K33" s="432">
        <f t="shared" si="26"/>
        <v>7.5885147179821955E-5</v>
      </c>
      <c r="L33" s="298">
        <f>L23</f>
        <v>1.0542836059910845E-2</v>
      </c>
      <c r="M33" s="431">
        <f>$D33*$G33*L33</f>
        <v>0.31628508179732534</v>
      </c>
      <c r="N33" s="432">
        <f>M33*$E33/2000</f>
        <v>6.3257016359465068E-4</v>
      </c>
      <c r="O33" s="298">
        <f>O23</f>
        <v>3.3151339769370592E-5</v>
      </c>
      <c r="P33" s="431">
        <f>$D33*$G33*O33</f>
        <v>9.9454019308111785E-4</v>
      </c>
      <c r="Q33" s="432">
        <f t="shared" si="28"/>
        <v>1.9890803861622355E-6</v>
      </c>
      <c r="R33" s="295">
        <f>R23</f>
        <v>2.6619279637921388E-4</v>
      </c>
      <c r="S33" s="431">
        <f>$D33*$G33*R33</f>
        <v>7.9857838913764169E-3</v>
      </c>
      <c r="T33" s="432">
        <f t="shared" si="29"/>
        <v>1.5971567782752834E-5</v>
      </c>
      <c r="U33" s="298">
        <f>U23</f>
        <v>1.266971944770279E-4</v>
      </c>
      <c r="V33" s="431">
        <f>$D33*$G33*U33</f>
        <v>3.8009158343108372E-3</v>
      </c>
      <c r="W33" s="432">
        <f t="shared" si="30"/>
        <v>7.6018316686216746E-6</v>
      </c>
      <c r="X33" s="298">
        <f>X23</f>
        <v>3.1004652905214944E-4</v>
      </c>
      <c r="Y33" s="431">
        <f>$D33*$G33*X33</f>
        <v>9.3013958715644825E-3</v>
      </c>
      <c r="Z33" s="432">
        <f>Y33*$E33/2000</f>
        <v>1.8602791743128964E-5</v>
      </c>
      <c r="AA33" s="298">
        <f>AA23</f>
        <v>3.4748129301595236</v>
      </c>
      <c r="AB33" s="431">
        <f>$D33*$G33*AA33</f>
        <v>104.24438790478571</v>
      </c>
      <c r="AC33" s="432">
        <f>AB33*$E33/2000</f>
        <v>0.20848877580957142</v>
      </c>
      <c r="AD33" s="298">
        <v>0</v>
      </c>
      <c r="AE33" s="431">
        <f>$D33*$G33*AD33</f>
        <v>0</v>
      </c>
      <c r="AF33" s="432">
        <f t="shared" si="33"/>
        <v>0</v>
      </c>
      <c r="AG33" s="295">
        <f t="shared" si="34"/>
        <v>104.24438790478571</v>
      </c>
      <c r="AH33" s="432">
        <f t="shared" si="35"/>
        <v>0.20848877580957142</v>
      </c>
      <c r="AI33" s="417"/>
      <c r="AJ33" s="434">
        <v>25.27</v>
      </c>
      <c r="AK33" s="435">
        <v>4.7300000000000004</v>
      </c>
      <c r="AL33" s="436">
        <f t="shared" si="24"/>
        <v>2.1761263944613484E-2</v>
      </c>
      <c r="AM33" s="437">
        <f t="shared" si="25"/>
        <v>0.54990713988038276</v>
      </c>
      <c r="AN33" s="438">
        <f>IF(ISNUMBER(AL33),(AM33*$E33)/2000,"")</f>
        <v>1.0998142797607655E-3</v>
      </c>
      <c r="AO33" s="436">
        <f t="shared" si="0"/>
        <v>5.3414011500414905E-3</v>
      </c>
      <c r="AP33" s="437">
        <f t="shared" si="36"/>
        <v>0.13497720706154845</v>
      </c>
      <c r="AQ33" s="438">
        <f>IF(ISNUMBER(AO33),(AP33*$E33)/2000,"")</f>
        <v>2.6995441412309691E-4</v>
      </c>
      <c r="AR33" s="436">
        <f t="shared" si="37"/>
        <v>2.0824201845513115</v>
      </c>
      <c r="AS33" s="437">
        <f t="shared" si="38"/>
        <v>9.8498474729277046</v>
      </c>
      <c r="AT33" s="438">
        <f>IF(ISNUMBER(AR33),(AS33*$E33)/2000,"")</f>
        <v>1.9699694945855408E-2</v>
      </c>
      <c r="AU33" s="436">
        <f t="shared" si="40"/>
        <v>0.20824201845513116</v>
      </c>
      <c r="AV33" s="437">
        <f t="shared" si="41"/>
        <v>0.98498474729277041</v>
      </c>
      <c r="AW33" s="438">
        <f>IF(ISNUMBER(AU33),(AV33*$E33)/2000,"")</f>
        <v>1.9699694945855407E-3</v>
      </c>
    </row>
    <row r="34" spans="1:49" s="284" customFormat="1">
      <c r="A34" s="96" t="s">
        <v>316</v>
      </c>
      <c r="B34" s="181">
        <v>350</v>
      </c>
      <c r="C34" s="182" t="s">
        <v>3</v>
      </c>
      <c r="D34" s="427">
        <v>1</v>
      </c>
      <c r="E34" s="460">
        <v>4</v>
      </c>
      <c r="F34" s="465">
        <v>8</v>
      </c>
      <c r="G34" s="297">
        <v>30</v>
      </c>
      <c r="H34" s="296" t="s">
        <v>54</v>
      </c>
      <c r="I34" s="295">
        <f>I23</f>
        <v>1.2647524529970325E-3</v>
      </c>
      <c r="J34" s="431">
        <f>$D34*$G34*I34</f>
        <v>3.7942573589910975E-2</v>
      </c>
      <c r="K34" s="432">
        <f t="shared" si="26"/>
        <v>7.5885147179821955E-5</v>
      </c>
      <c r="L34" s="298">
        <f>L23</f>
        <v>1.0542836059910845E-2</v>
      </c>
      <c r="M34" s="431">
        <f>$D34*$G34*L34</f>
        <v>0.31628508179732534</v>
      </c>
      <c r="N34" s="432">
        <f>M34*$E34/2000</f>
        <v>6.3257016359465068E-4</v>
      </c>
      <c r="O34" s="298">
        <f>O23</f>
        <v>3.3151339769370592E-5</v>
      </c>
      <c r="P34" s="431">
        <f>$D34*$G34*O34</f>
        <v>9.9454019308111785E-4</v>
      </c>
      <c r="Q34" s="432">
        <f t="shared" si="28"/>
        <v>1.9890803861622355E-6</v>
      </c>
      <c r="R34" s="298">
        <f>R23</f>
        <v>2.6619279637921388E-4</v>
      </c>
      <c r="S34" s="431">
        <f>$D34*$G34*R34</f>
        <v>7.9857838913764169E-3</v>
      </c>
      <c r="T34" s="432">
        <f t="shared" si="29"/>
        <v>1.5971567782752834E-5</v>
      </c>
      <c r="U34" s="298">
        <f>U23</f>
        <v>1.266971944770279E-4</v>
      </c>
      <c r="V34" s="431">
        <f>$E$287*S34</f>
        <v>7.3469211800663041E-3</v>
      </c>
      <c r="W34" s="432">
        <f t="shared" si="30"/>
        <v>1.4693842360132608E-5</v>
      </c>
      <c r="X34" s="298">
        <f>X23</f>
        <v>3.1004652905214944E-4</v>
      </c>
      <c r="Y34" s="431">
        <f>$D34*$G34*X34</f>
        <v>9.3013958715644825E-3</v>
      </c>
      <c r="Z34" s="432">
        <f>Y34*$E34/2000</f>
        <v>1.8602791743128964E-5</v>
      </c>
      <c r="AA34" s="298">
        <f>AA23</f>
        <v>3.4748129301595236</v>
      </c>
      <c r="AB34" s="431">
        <f>$D34*$G34*AA34</f>
        <v>104.24438790478571</v>
      </c>
      <c r="AC34" s="432">
        <f>AB34*$E34/2000</f>
        <v>0.20848877580957142</v>
      </c>
      <c r="AD34" s="298">
        <v>0</v>
      </c>
      <c r="AE34" s="431">
        <f>$D34*$G34*AD34</f>
        <v>0</v>
      </c>
      <c r="AF34" s="432">
        <f t="shared" si="33"/>
        <v>0</v>
      </c>
      <c r="AG34" s="295">
        <f t="shared" si="34"/>
        <v>104.24438790478571</v>
      </c>
      <c r="AH34" s="432">
        <f t="shared" si="35"/>
        <v>0.20848877580957142</v>
      </c>
      <c r="AI34" s="417"/>
      <c r="AJ34" s="434">
        <v>25.27</v>
      </c>
      <c r="AK34" s="435">
        <v>4.7300000000000004</v>
      </c>
      <c r="AL34" s="436">
        <f t="shared" si="24"/>
        <v>2.1761263944613484E-2</v>
      </c>
      <c r="AM34" s="437">
        <f t="shared" si="25"/>
        <v>0.54990713988038276</v>
      </c>
      <c r="AN34" s="438">
        <f>IF(ISNUMBER(AL34),(AM34*$E34)/2000,"")</f>
        <v>1.0998142797607655E-3</v>
      </c>
      <c r="AO34" s="436">
        <f t="shared" si="0"/>
        <v>5.3414011500414905E-3</v>
      </c>
      <c r="AP34" s="437">
        <f t="shared" si="36"/>
        <v>0.13497720706154845</v>
      </c>
      <c r="AQ34" s="438">
        <f>IF(ISNUMBER(AO34),(AP34*$E34)/2000,"")</f>
        <v>2.6995441412309691E-4</v>
      </c>
      <c r="AR34" s="436">
        <f t="shared" si="37"/>
        <v>2.0824201845513115</v>
      </c>
      <c r="AS34" s="437">
        <f t="shared" si="38"/>
        <v>9.8498474729277046</v>
      </c>
      <c r="AT34" s="438">
        <f>IF(ISNUMBER(AR34),(AS34*$E34)/2000,"")</f>
        <v>1.9699694945855408E-2</v>
      </c>
      <c r="AU34" s="436">
        <f t="shared" si="40"/>
        <v>0.20824201845513116</v>
      </c>
      <c r="AV34" s="437">
        <f t="shared" si="41"/>
        <v>0.98498474729277041</v>
      </c>
      <c r="AW34" s="438">
        <f>IF(ISNUMBER(AU34),(AV34*$E34)/2000,"")</f>
        <v>1.9699694945855407E-3</v>
      </c>
    </row>
    <row r="35" spans="1:49" s="284" customFormat="1">
      <c r="A35" s="96" t="s">
        <v>140</v>
      </c>
      <c r="B35" s="181">
        <v>210</v>
      </c>
      <c r="C35" s="182" t="s">
        <v>3</v>
      </c>
      <c r="D35" s="427">
        <v>1</v>
      </c>
      <c r="E35" s="460">
        <v>4</v>
      </c>
      <c r="F35" s="465">
        <v>4</v>
      </c>
      <c r="G35" s="297" t="s">
        <v>53</v>
      </c>
      <c r="H35" s="296" t="s">
        <v>55</v>
      </c>
      <c r="I35" s="295">
        <f>$B$35*'CalEEMod-OFFROAD2011 EFs'!$H$455/453.6*'CalEEMod-Load Factors'!$D$4</f>
        <v>0.24714351851851854</v>
      </c>
      <c r="J35" s="431">
        <f>$D35*$F35*I35</f>
        <v>0.98857407407407416</v>
      </c>
      <c r="K35" s="432">
        <f t="shared" si="26"/>
        <v>1.9771481481481484E-3</v>
      </c>
      <c r="L35" s="298">
        <f>$B$35*'CalEEMod-OFFROAD2011 EFs'!$I$455/453.6*'CalEEMod-Load Factors'!$D$4</f>
        <v>0.41836111111111107</v>
      </c>
      <c r="M35" s="431">
        <f>$D35*$F35*L35</f>
        <v>1.6734444444444443</v>
      </c>
      <c r="N35" s="432">
        <f t="shared" si="27"/>
        <v>3.3468888888888884E-3</v>
      </c>
      <c r="O35" s="298">
        <f>$B$35*'CalEEMod-OFFROAD2011 EFs'!$J$455/453.6*'CalEEMod-Load Factors'!$D$4</f>
        <v>1.1111111111111111E-3</v>
      </c>
      <c r="P35" s="431">
        <f>$D35*$F35*O35</f>
        <v>4.4444444444444444E-3</v>
      </c>
      <c r="Q35" s="432">
        <f t="shared" si="28"/>
        <v>8.8888888888888883E-6</v>
      </c>
      <c r="R35" s="298">
        <f>$B$35*'CalEEMod-OFFROAD2011 EFs'!$K$455/453.6*'CalEEMod-Load Factors'!$D$4</f>
        <v>1.2060185185185186E-2</v>
      </c>
      <c r="S35" s="431">
        <f>$D35*$F35*R35</f>
        <v>4.8240740740740744E-2</v>
      </c>
      <c r="T35" s="432">
        <f t="shared" si="29"/>
        <v>9.6481481481481489E-5</v>
      </c>
      <c r="U35" s="295" t="s">
        <v>277</v>
      </c>
      <c r="V35" s="431">
        <f>$E$287*S35</f>
        <v>4.4381481481481487E-2</v>
      </c>
      <c r="W35" s="432">
        <f t="shared" si="30"/>
        <v>8.8762962962962979E-5</v>
      </c>
      <c r="X35" s="298">
        <f>$B$35*'CalEEMod-OFFROAD2011 EFs'!$G$455/453.6*'CalEEMod-Load Factors'!$D$4</f>
        <v>3.2962962962962958E-2</v>
      </c>
      <c r="Y35" s="431">
        <f>$D35*$F35*X35</f>
        <v>0.13185185185185183</v>
      </c>
      <c r="Z35" s="432">
        <f t="shared" si="31"/>
        <v>2.6370370370370366E-4</v>
      </c>
      <c r="AA35" s="298">
        <f>$B$35*'CalEEMod-OFFROAD2011 EFs'!$M$455/453.6*'CalEEMod-Load Factors'!$D$4</f>
        <v>108.06347222222222</v>
      </c>
      <c r="AB35" s="431">
        <f>$D35*$F35*AA35</f>
        <v>432.25388888888887</v>
      </c>
      <c r="AC35" s="432">
        <f t="shared" si="32"/>
        <v>0.86450777777777776</v>
      </c>
      <c r="AD35" s="298">
        <v>0</v>
      </c>
      <c r="AE35" s="431">
        <f>$D35*$F35*AD35</f>
        <v>0</v>
      </c>
      <c r="AF35" s="432">
        <f t="shared" si="33"/>
        <v>0</v>
      </c>
      <c r="AG35" s="295">
        <f t="shared" si="34"/>
        <v>432.25388888888887</v>
      </c>
      <c r="AH35" s="432">
        <f t="shared" si="35"/>
        <v>0.86450777777777776</v>
      </c>
      <c r="AI35" s="417"/>
      <c r="AJ35" s="434" t="str">
        <f>G35</f>
        <v>-</v>
      </c>
      <c r="AK35" s="438"/>
      <c r="AL35" s="436" t="str">
        <f t="shared" si="24"/>
        <v/>
      </c>
      <c r="AM35" s="437" t="str">
        <f t="shared" si="25"/>
        <v/>
      </c>
      <c r="AN35" s="438" t="str">
        <f t="shared" si="3"/>
        <v/>
      </c>
      <c r="AO35" s="436" t="str">
        <f t="shared" si="0"/>
        <v/>
      </c>
      <c r="AP35" s="437" t="str">
        <f t="shared" si="36"/>
        <v/>
      </c>
      <c r="AQ35" s="438" t="str">
        <f t="shared" si="4"/>
        <v/>
      </c>
      <c r="AR35" s="436" t="str">
        <f t="shared" si="37"/>
        <v/>
      </c>
      <c r="AS35" s="437" t="str">
        <f t="shared" si="38"/>
        <v/>
      </c>
      <c r="AT35" s="438" t="str">
        <f t="shared" si="39"/>
        <v/>
      </c>
      <c r="AU35" s="436" t="str">
        <f t="shared" si="40"/>
        <v/>
      </c>
      <c r="AV35" s="437" t="str">
        <f t="shared" si="41"/>
        <v/>
      </c>
      <c r="AW35" s="438" t="str">
        <f t="shared" si="42"/>
        <v/>
      </c>
    </row>
    <row r="36" spans="1:49" s="284" customFormat="1">
      <c r="A36" s="96" t="s">
        <v>317</v>
      </c>
      <c r="B36" s="181">
        <v>400</v>
      </c>
      <c r="C36" s="182" t="s">
        <v>3</v>
      </c>
      <c r="D36" s="427">
        <v>1</v>
      </c>
      <c r="E36" s="460">
        <v>4</v>
      </c>
      <c r="F36" s="465">
        <v>8</v>
      </c>
      <c r="G36" s="297">
        <v>30</v>
      </c>
      <c r="H36" s="296" t="s">
        <v>54</v>
      </c>
      <c r="I36" s="295">
        <f>I23</f>
        <v>1.2647524529970325E-3</v>
      </c>
      <c r="J36" s="431">
        <f>$D36*$G36*I36</f>
        <v>3.7942573589910975E-2</v>
      </c>
      <c r="K36" s="432">
        <f t="shared" si="26"/>
        <v>7.5885147179821955E-5</v>
      </c>
      <c r="L36" s="298">
        <f>L23</f>
        <v>1.0542836059910845E-2</v>
      </c>
      <c r="M36" s="431">
        <f>$D36*$G36*L36</f>
        <v>0.31628508179732534</v>
      </c>
      <c r="N36" s="432">
        <f t="shared" si="27"/>
        <v>6.3257016359465068E-4</v>
      </c>
      <c r="O36" s="298">
        <f>O23</f>
        <v>3.3151339769370592E-5</v>
      </c>
      <c r="P36" s="431">
        <f>$D36*$G36*O36</f>
        <v>9.9454019308111785E-4</v>
      </c>
      <c r="Q36" s="432">
        <f t="shared" si="28"/>
        <v>1.9890803861622355E-6</v>
      </c>
      <c r="R36" s="298">
        <f>R23</f>
        <v>2.6619279637921388E-4</v>
      </c>
      <c r="S36" s="431">
        <f>$D36*$G36*R36</f>
        <v>7.9857838913764169E-3</v>
      </c>
      <c r="T36" s="432">
        <f t="shared" si="29"/>
        <v>1.5971567782752834E-5</v>
      </c>
      <c r="U36" s="298">
        <f>U23</f>
        <v>1.266971944770279E-4</v>
      </c>
      <c r="V36" s="431">
        <f>$D36*$G36*U36</f>
        <v>3.8009158343108372E-3</v>
      </c>
      <c r="W36" s="432">
        <f t="shared" si="30"/>
        <v>7.6018316686216746E-6</v>
      </c>
      <c r="X36" s="298">
        <f>X23</f>
        <v>3.1004652905214944E-4</v>
      </c>
      <c r="Y36" s="431">
        <f>$D36*$G36*X36</f>
        <v>9.3013958715644825E-3</v>
      </c>
      <c r="Z36" s="432">
        <f t="shared" si="31"/>
        <v>1.8602791743128964E-5</v>
      </c>
      <c r="AA36" s="298">
        <f>AA23</f>
        <v>3.4748129301595236</v>
      </c>
      <c r="AB36" s="431">
        <f>$D36*$G36*AA36</f>
        <v>104.24438790478571</v>
      </c>
      <c r="AC36" s="432">
        <f t="shared" si="32"/>
        <v>0.20848877580957142</v>
      </c>
      <c r="AD36" s="298">
        <v>0</v>
      </c>
      <c r="AE36" s="431">
        <f>$D36*$G36*AD36</f>
        <v>0</v>
      </c>
      <c r="AF36" s="432">
        <f t="shared" si="33"/>
        <v>0</v>
      </c>
      <c r="AG36" s="295">
        <f t="shared" si="34"/>
        <v>104.24438790478571</v>
      </c>
      <c r="AH36" s="432">
        <f t="shared" si="35"/>
        <v>0.20848877580957142</v>
      </c>
      <c r="AI36" s="417"/>
      <c r="AJ36" s="434">
        <v>25.27</v>
      </c>
      <c r="AK36" s="435">
        <v>4.7300000000000004</v>
      </c>
      <c r="AL36" s="436">
        <f t="shared" si="24"/>
        <v>2.1761263944613484E-2</v>
      </c>
      <c r="AM36" s="437">
        <f t="shared" si="25"/>
        <v>0.54990713988038276</v>
      </c>
      <c r="AN36" s="438">
        <f t="shared" si="3"/>
        <v>1.0998142797607655E-3</v>
      </c>
      <c r="AO36" s="436">
        <f t="shared" si="0"/>
        <v>5.3414011500414905E-3</v>
      </c>
      <c r="AP36" s="437">
        <f t="shared" si="36"/>
        <v>0.13497720706154845</v>
      </c>
      <c r="AQ36" s="438">
        <f t="shared" si="4"/>
        <v>2.6995441412309691E-4</v>
      </c>
      <c r="AR36" s="436">
        <f t="shared" si="37"/>
        <v>2.0824201845513115</v>
      </c>
      <c r="AS36" s="437">
        <f t="shared" si="38"/>
        <v>9.8498474729277046</v>
      </c>
      <c r="AT36" s="438">
        <f t="shared" si="39"/>
        <v>1.9699694945855408E-2</v>
      </c>
      <c r="AU36" s="436">
        <f t="shared" si="40"/>
        <v>0.20824201845513116</v>
      </c>
      <c r="AV36" s="437">
        <f t="shared" si="41"/>
        <v>0.98498474729277041</v>
      </c>
      <c r="AW36" s="438">
        <f t="shared" si="42"/>
        <v>1.9699694945855407E-3</v>
      </c>
    </row>
    <row r="37" spans="1:49" s="284" customFormat="1" ht="13.8" thickBot="1">
      <c r="A37" s="99" t="s">
        <v>92</v>
      </c>
      <c r="B37" s="475"/>
      <c r="C37" s="476" t="s">
        <v>2</v>
      </c>
      <c r="D37" s="471">
        <v>6</v>
      </c>
      <c r="E37" s="472">
        <v>4</v>
      </c>
      <c r="F37" s="473">
        <v>8</v>
      </c>
      <c r="G37" s="474">
        <v>40</v>
      </c>
      <c r="H37" s="445" t="s">
        <v>54</v>
      </c>
      <c r="I37" s="446">
        <f>I7</f>
        <v>1.8459415371981022E-3</v>
      </c>
      <c r="J37" s="447">
        <f>$D37*$G37*I37</f>
        <v>0.44302596892754453</v>
      </c>
      <c r="K37" s="448">
        <f t="shared" si="26"/>
        <v>8.8605193785508906E-4</v>
      </c>
      <c r="L37" s="449">
        <f>L7</f>
        <v>1.6690072820620705E-4</v>
      </c>
      <c r="M37" s="447">
        <f>$D37*$G37*L37</f>
        <v>4.0056174769489694E-2</v>
      </c>
      <c r="N37" s="448">
        <f t="shared" si="27"/>
        <v>8.0112349538979393E-5</v>
      </c>
      <c r="O37" s="449">
        <f>O7</f>
        <v>7.1615186868966693E-6</v>
      </c>
      <c r="P37" s="447">
        <f>$D37*$G37*O37</f>
        <v>1.7187644848552007E-3</v>
      </c>
      <c r="Q37" s="448">
        <f t="shared" si="28"/>
        <v>3.4375289697104015E-6</v>
      </c>
      <c r="R37" s="449">
        <f>R7</f>
        <v>1.0329025314798907E-4</v>
      </c>
      <c r="S37" s="447">
        <f>$D37*$G37*R37</f>
        <v>2.4789660755517376E-2</v>
      </c>
      <c r="T37" s="448">
        <f t="shared" si="29"/>
        <v>4.9579321511034749E-5</v>
      </c>
      <c r="U37" s="449">
        <f>U7</f>
        <v>4.3393481300094766E-5</v>
      </c>
      <c r="V37" s="447">
        <f>$D37*$G37*U37</f>
        <v>1.0414435512022743E-2</v>
      </c>
      <c r="W37" s="448">
        <f t="shared" si="30"/>
        <v>2.0828871024045487E-5</v>
      </c>
      <c r="X37" s="449">
        <f>X7</f>
        <v>3.8685738829225162E-5</v>
      </c>
      <c r="Y37" s="447">
        <f>$D37*$G37*X37</f>
        <v>9.2845773190140396E-3</v>
      </c>
      <c r="Z37" s="448">
        <f t="shared" si="31"/>
        <v>1.8569154638028078E-5</v>
      </c>
      <c r="AA37" s="449">
        <f>AA7</f>
        <v>0.71439446395805084</v>
      </c>
      <c r="AB37" s="447">
        <f>$D37*$G37*AA37</f>
        <v>171.4546713499322</v>
      </c>
      <c r="AC37" s="448">
        <f t="shared" si="32"/>
        <v>0.34290934269986439</v>
      </c>
      <c r="AD37" s="449">
        <v>0</v>
      </c>
      <c r="AE37" s="447">
        <f>$D37*$G37*AD37</f>
        <v>0</v>
      </c>
      <c r="AF37" s="448">
        <f t="shared" si="33"/>
        <v>0</v>
      </c>
      <c r="AG37" s="446">
        <f t="shared" si="34"/>
        <v>171.4546713499322</v>
      </c>
      <c r="AH37" s="448">
        <f t="shared" si="35"/>
        <v>0.34290934269986439</v>
      </c>
      <c r="AI37" s="417"/>
      <c r="AJ37" s="452">
        <f>G37</f>
        <v>40</v>
      </c>
      <c r="AK37" s="453"/>
      <c r="AL37" s="454">
        <f t="shared" si="24"/>
        <v>2.2413645236209257E-3</v>
      </c>
      <c r="AM37" s="455">
        <f t="shared" si="25"/>
        <v>0.53792748566902215</v>
      </c>
      <c r="AN37" s="453">
        <f t="shared" si="3"/>
        <v>1.0758549713380443E-3</v>
      </c>
      <c r="AO37" s="454">
        <f t="shared" si="0"/>
        <v>5.5015311034331809E-4</v>
      </c>
      <c r="AP37" s="455">
        <f t="shared" si="36"/>
        <v>0.13203674648239633</v>
      </c>
      <c r="AQ37" s="453">
        <f t="shared" si="4"/>
        <v>2.6407349296479266E-4</v>
      </c>
      <c r="AR37" s="454">
        <f t="shared" si="37"/>
        <v>0.76392631805730915</v>
      </c>
      <c r="AS37" s="455">
        <f t="shared" si="38"/>
        <v>0</v>
      </c>
      <c r="AT37" s="453">
        <f t="shared" si="39"/>
        <v>0</v>
      </c>
      <c r="AU37" s="454">
        <f t="shared" si="40"/>
        <v>7.6392631805730915E-2</v>
      </c>
      <c r="AV37" s="455">
        <f t="shared" si="41"/>
        <v>0</v>
      </c>
      <c r="AW37" s="453">
        <f t="shared" si="42"/>
        <v>0</v>
      </c>
    </row>
    <row r="38" spans="1:49" s="284" customFormat="1">
      <c r="A38" s="84" t="s">
        <v>356</v>
      </c>
      <c r="B38" s="409"/>
      <c r="C38" s="409"/>
      <c r="D38" s="409"/>
      <c r="E38" s="65"/>
      <c r="F38" s="85"/>
      <c r="G38" s="86"/>
      <c r="H38" s="417"/>
      <c r="I38" s="417"/>
      <c r="J38" s="101">
        <f>SUM(J31:J37,J15)</f>
        <v>4.3236054178627832</v>
      </c>
      <c r="K38" s="102">
        <f>SUM(K31:K37)</f>
        <v>5.355062261499741E-3</v>
      </c>
      <c r="L38" s="417"/>
      <c r="M38" s="101">
        <f>SUM(M31:M37,M15)</f>
        <v>4.4472230859901263</v>
      </c>
      <c r="N38" s="101">
        <f>SUM(N31:N37)</f>
        <v>7.145895692673274E-3</v>
      </c>
      <c r="O38" s="417"/>
      <c r="P38" s="101">
        <f>SUM(P31:P37,P15)</f>
        <v>1.544688368795466E-2</v>
      </c>
      <c r="Q38" s="102">
        <f>SUM(Q31:Q37)</f>
        <v>2.3301155182755947E-5</v>
      </c>
      <c r="R38" s="417"/>
      <c r="S38" s="101">
        <f>SUM(S31:S37,S15)</f>
        <v>0.21760651262409325</v>
      </c>
      <c r="T38" s="102">
        <f>SUM(T31:T37)</f>
        <v>3.3047955065509726E-4</v>
      </c>
      <c r="U38" s="417"/>
      <c r="V38" s="101">
        <f>SUM(V31:V37,V15)</f>
        <v>0.16393570815103181</v>
      </c>
      <c r="W38" s="102">
        <f>SUM(W31:W37)</f>
        <v>2.537172576092932E-4</v>
      </c>
      <c r="X38" s="417"/>
      <c r="Y38" s="101">
        <f>SUM(Y31:Y37,Y15)</f>
        <v>0.37416958701085901</v>
      </c>
      <c r="Z38" s="102">
        <f>SUM(Z31:Z37)</f>
        <v>6.0211781414997248E-4</v>
      </c>
      <c r="AA38" s="417"/>
      <c r="AB38" s="101">
        <f>SUM(AB31:AB37,AB15)</f>
        <v>1529.8168038705444</v>
      </c>
      <c r="AC38" s="102">
        <f>SUM(AC31:AC37)</f>
        <v>2.3172162698766616</v>
      </c>
      <c r="AD38" s="417"/>
      <c r="AE38" s="101">
        <f>SUM(AE31:AE37)</f>
        <v>0</v>
      </c>
      <c r="AF38" s="102">
        <f>SUM(AF31:AF37)</f>
        <v>0</v>
      </c>
      <c r="AG38" s="105">
        <f>SUM(AG31:AG37,AG15)</f>
        <v>1529.8168038705444</v>
      </c>
      <c r="AH38" s="102">
        <f>SUM(AH31:AH37)</f>
        <v>2.3172162698766616</v>
      </c>
      <c r="AI38" s="417"/>
      <c r="AJ38" s="106"/>
      <c r="AK38" s="102"/>
      <c r="AL38" s="104"/>
      <c r="AM38" s="101">
        <f>SUM(AM31:AM37,AM15)</f>
        <v>4.1959886487306672</v>
      </c>
      <c r="AN38" s="102">
        <f>SUM(AN31:AN37)</f>
        <v>6.574926370141872E-3</v>
      </c>
      <c r="AO38" s="104" t="str">
        <f t="shared" ref="AO38:AO72" si="43">IF(AND($H38="On-Road E.F.",$A38="1-Ton Truck, 4x4"),$AN$312,IF(AND($H38="On-Road E.F.",$A38="Worker Vehicles"),$AN$311,IF($H38="On-Road E.F.",$AN$313,"")))</f>
        <v/>
      </c>
      <c r="AP38" s="101">
        <f>SUM(AP31:AP37,AP15)</f>
        <v>1.0299244865066179</v>
      </c>
      <c r="AQ38" s="102">
        <f>SUM(AQ31:AQ37)</f>
        <v>1.6138455635802771E-3</v>
      </c>
      <c r="AR38" s="104"/>
      <c r="AS38" s="101">
        <f>SUM(AS31:AS37,AS15)</f>
        <v>59.099084837566231</v>
      </c>
      <c r="AT38" s="102">
        <f>SUM(AT31:AT37)</f>
        <v>9.8498474729277044E-2</v>
      </c>
      <c r="AU38" s="104" t="str">
        <f>IF(AND($H38="On-Road E.F.",$A38="1-Ton Truck, 4x4"),$AN$312,IF(AND($H38="On-Road E.F.",$A38="Worker Vehicles"),$AN$311,IF($H38="On-Road E.F.",$AN$313,"")))</f>
        <v/>
      </c>
      <c r="AV38" s="101">
        <f>SUM(AV31:AV37,AV15)</f>
        <v>5.9099084837566229</v>
      </c>
      <c r="AW38" s="102">
        <f>SUM(AW31:AW37)</f>
        <v>9.8498474729277041E-3</v>
      </c>
    </row>
    <row r="39" spans="1:49" s="284" customFormat="1" ht="13.8" thickBot="1">
      <c r="A39" s="88"/>
      <c r="B39" s="89"/>
      <c r="C39" s="89"/>
      <c r="D39" s="89"/>
      <c r="E39" s="90"/>
      <c r="F39" s="91"/>
      <c r="G39" s="92"/>
      <c r="H39" s="456"/>
      <c r="I39" s="456"/>
      <c r="J39" s="160"/>
      <c r="K39" s="161"/>
      <c r="L39" s="456"/>
      <c r="M39" s="160"/>
      <c r="N39" s="160"/>
      <c r="O39" s="456"/>
      <c r="P39" s="160"/>
      <c r="Q39" s="161"/>
      <c r="R39" s="456"/>
      <c r="S39" s="160"/>
      <c r="T39" s="161"/>
      <c r="U39" s="456"/>
      <c r="V39" s="160"/>
      <c r="W39" s="161"/>
      <c r="X39" s="456"/>
      <c r="Y39" s="160"/>
      <c r="Z39" s="161"/>
      <c r="AA39" s="456"/>
      <c r="AB39" s="160"/>
      <c r="AC39" s="161"/>
      <c r="AD39" s="456"/>
      <c r="AE39" s="160"/>
      <c r="AF39" s="161"/>
      <c r="AG39" s="164"/>
      <c r="AH39" s="161"/>
      <c r="AI39" s="417"/>
      <c r="AJ39" s="220"/>
      <c r="AK39" s="161"/>
      <c r="AL39" s="163" t="str">
        <f t="shared" ref="AL39:AL49" si="44">IF(AND($H39="On-Road E.F.",$A39="1-Ton Truck, 4x4"),$AM$312,IF(AND($H39="On-Road E.F.",$A39="Worker Vehicles"),$AM$311,IF($H39="On-Road E.F.",$AM$313,"")))</f>
        <v/>
      </c>
      <c r="AM39" s="160" t="str">
        <f t="shared" ref="AM39:AM49" si="45">IF(ISNUMBER($AL39),$D39*$AJ39*AL39,"")</f>
        <v/>
      </c>
      <c r="AN39" s="161" t="str">
        <f t="shared" si="3"/>
        <v/>
      </c>
      <c r="AO39" s="163" t="str">
        <f t="shared" si="43"/>
        <v/>
      </c>
      <c r="AP39" s="160" t="str">
        <f>IF(ISNUMBER($AL39),$D39*$AJ39*AO39,"")</f>
        <v/>
      </c>
      <c r="AQ39" s="161" t="str">
        <f t="shared" si="4"/>
        <v/>
      </c>
      <c r="AR39" s="457"/>
      <c r="AS39" s="456"/>
      <c r="AT39" s="456"/>
      <c r="AU39" s="457"/>
      <c r="AV39" s="456"/>
      <c r="AW39" s="458"/>
    </row>
    <row r="40" spans="1:49" s="284" customFormat="1">
      <c r="A40" s="824" t="s">
        <v>144</v>
      </c>
      <c r="B40" s="830"/>
      <c r="C40" s="830"/>
      <c r="D40" s="831"/>
      <c r="E40" s="65"/>
      <c r="F40" s="85"/>
      <c r="G40" s="86"/>
      <c r="H40" s="417"/>
      <c r="I40" s="417"/>
      <c r="J40" s="101"/>
      <c r="K40" s="102"/>
      <c r="L40" s="417"/>
      <c r="M40" s="101"/>
      <c r="N40" s="101"/>
      <c r="O40" s="417"/>
      <c r="P40" s="101"/>
      <c r="Q40" s="102"/>
      <c r="R40" s="417"/>
      <c r="S40" s="101"/>
      <c r="T40" s="102"/>
      <c r="U40" s="417"/>
      <c r="V40" s="101"/>
      <c r="W40" s="102"/>
      <c r="X40" s="417"/>
      <c r="Y40" s="101"/>
      <c r="Z40" s="102"/>
      <c r="AA40" s="417"/>
      <c r="AB40" s="101"/>
      <c r="AC40" s="102"/>
      <c r="AD40" s="417"/>
      <c r="AE40" s="101"/>
      <c r="AF40" s="102"/>
      <c r="AG40" s="105"/>
      <c r="AH40" s="102"/>
      <c r="AI40" s="417"/>
      <c r="AJ40" s="106"/>
      <c r="AK40" s="102"/>
      <c r="AL40" s="104" t="str">
        <f t="shared" si="44"/>
        <v/>
      </c>
      <c r="AM40" s="101" t="str">
        <f t="shared" si="45"/>
        <v/>
      </c>
      <c r="AN40" s="102" t="str">
        <f t="shared" ref="AN40:AN49" si="46">IF(ISNUMBER(AL40),(AM40*$E40)/2000,"")</f>
        <v/>
      </c>
      <c r="AO40" s="104" t="str">
        <f t="shared" si="43"/>
        <v/>
      </c>
      <c r="AP40" s="101" t="str">
        <f>IF(ISNUMBER($AL40),$D40*$AJ40*AO40,"")</f>
        <v/>
      </c>
      <c r="AQ40" s="102" t="str">
        <f t="shared" ref="AQ40:AQ49" si="47">IF(ISNUMBER(AO40),(AP40*$E40)/2000,"")</f>
        <v/>
      </c>
      <c r="AR40" s="417"/>
      <c r="AS40" s="417"/>
      <c r="AT40" s="417"/>
      <c r="AU40" s="423"/>
      <c r="AV40" s="417"/>
      <c r="AW40" s="422"/>
    </row>
    <row r="41" spans="1:49" s="284" customFormat="1">
      <c r="A41" s="832"/>
      <c r="B41" s="833"/>
      <c r="C41" s="833"/>
      <c r="D41" s="834"/>
      <c r="E41" s="79"/>
      <c r="F41" s="80"/>
      <c r="G41" s="93"/>
      <c r="H41" s="417"/>
      <c r="I41" s="424"/>
      <c r="J41" s="165"/>
      <c r="K41" s="166"/>
      <c r="L41" s="424"/>
      <c r="M41" s="165"/>
      <c r="N41" s="165"/>
      <c r="O41" s="424"/>
      <c r="P41" s="165"/>
      <c r="Q41" s="166"/>
      <c r="R41" s="424"/>
      <c r="S41" s="165"/>
      <c r="T41" s="166"/>
      <c r="U41" s="424"/>
      <c r="V41" s="165"/>
      <c r="W41" s="166"/>
      <c r="X41" s="424"/>
      <c r="Y41" s="165"/>
      <c r="Z41" s="166"/>
      <c r="AA41" s="424"/>
      <c r="AB41" s="165"/>
      <c r="AC41" s="166"/>
      <c r="AD41" s="424"/>
      <c r="AE41" s="165"/>
      <c r="AF41" s="166"/>
      <c r="AG41" s="168"/>
      <c r="AH41" s="166"/>
      <c r="AI41" s="417"/>
      <c r="AJ41" s="221"/>
      <c r="AK41" s="166"/>
      <c r="AL41" s="167" t="str">
        <f t="shared" si="44"/>
        <v/>
      </c>
      <c r="AM41" s="165" t="str">
        <f t="shared" si="45"/>
        <v/>
      </c>
      <c r="AN41" s="166" t="str">
        <f t="shared" si="46"/>
        <v/>
      </c>
      <c r="AO41" s="167" t="str">
        <f t="shared" si="43"/>
        <v/>
      </c>
      <c r="AP41" s="165" t="str">
        <f>IF(ISNUMBER($AL41),$D41*$AJ41*AO41,"")</f>
        <v/>
      </c>
      <c r="AQ41" s="166" t="str">
        <f t="shared" si="47"/>
        <v/>
      </c>
      <c r="AR41" s="417"/>
      <c r="AS41" s="417"/>
      <c r="AT41" s="417"/>
      <c r="AU41" s="423"/>
      <c r="AV41" s="417"/>
      <c r="AW41" s="422"/>
    </row>
    <row r="42" spans="1:49" s="284" customFormat="1">
      <c r="A42" s="96" t="s">
        <v>309</v>
      </c>
      <c r="B42" s="180">
        <v>300</v>
      </c>
      <c r="C42" s="180" t="s">
        <v>2</v>
      </c>
      <c r="D42" s="427">
        <v>2</v>
      </c>
      <c r="E42" s="460">
        <v>36</v>
      </c>
      <c r="F42" s="465">
        <v>4</v>
      </c>
      <c r="G42" s="297">
        <v>30</v>
      </c>
      <c r="H42" s="296" t="s">
        <v>54</v>
      </c>
      <c r="I42" s="295">
        <f>I6</f>
        <v>3.2154793967319223E-3</v>
      </c>
      <c r="J42" s="431">
        <f>$D42*$G42*I42</f>
        <v>0.19292876380391533</v>
      </c>
      <c r="K42" s="432">
        <f t="shared" ref="K42:K49" si="48">J42*$E42/2000</f>
        <v>3.4727177484704763E-3</v>
      </c>
      <c r="L42" s="298">
        <f>L6</f>
        <v>7.8499863731105817E-4</v>
      </c>
      <c r="M42" s="431">
        <f>$D42*$G42*L42</f>
        <v>4.7099918238663489E-2</v>
      </c>
      <c r="N42" s="432">
        <f t="shared" ref="N42:N49" si="49">M42*$E42/2000</f>
        <v>8.4779852829594278E-4</v>
      </c>
      <c r="O42" s="298">
        <f>O6</f>
        <v>1.6332309317090871E-5</v>
      </c>
      <c r="P42" s="431">
        <f>$D42*$G42*O42</f>
        <v>9.7993855902545231E-4</v>
      </c>
      <c r="Q42" s="432">
        <f t="shared" ref="Q42:Q49" si="50">P42*$E42/2000</f>
        <v>1.7638894062458141E-5</v>
      </c>
      <c r="R42" s="298">
        <f>R6</f>
        <v>1.8938555447120647E-4</v>
      </c>
      <c r="S42" s="431">
        <f>$D42*$G42*R42</f>
        <v>1.1363133268272388E-2</v>
      </c>
      <c r="T42" s="432">
        <f t="shared" ref="T42:T49" si="51">S42*$E42/2000</f>
        <v>2.0453639882890299E-4</v>
      </c>
      <c r="U42" s="298">
        <f>U6</f>
        <v>7.9603019744610234E-5</v>
      </c>
      <c r="V42" s="431">
        <f>$D42*$G42*U42</f>
        <v>4.7761811846766143E-3</v>
      </c>
      <c r="W42" s="432">
        <f t="shared" ref="W42:W49" si="52">V42*$E42/2000</f>
        <v>8.5971261324179046E-5</v>
      </c>
      <c r="X42" s="298">
        <f>X6</f>
        <v>1.3046356831584611E-4</v>
      </c>
      <c r="Y42" s="431">
        <f>$D42*$G42*X42</f>
        <v>7.8278140989507666E-3</v>
      </c>
      <c r="Z42" s="432">
        <f t="shared" ref="Z42:Z49" si="53">Y42*$E42/2000</f>
        <v>1.4090065378111381E-4</v>
      </c>
      <c r="AA42" s="298">
        <f>AA6</f>
        <v>1.6306084370541312</v>
      </c>
      <c r="AB42" s="431">
        <f>$D42*$G42*AA42</f>
        <v>97.836506223247866</v>
      </c>
      <c r="AC42" s="432">
        <f t="shared" ref="AC42:AC49" si="54">AB42*$E42/2000</f>
        <v>1.7610571120184615</v>
      </c>
      <c r="AD42" s="298">
        <v>0</v>
      </c>
      <c r="AE42" s="431">
        <f>$D42*$G42*AD42</f>
        <v>0</v>
      </c>
      <c r="AF42" s="432">
        <f t="shared" ref="AF42:AF49" si="55">AE42*$E42/2000</f>
        <v>0</v>
      </c>
      <c r="AG42" s="295">
        <f t="shared" ref="AG42:AG49" si="56">AB42+(AE42*21)</f>
        <v>97.836506223247866</v>
      </c>
      <c r="AH42" s="432">
        <f t="shared" ref="AH42:AH49" si="57">AG42*E42/2000</f>
        <v>1.7610571120184615</v>
      </c>
      <c r="AI42" s="417"/>
      <c r="AJ42" s="434">
        <v>25.27</v>
      </c>
      <c r="AK42" s="435">
        <v>4.7300000000000004</v>
      </c>
      <c r="AL42" s="436">
        <f t="shared" si="44"/>
        <v>2.1761263944613484E-2</v>
      </c>
      <c r="AM42" s="437">
        <f t="shared" si="45"/>
        <v>1.0998142797607655</v>
      </c>
      <c r="AN42" s="438">
        <f t="shared" si="46"/>
        <v>1.979665703569378E-2</v>
      </c>
      <c r="AO42" s="436">
        <f t="shared" si="43"/>
        <v>5.3414011500414905E-3</v>
      </c>
      <c r="AP42" s="437">
        <f t="shared" ref="AP42:AP49" si="58">IF(ISNUMBER($AO42),$D42*$AJ42*AO42,"")</f>
        <v>0.2699544141230969</v>
      </c>
      <c r="AQ42" s="438">
        <f t="shared" si="47"/>
        <v>4.8591794542157439E-3</v>
      </c>
      <c r="AR42" s="436">
        <f t="shared" ref="AR42:AR49" si="59">IF(AND($H42="On-Road E.F.",$A42="1-Ton Truck, 4x4"),$AU$312,IF(AND($H42="On-Road E.F.",$A42="Worker Vehicles"),$AU$311,IF($H42="On-Road E.F.",$AU$313,"")))</f>
        <v>2.0824201845513115</v>
      </c>
      <c r="AS42" s="437">
        <f t="shared" ref="AS42:AS49" si="60">IF(ISNUMBER($AR42),$D42*$AK42*AR42,"")</f>
        <v>19.699694945855409</v>
      </c>
      <c r="AT42" s="438">
        <f t="shared" ref="AT42:AT49" si="61">IF(ISNUMBER(AR42),(AS42*$E42)/2000,"")</f>
        <v>0.35459450902539735</v>
      </c>
      <c r="AU42" s="436">
        <f t="shared" ref="AU42:AU49" si="62">IF(AND($H42="On-Road E.F.",$A42="1-Ton Truck, 4x4"),$AW$312,IF(AND($H42="On-Road E.F.",$A42="Worker Vehicles"),$AW$311,IF($H42="On-Road E.F.",$AW$313,"")))</f>
        <v>0.20824201845513116</v>
      </c>
      <c r="AV42" s="437">
        <f t="shared" ref="AV42:AV49" si="63">IF(ISNUMBER($AU42),$D42*$AK42*AU42,"")</f>
        <v>1.9699694945855408</v>
      </c>
      <c r="AW42" s="438">
        <f t="shared" ref="AW42:AW49" si="64">IF(ISNUMBER(AU42),(AV42*$E42)/2000,"")</f>
        <v>3.5459450902539734E-2</v>
      </c>
    </row>
    <row r="43" spans="1:49" s="284" customFormat="1">
      <c r="A43" s="96" t="s">
        <v>316</v>
      </c>
      <c r="B43" s="180">
        <v>350</v>
      </c>
      <c r="C43" s="180" t="s">
        <v>3</v>
      </c>
      <c r="D43" s="427">
        <v>1</v>
      </c>
      <c r="E43" s="460">
        <v>36</v>
      </c>
      <c r="F43" s="465">
        <v>4</v>
      </c>
      <c r="G43" s="297">
        <v>30</v>
      </c>
      <c r="H43" s="296" t="s">
        <v>54</v>
      </c>
      <c r="I43" s="295">
        <f>I23</f>
        <v>1.2647524529970325E-3</v>
      </c>
      <c r="J43" s="431">
        <f>$D43*$G43*I43</f>
        <v>3.7942573589910975E-2</v>
      </c>
      <c r="K43" s="432">
        <f>J43*$E43/2000</f>
        <v>6.8296632461839761E-4</v>
      </c>
      <c r="L43" s="298">
        <f>L23</f>
        <v>1.0542836059910845E-2</v>
      </c>
      <c r="M43" s="431">
        <f>$D43*$G43*L43</f>
        <v>0.31628508179732534</v>
      </c>
      <c r="N43" s="432">
        <f t="shared" si="49"/>
        <v>5.6931314723518561E-3</v>
      </c>
      <c r="O43" s="298">
        <f>O23</f>
        <v>3.3151339769370592E-5</v>
      </c>
      <c r="P43" s="431">
        <f>$D43*$G43*O43</f>
        <v>9.9454019308111785E-4</v>
      </c>
      <c r="Q43" s="432">
        <f>P43*$E43/2000</f>
        <v>1.790172347546012E-5</v>
      </c>
      <c r="R43" s="298">
        <f>R23</f>
        <v>2.6619279637921388E-4</v>
      </c>
      <c r="S43" s="431">
        <f>$D43*$G43*R43</f>
        <v>7.9857838913764169E-3</v>
      </c>
      <c r="T43" s="432">
        <f>S43*$E43/2000</f>
        <v>1.437441100447755E-4</v>
      </c>
      <c r="U43" s="298">
        <f>U23</f>
        <v>1.266971944770279E-4</v>
      </c>
      <c r="V43" s="431">
        <f>$D43*$G43*U43</f>
        <v>3.8009158343108372E-3</v>
      </c>
      <c r="W43" s="432">
        <f>V43*$E43/2000</f>
        <v>6.841648501759506E-5</v>
      </c>
      <c r="X43" s="298">
        <f>X23</f>
        <v>3.1004652905214944E-4</v>
      </c>
      <c r="Y43" s="431">
        <f>$D43*$G43*X43</f>
        <v>9.3013958715644825E-3</v>
      </c>
      <c r="Z43" s="432">
        <f>Y43*$E43/2000</f>
        <v>1.6742512568816069E-4</v>
      </c>
      <c r="AA43" s="298">
        <f>AA23</f>
        <v>3.4748129301595236</v>
      </c>
      <c r="AB43" s="431">
        <f>$D43*$G43*AA43</f>
        <v>104.24438790478571</v>
      </c>
      <c r="AC43" s="432">
        <f>AB43*$E43/2000</f>
        <v>1.8763989822861429</v>
      </c>
      <c r="AD43" s="298">
        <v>0</v>
      </c>
      <c r="AE43" s="431">
        <f>$D43*$G43*AD43</f>
        <v>0</v>
      </c>
      <c r="AF43" s="432">
        <f>AE43*$E43/2000</f>
        <v>0</v>
      </c>
      <c r="AG43" s="295">
        <f t="shared" si="56"/>
        <v>104.24438790478571</v>
      </c>
      <c r="AH43" s="432">
        <f t="shared" si="57"/>
        <v>1.8763989822861429</v>
      </c>
      <c r="AI43" s="417"/>
      <c r="AJ43" s="434">
        <v>25.27</v>
      </c>
      <c r="AK43" s="435">
        <v>4.7300000000000004</v>
      </c>
      <c r="AL43" s="470">
        <f t="shared" si="44"/>
        <v>2.1761263944613484E-2</v>
      </c>
      <c r="AM43" s="437">
        <f t="shared" si="45"/>
        <v>0.54990713988038276</v>
      </c>
      <c r="AN43" s="438">
        <f t="shared" si="46"/>
        <v>9.89832851784689E-3</v>
      </c>
      <c r="AO43" s="436">
        <f t="shared" si="43"/>
        <v>5.3414011500414905E-3</v>
      </c>
      <c r="AP43" s="437">
        <f t="shared" si="58"/>
        <v>0.13497720706154845</v>
      </c>
      <c r="AQ43" s="438">
        <f t="shared" si="47"/>
        <v>2.429589727107872E-3</v>
      </c>
      <c r="AR43" s="436">
        <f t="shared" si="59"/>
        <v>2.0824201845513115</v>
      </c>
      <c r="AS43" s="437">
        <f t="shared" si="60"/>
        <v>9.8498474729277046</v>
      </c>
      <c r="AT43" s="438">
        <f t="shared" si="61"/>
        <v>0.17729725451269868</v>
      </c>
      <c r="AU43" s="436">
        <f t="shared" si="62"/>
        <v>0.20824201845513116</v>
      </c>
      <c r="AV43" s="437">
        <f t="shared" si="63"/>
        <v>0.98498474729277041</v>
      </c>
      <c r="AW43" s="438">
        <f t="shared" si="64"/>
        <v>1.7729725451269867E-2</v>
      </c>
    </row>
    <row r="44" spans="1:49" s="284" customFormat="1">
      <c r="A44" s="96" t="s">
        <v>137</v>
      </c>
      <c r="B44" s="180">
        <f>B20</f>
        <v>125</v>
      </c>
      <c r="C44" s="180" t="s">
        <v>3</v>
      </c>
      <c r="D44" s="427">
        <v>1</v>
      </c>
      <c r="E44" s="460">
        <v>36</v>
      </c>
      <c r="F44" s="465">
        <v>8</v>
      </c>
      <c r="G44" s="297" t="s">
        <v>53</v>
      </c>
      <c r="H44" s="296" t="s">
        <v>55</v>
      </c>
      <c r="I44" s="295">
        <f>I20</f>
        <v>0.31661061507936505</v>
      </c>
      <c r="J44" s="431">
        <f>$D44*$F44*I44</f>
        <v>2.5328849206349204</v>
      </c>
      <c r="K44" s="432">
        <f t="shared" si="48"/>
        <v>4.5591928571428568E-2</v>
      </c>
      <c r="L44" s="298">
        <f>L20</f>
        <v>0.24620477843915345</v>
      </c>
      <c r="M44" s="431">
        <f>$D44*$F44*L44</f>
        <v>1.9696382275132276</v>
      </c>
      <c r="N44" s="432">
        <f t="shared" si="49"/>
        <v>3.54534880952381E-2</v>
      </c>
      <c r="O44" s="298">
        <f>O20</f>
        <v>4.894179894179894E-4</v>
      </c>
      <c r="P44" s="431">
        <f>$D44*$F44*O44</f>
        <v>3.9153439153439152E-3</v>
      </c>
      <c r="Q44" s="432">
        <f t="shared" si="50"/>
        <v>7.0476190476190465E-5</v>
      </c>
      <c r="R44" s="298">
        <f>R20</f>
        <v>1.2408785273368606E-2</v>
      </c>
      <c r="S44" s="431">
        <f>$D44*$F44*R44</f>
        <v>9.9270282186948847E-2</v>
      </c>
      <c r="T44" s="432">
        <f t="shared" si="51"/>
        <v>1.7868650793650793E-3</v>
      </c>
      <c r="U44" s="295" t="s">
        <v>277</v>
      </c>
      <c r="V44" s="431">
        <f>$E$287*S44</f>
        <v>9.1328659611992949E-2</v>
      </c>
      <c r="W44" s="432">
        <f t="shared" si="52"/>
        <v>1.6439158730158733E-3</v>
      </c>
      <c r="X44" s="298">
        <f>X20</f>
        <v>2.5031690917107583E-2</v>
      </c>
      <c r="Y44" s="431">
        <f>$D44*$F44*X44</f>
        <v>0.20025352733686066</v>
      </c>
      <c r="Z44" s="432">
        <f t="shared" si="53"/>
        <v>3.6045634920634918E-3</v>
      </c>
      <c r="AA44" s="298">
        <f>AA20</f>
        <v>47.668618827160486</v>
      </c>
      <c r="AB44" s="431">
        <f>$D44*$F44*AA44</f>
        <v>381.34895061728389</v>
      </c>
      <c r="AC44" s="432">
        <f t="shared" si="54"/>
        <v>6.8642811111111097</v>
      </c>
      <c r="AD44" s="298">
        <v>0</v>
      </c>
      <c r="AE44" s="431">
        <f>$D44*$F44*AD44</f>
        <v>0</v>
      </c>
      <c r="AF44" s="432">
        <f t="shared" si="55"/>
        <v>0</v>
      </c>
      <c r="AG44" s="295">
        <f t="shared" si="56"/>
        <v>381.34895061728389</v>
      </c>
      <c r="AH44" s="432">
        <f t="shared" si="57"/>
        <v>6.8642811111111097</v>
      </c>
      <c r="AI44" s="417"/>
      <c r="AJ44" s="477" t="str">
        <f>G44</f>
        <v>-</v>
      </c>
      <c r="AK44" s="478"/>
      <c r="AL44" s="436" t="str">
        <f t="shared" si="44"/>
        <v/>
      </c>
      <c r="AM44" s="437" t="str">
        <f t="shared" si="45"/>
        <v/>
      </c>
      <c r="AN44" s="438" t="str">
        <f t="shared" si="46"/>
        <v/>
      </c>
      <c r="AO44" s="436" t="str">
        <f t="shared" si="43"/>
        <v/>
      </c>
      <c r="AP44" s="437" t="str">
        <f t="shared" si="58"/>
        <v/>
      </c>
      <c r="AQ44" s="438" t="str">
        <f t="shared" si="47"/>
        <v/>
      </c>
      <c r="AR44" s="436" t="str">
        <f t="shared" si="59"/>
        <v/>
      </c>
      <c r="AS44" s="437" t="str">
        <f t="shared" si="60"/>
        <v/>
      </c>
      <c r="AT44" s="438" t="str">
        <f t="shared" si="61"/>
        <v/>
      </c>
      <c r="AU44" s="436" t="str">
        <f t="shared" si="62"/>
        <v/>
      </c>
      <c r="AV44" s="437" t="str">
        <f t="shared" si="63"/>
        <v/>
      </c>
      <c r="AW44" s="438" t="str">
        <f t="shared" si="64"/>
        <v/>
      </c>
    </row>
    <row r="45" spans="1:49" s="284" customFormat="1">
      <c r="A45" s="98" t="s">
        <v>85</v>
      </c>
      <c r="B45" s="179">
        <v>275</v>
      </c>
      <c r="C45" s="179" t="s">
        <v>3</v>
      </c>
      <c r="D45" s="466">
        <v>1</v>
      </c>
      <c r="E45" s="467">
        <v>18</v>
      </c>
      <c r="F45" s="468">
        <v>8</v>
      </c>
      <c r="G45" s="297" t="s">
        <v>53</v>
      </c>
      <c r="H45" s="296" t="s">
        <v>55</v>
      </c>
      <c r="I45" s="295">
        <f>$B$45*'CalEEMod-OFFROAD2011 EFs'!$H$456/453.6*'CalEEMod-Load Factors'!$D$4</f>
        <v>0.30695904982363309</v>
      </c>
      <c r="J45" s="431">
        <f>$D45*$F45*I45</f>
        <v>2.4556723985890647</v>
      </c>
      <c r="K45" s="432">
        <f t="shared" si="48"/>
        <v>2.2101051587301582E-2</v>
      </c>
      <c r="L45" s="298">
        <f>$B$45*'CalEEMod-OFFROAD2011 EFs'!$I$456/453.6*'CalEEMod-Load Factors'!$D$4</f>
        <v>0.42722608024691355</v>
      </c>
      <c r="M45" s="431">
        <f>$D45*$F45*L45</f>
        <v>3.4178086419753084</v>
      </c>
      <c r="N45" s="432">
        <f t="shared" si="49"/>
        <v>3.0760277777777775E-2</v>
      </c>
      <c r="O45" s="298">
        <f>$B$45*'CalEEMod-OFFROAD2011 EFs'!$J$456/453.6*'CalEEMod-Load Factors'!$D$4</f>
        <v>1.4550264550264548E-3</v>
      </c>
      <c r="P45" s="431">
        <f>$D45*$F45*O45</f>
        <v>1.1640211640211638E-2</v>
      </c>
      <c r="Q45" s="432">
        <f t="shared" si="50"/>
        <v>1.0476190476190476E-4</v>
      </c>
      <c r="R45" s="298">
        <f>$B$45*'CalEEMod-OFFROAD2011 EFs'!$K$456/453.6*'CalEEMod-Load Factors'!$D$4</f>
        <v>1.3519620811287478E-2</v>
      </c>
      <c r="S45" s="431">
        <f>$D45*$F45*R45</f>
        <v>0.10815696649029982</v>
      </c>
      <c r="T45" s="432">
        <f t="shared" si="51"/>
        <v>9.7341269841269844E-4</v>
      </c>
      <c r="U45" s="295" t="s">
        <v>277</v>
      </c>
      <c r="V45" s="431">
        <f>$E$287*S45</f>
        <v>9.9504409171075836E-2</v>
      </c>
      <c r="W45" s="432">
        <f t="shared" si="52"/>
        <v>8.9553968253968253E-4</v>
      </c>
      <c r="X45" s="298">
        <f>$B$45*'CalEEMod-OFFROAD2011 EFs'!$G$456/453.6*'CalEEMod-Load Factors'!$D$4</f>
        <v>3.773974867724867E-2</v>
      </c>
      <c r="Y45" s="431">
        <f>$D45*$F45*X45</f>
        <v>0.30191798941798936</v>
      </c>
      <c r="Z45" s="432">
        <f t="shared" si="53"/>
        <v>2.7172619047619042E-3</v>
      </c>
      <c r="AA45" s="298">
        <f>$B$45*'CalEEMod-OFFROAD2011 EFs'!$M$456/453.6*'CalEEMod-Load Factors'!$D$4</f>
        <v>141.50796130952381</v>
      </c>
      <c r="AB45" s="431">
        <f>$D45*$F45*AA45</f>
        <v>1132.0636904761905</v>
      </c>
      <c r="AC45" s="432">
        <f t="shared" si="54"/>
        <v>10.188573214285714</v>
      </c>
      <c r="AD45" s="298">
        <v>0</v>
      </c>
      <c r="AE45" s="431">
        <f>$D45*$F45*AD45</f>
        <v>0</v>
      </c>
      <c r="AF45" s="432">
        <f t="shared" si="55"/>
        <v>0</v>
      </c>
      <c r="AG45" s="295">
        <f t="shared" si="56"/>
        <v>1132.0636904761905</v>
      </c>
      <c r="AH45" s="432">
        <f t="shared" si="57"/>
        <v>10.188573214285714</v>
      </c>
      <c r="AI45" s="417"/>
      <c r="AJ45" s="477" t="str">
        <f>G45</f>
        <v>-</v>
      </c>
      <c r="AK45" s="435"/>
      <c r="AL45" s="436" t="str">
        <f t="shared" si="44"/>
        <v/>
      </c>
      <c r="AM45" s="437" t="str">
        <f t="shared" si="45"/>
        <v/>
      </c>
      <c r="AN45" s="438" t="str">
        <f t="shared" si="46"/>
        <v/>
      </c>
      <c r="AO45" s="436" t="str">
        <f t="shared" si="43"/>
        <v/>
      </c>
      <c r="AP45" s="437" t="str">
        <f t="shared" si="58"/>
        <v/>
      </c>
      <c r="AQ45" s="438" t="str">
        <f t="shared" si="47"/>
        <v/>
      </c>
      <c r="AR45" s="436" t="str">
        <f t="shared" si="59"/>
        <v/>
      </c>
      <c r="AS45" s="437" t="str">
        <f t="shared" si="60"/>
        <v/>
      </c>
      <c r="AT45" s="438" t="str">
        <f t="shared" si="61"/>
        <v/>
      </c>
      <c r="AU45" s="436" t="str">
        <f t="shared" si="62"/>
        <v/>
      </c>
      <c r="AV45" s="437" t="str">
        <f t="shared" si="63"/>
        <v/>
      </c>
      <c r="AW45" s="438" t="str">
        <f t="shared" si="64"/>
        <v/>
      </c>
    </row>
    <row r="46" spans="1:49" s="284" customFormat="1">
      <c r="A46" s="98" t="s">
        <v>81</v>
      </c>
      <c r="B46" s="179">
        <v>300</v>
      </c>
      <c r="C46" s="179" t="s">
        <v>3</v>
      </c>
      <c r="D46" s="466">
        <v>1</v>
      </c>
      <c r="E46" s="467">
        <v>36</v>
      </c>
      <c r="F46" s="468">
        <v>8</v>
      </c>
      <c r="G46" s="469">
        <v>30</v>
      </c>
      <c r="H46" s="296" t="s">
        <v>54</v>
      </c>
      <c r="I46" s="295">
        <f>I23</f>
        <v>1.2647524529970325E-3</v>
      </c>
      <c r="J46" s="431">
        <f>$D46*$G46*I46</f>
        <v>3.7942573589910975E-2</v>
      </c>
      <c r="K46" s="432">
        <f t="shared" si="48"/>
        <v>6.8296632461839761E-4</v>
      </c>
      <c r="L46" s="298">
        <f>L23</f>
        <v>1.0542836059910845E-2</v>
      </c>
      <c r="M46" s="431">
        <f>$D46*$G46*L46</f>
        <v>0.31628508179732534</v>
      </c>
      <c r="N46" s="432">
        <f t="shared" si="49"/>
        <v>5.6931314723518561E-3</v>
      </c>
      <c r="O46" s="298">
        <f>O23</f>
        <v>3.3151339769370592E-5</v>
      </c>
      <c r="P46" s="431">
        <f>$D46*$G46*O46</f>
        <v>9.9454019308111785E-4</v>
      </c>
      <c r="Q46" s="432">
        <f t="shared" si="50"/>
        <v>1.790172347546012E-5</v>
      </c>
      <c r="R46" s="298">
        <f>R23</f>
        <v>2.6619279637921388E-4</v>
      </c>
      <c r="S46" s="431">
        <f>$D46*$G46*R46</f>
        <v>7.9857838913764169E-3</v>
      </c>
      <c r="T46" s="432">
        <f t="shared" si="51"/>
        <v>1.437441100447755E-4</v>
      </c>
      <c r="U46" s="298">
        <f>U23</f>
        <v>1.266971944770279E-4</v>
      </c>
      <c r="V46" s="431">
        <f>$D46*$G46*U46</f>
        <v>3.8009158343108372E-3</v>
      </c>
      <c r="W46" s="432">
        <f t="shared" si="52"/>
        <v>6.841648501759506E-5</v>
      </c>
      <c r="X46" s="298">
        <f>X23</f>
        <v>3.1004652905214944E-4</v>
      </c>
      <c r="Y46" s="431">
        <f>$D46*$G46*X46</f>
        <v>9.3013958715644825E-3</v>
      </c>
      <c r="Z46" s="432">
        <f t="shared" si="53"/>
        <v>1.6742512568816069E-4</v>
      </c>
      <c r="AA46" s="298">
        <f>AA23</f>
        <v>3.4748129301595236</v>
      </c>
      <c r="AB46" s="431">
        <f>$D46*$G46*AA46</f>
        <v>104.24438790478571</v>
      </c>
      <c r="AC46" s="432">
        <f t="shared" si="54"/>
        <v>1.8763989822861429</v>
      </c>
      <c r="AD46" s="298">
        <v>0</v>
      </c>
      <c r="AE46" s="431">
        <f>$D46*$G46*AD46</f>
        <v>0</v>
      </c>
      <c r="AF46" s="432">
        <f t="shared" si="55"/>
        <v>0</v>
      </c>
      <c r="AG46" s="295">
        <f t="shared" si="56"/>
        <v>104.24438790478571</v>
      </c>
      <c r="AH46" s="432">
        <f t="shared" si="57"/>
        <v>1.8763989822861429</v>
      </c>
      <c r="AI46" s="417"/>
      <c r="AJ46" s="434">
        <v>25.27</v>
      </c>
      <c r="AK46" s="435">
        <v>4.7300000000000004</v>
      </c>
      <c r="AL46" s="436">
        <f t="shared" si="44"/>
        <v>2.1761263944613484E-2</v>
      </c>
      <c r="AM46" s="437">
        <f t="shared" si="45"/>
        <v>0.54990713988038276</v>
      </c>
      <c r="AN46" s="438">
        <f t="shared" si="46"/>
        <v>9.89832851784689E-3</v>
      </c>
      <c r="AO46" s="436">
        <f t="shared" si="43"/>
        <v>5.3414011500414905E-3</v>
      </c>
      <c r="AP46" s="437">
        <f t="shared" si="58"/>
        <v>0.13497720706154845</v>
      </c>
      <c r="AQ46" s="438">
        <f t="shared" si="47"/>
        <v>2.429589727107872E-3</v>
      </c>
      <c r="AR46" s="436">
        <f t="shared" si="59"/>
        <v>2.0824201845513115</v>
      </c>
      <c r="AS46" s="437">
        <f t="shared" si="60"/>
        <v>9.8498474729277046</v>
      </c>
      <c r="AT46" s="438">
        <f t="shared" si="61"/>
        <v>0.17729725451269868</v>
      </c>
      <c r="AU46" s="436">
        <f t="shared" si="62"/>
        <v>0.20824201845513116</v>
      </c>
      <c r="AV46" s="437">
        <f t="shared" si="63"/>
        <v>0.98498474729277041</v>
      </c>
      <c r="AW46" s="438">
        <f t="shared" si="64"/>
        <v>1.7729725451269867E-2</v>
      </c>
    </row>
    <row r="47" spans="1:49" s="284" customFormat="1">
      <c r="A47" s="98" t="s">
        <v>142</v>
      </c>
      <c r="B47" s="179">
        <v>350</v>
      </c>
      <c r="C47" s="179" t="s">
        <v>3</v>
      </c>
      <c r="D47" s="466">
        <v>1</v>
      </c>
      <c r="E47" s="467">
        <v>36</v>
      </c>
      <c r="F47" s="468">
        <v>8</v>
      </c>
      <c r="G47" s="469">
        <v>30</v>
      </c>
      <c r="H47" s="296" t="s">
        <v>54</v>
      </c>
      <c r="I47" s="295">
        <f>I23</f>
        <v>1.2647524529970325E-3</v>
      </c>
      <c r="J47" s="431">
        <f>$D47*$G47*I47</f>
        <v>3.7942573589910975E-2</v>
      </c>
      <c r="K47" s="432">
        <f t="shared" si="48"/>
        <v>6.8296632461839761E-4</v>
      </c>
      <c r="L47" s="298">
        <f>L23</f>
        <v>1.0542836059910845E-2</v>
      </c>
      <c r="M47" s="431">
        <f>$D47*$G47*L47</f>
        <v>0.31628508179732534</v>
      </c>
      <c r="N47" s="432">
        <f t="shared" si="49"/>
        <v>5.6931314723518561E-3</v>
      </c>
      <c r="O47" s="298">
        <f>O23</f>
        <v>3.3151339769370592E-5</v>
      </c>
      <c r="P47" s="431">
        <f>$D47*$G47*O47</f>
        <v>9.9454019308111785E-4</v>
      </c>
      <c r="Q47" s="432">
        <f t="shared" si="50"/>
        <v>1.790172347546012E-5</v>
      </c>
      <c r="R47" s="298">
        <f>R23</f>
        <v>2.6619279637921388E-4</v>
      </c>
      <c r="S47" s="431">
        <f>$D47*$G47*R47</f>
        <v>7.9857838913764169E-3</v>
      </c>
      <c r="T47" s="432">
        <f t="shared" si="51"/>
        <v>1.437441100447755E-4</v>
      </c>
      <c r="U47" s="298">
        <f>U23</f>
        <v>1.266971944770279E-4</v>
      </c>
      <c r="V47" s="431">
        <f>$D47*$G47*U47</f>
        <v>3.8009158343108372E-3</v>
      </c>
      <c r="W47" s="432">
        <f t="shared" si="52"/>
        <v>6.841648501759506E-5</v>
      </c>
      <c r="X47" s="298">
        <f>X23</f>
        <v>3.1004652905214944E-4</v>
      </c>
      <c r="Y47" s="431">
        <f>$D47*$G47*X47</f>
        <v>9.3013958715644825E-3</v>
      </c>
      <c r="Z47" s="432">
        <f t="shared" si="53"/>
        <v>1.6742512568816069E-4</v>
      </c>
      <c r="AA47" s="298">
        <f>AA23</f>
        <v>3.4748129301595236</v>
      </c>
      <c r="AB47" s="431">
        <f>$D47*$G47*AA47</f>
        <v>104.24438790478571</v>
      </c>
      <c r="AC47" s="432">
        <f t="shared" si="54"/>
        <v>1.8763989822861429</v>
      </c>
      <c r="AD47" s="298">
        <v>0</v>
      </c>
      <c r="AE47" s="431">
        <f>$D47*$G47*AD47</f>
        <v>0</v>
      </c>
      <c r="AF47" s="432">
        <f t="shared" si="55"/>
        <v>0</v>
      </c>
      <c r="AG47" s="295">
        <f t="shared" si="56"/>
        <v>104.24438790478571</v>
      </c>
      <c r="AH47" s="432">
        <f t="shared" si="57"/>
        <v>1.8763989822861429</v>
      </c>
      <c r="AI47" s="417"/>
      <c r="AJ47" s="434">
        <v>25.27</v>
      </c>
      <c r="AK47" s="435">
        <v>4.7300000000000004</v>
      </c>
      <c r="AL47" s="436">
        <f t="shared" si="44"/>
        <v>2.1761263944613484E-2</v>
      </c>
      <c r="AM47" s="437">
        <f t="shared" si="45"/>
        <v>0.54990713988038276</v>
      </c>
      <c r="AN47" s="438">
        <f t="shared" si="46"/>
        <v>9.89832851784689E-3</v>
      </c>
      <c r="AO47" s="436">
        <f t="shared" si="43"/>
        <v>5.3414011500414905E-3</v>
      </c>
      <c r="AP47" s="437">
        <f t="shared" si="58"/>
        <v>0.13497720706154845</v>
      </c>
      <c r="AQ47" s="438">
        <f t="shared" si="47"/>
        <v>2.429589727107872E-3</v>
      </c>
      <c r="AR47" s="436">
        <f t="shared" si="59"/>
        <v>2.0824201845513115</v>
      </c>
      <c r="AS47" s="437">
        <f t="shared" si="60"/>
        <v>9.8498474729277046</v>
      </c>
      <c r="AT47" s="438">
        <f t="shared" si="61"/>
        <v>0.17729725451269868</v>
      </c>
      <c r="AU47" s="436">
        <f t="shared" si="62"/>
        <v>0.20824201845513116</v>
      </c>
      <c r="AV47" s="437">
        <f t="shared" si="63"/>
        <v>0.98498474729277041</v>
      </c>
      <c r="AW47" s="438">
        <f t="shared" si="64"/>
        <v>1.7729725451269867E-2</v>
      </c>
    </row>
    <row r="48" spans="1:49" s="284" customFormat="1">
      <c r="A48" s="98" t="s">
        <v>318</v>
      </c>
      <c r="B48" s="179">
        <v>350</v>
      </c>
      <c r="C48" s="179" t="s">
        <v>3</v>
      </c>
      <c r="D48" s="466">
        <v>3</v>
      </c>
      <c r="E48" s="467">
        <v>18</v>
      </c>
      <c r="F48" s="468">
        <v>4</v>
      </c>
      <c r="G48" s="469">
        <v>30</v>
      </c>
      <c r="H48" s="296" t="s">
        <v>54</v>
      </c>
      <c r="I48" s="295">
        <f>I23</f>
        <v>1.2647524529970325E-3</v>
      </c>
      <c r="J48" s="431">
        <f>$D48*$G48*I48</f>
        <v>0.11382772076973292</v>
      </c>
      <c r="K48" s="432">
        <f t="shared" si="48"/>
        <v>1.0244494869275963E-3</v>
      </c>
      <c r="L48" s="298">
        <f>L23</f>
        <v>1.0542836059910845E-2</v>
      </c>
      <c r="M48" s="431">
        <f>$D48*$G48*L48</f>
        <v>0.94885524539197608</v>
      </c>
      <c r="N48" s="432">
        <f t="shared" si="49"/>
        <v>8.5396972085277842E-3</v>
      </c>
      <c r="O48" s="298">
        <f>O23</f>
        <v>3.3151339769370592E-5</v>
      </c>
      <c r="P48" s="431">
        <f>$D48*$G48*O48</f>
        <v>2.9836205792433531E-3</v>
      </c>
      <c r="Q48" s="432">
        <f t="shared" si="50"/>
        <v>2.685258521319018E-5</v>
      </c>
      <c r="R48" s="298">
        <f>R23</f>
        <v>2.6619279637921388E-4</v>
      </c>
      <c r="S48" s="431">
        <f>$D48*$G48*R48</f>
        <v>2.3957351674129251E-2</v>
      </c>
      <c r="T48" s="432">
        <f t="shared" si="51"/>
        <v>2.1561616506716324E-4</v>
      </c>
      <c r="U48" s="298">
        <f>U23</f>
        <v>1.266971944770279E-4</v>
      </c>
      <c r="V48" s="431">
        <f>$D48*$G48*U48</f>
        <v>1.1402747502932511E-2</v>
      </c>
      <c r="W48" s="432">
        <f t="shared" si="52"/>
        <v>1.0262472752639259E-4</v>
      </c>
      <c r="X48" s="298">
        <f>X23</f>
        <v>3.1004652905214944E-4</v>
      </c>
      <c r="Y48" s="431">
        <f>$D48*$G48*X48</f>
        <v>2.7904187614693449E-2</v>
      </c>
      <c r="Z48" s="432">
        <f t="shared" si="53"/>
        <v>2.5113768853224106E-4</v>
      </c>
      <c r="AA48" s="298">
        <f>AA23</f>
        <v>3.4748129301595236</v>
      </c>
      <c r="AB48" s="431">
        <f>$D48*$G48*AA48</f>
        <v>312.73316371435715</v>
      </c>
      <c r="AC48" s="432">
        <f t="shared" si="54"/>
        <v>2.8145984734292142</v>
      </c>
      <c r="AD48" s="298">
        <v>0</v>
      </c>
      <c r="AE48" s="431">
        <f>$D48*$G48*AD48</f>
        <v>0</v>
      </c>
      <c r="AF48" s="432">
        <f t="shared" si="55"/>
        <v>0</v>
      </c>
      <c r="AG48" s="295">
        <f t="shared" si="56"/>
        <v>312.73316371435715</v>
      </c>
      <c r="AH48" s="432">
        <f t="shared" si="57"/>
        <v>2.8145984734292142</v>
      </c>
      <c r="AI48" s="417"/>
      <c r="AJ48" s="434">
        <v>25.27</v>
      </c>
      <c r="AK48" s="435">
        <v>4.7300000000000004</v>
      </c>
      <c r="AL48" s="436">
        <f t="shared" si="44"/>
        <v>2.1761263944613484E-2</v>
      </c>
      <c r="AM48" s="437">
        <f t="shared" si="45"/>
        <v>1.6497214196411483</v>
      </c>
      <c r="AN48" s="438">
        <f t="shared" si="46"/>
        <v>1.4847492776770334E-2</v>
      </c>
      <c r="AO48" s="436">
        <f t="shared" si="43"/>
        <v>5.3414011500414905E-3</v>
      </c>
      <c r="AP48" s="437">
        <f t="shared" si="58"/>
        <v>0.40493162118464543</v>
      </c>
      <c r="AQ48" s="438">
        <f t="shared" si="47"/>
        <v>3.644384590661809E-3</v>
      </c>
      <c r="AR48" s="436">
        <f t="shared" si="59"/>
        <v>2.0824201845513115</v>
      </c>
      <c r="AS48" s="437">
        <f t="shared" si="60"/>
        <v>29.549542418783112</v>
      </c>
      <c r="AT48" s="438">
        <f t="shared" si="61"/>
        <v>0.26594588176904799</v>
      </c>
      <c r="AU48" s="436">
        <f t="shared" si="62"/>
        <v>0.20824201845513116</v>
      </c>
      <c r="AV48" s="437">
        <f t="shared" si="63"/>
        <v>2.9549542418783115</v>
      </c>
      <c r="AW48" s="438">
        <f t="shared" si="64"/>
        <v>2.6594588176904802E-2</v>
      </c>
    </row>
    <row r="49" spans="1:49" s="284" customFormat="1" ht="13.8" thickBot="1">
      <c r="A49" s="99" t="s">
        <v>92</v>
      </c>
      <c r="B49" s="479"/>
      <c r="C49" s="479" t="s">
        <v>2</v>
      </c>
      <c r="D49" s="471">
        <v>7</v>
      </c>
      <c r="E49" s="472">
        <v>36</v>
      </c>
      <c r="F49" s="473">
        <v>8</v>
      </c>
      <c r="G49" s="474">
        <v>40</v>
      </c>
      <c r="H49" s="445" t="s">
        <v>54</v>
      </c>
      <c r="I49" s="446">
        <f>I7</f>
        <v>1.8459415371981022E-3</v>
      </c>
      <c r="J49" s="447">
        <f>$D49*$G49*I49</f>
        <v>0.51686363041546857</v>
      </c>
      <c r="K49" s="448">
        <f t="shared" si="48"/>
        <v>9.3035453474784331E-3</v>
      </c>
      <c r="L49" s="449">
        <f>L7</f>
        <v>1.6690072820620705E-4</v>
      </c>
      <c r="M49" s="447">
        <f>$D49*$G49*L49</f>
        <v>4.6732203897737974E-2</v>
      </c>
      <c r="N49" s="448">
        <f t="shared" si="49"/>
        <v>8.4117967015928349E-4</v>
      </c>
      <c r="O49" s="449">
        <f>O7</f>
        <v>7.1615186868966693E-6</v>
      </c>
      <c r="P49" s="447">
        <f>$D49*$G49*O49</f>
        <v>2.0052252323310674E-3</v>
      </c>
      <c r="Q49" s="448">
        <f t="shared" si="50"/>
        <v>3.6094054181959209E-5</v>
      </c>
      <c r="R49" s="449">
        <f>R7</f>
        <v>1.0329025314798907E-4</v>
      </c>
      <c r="S49" s="447">
        <f>$D49*$G49*R49</f>
        <v>2.892127088143694E-2</v>
      </c>
      <c r="T49" s="448">
        <f t="shared" si="51"/>
        <v>5.2058287586586498E-4</v>
      </c>
      <c r="U49" s="449">
        <f>U7</f>
        <v>4.3393481300094766E-5</v>
      </c>
      <c r="V49" s="447">
        <f>$D49*$G49*U49</f>
        <v>1.2150174764026534E-2</v>
      </c>
      <c r="W49" s="448">
        <f t="shared" si="52"/>
        <v>2.1870314575247763E-4</v>
      </c>
      <c r="X49" s="449">
        <f>X7</f>
        <v>3.8685738829225162E-5</v>
      </c>
      <c r="Y49" s="447">
        <f>$D49*$G49*X49</f>
        <v>1.0832006872183046E-2</v>
      </c>
      <c r="Z49" s="448">
        <f t="shared" si="53"/>
        <v>1.9497612369929484E-4</v>
      </c>
      <c r="AA49" s="449">
        <f>AA7</f>
        <v>0.71439446395805084</v>
      </c>
      <c r="AB49" s="447">
        <f>$D49*$G49*AA49</f>
        <v>200.03044990825424</v>
      </c>
      <c r="AC49" s="448">
        <f t="shared" si="54"/>
        <v>3.6005480983485763</v>
      </c>
      <c r="AD49" s="449">
        <v>0</v>
      </c>
      <c r="AE49" s="447">
        <f>$D49*$G49*AD49</f>
        <v>0</v>
      </c>
      <c r="AF49" s="448">
        <f t="shared" si="55"/>
        <v>0</v>
      </c>
      <c r="AG49" s="446">
        <f t="shared" si="56"/>
        <v>200.03044990825424</v>
      </c>
      <c r="AH49" s="448">
        <f t="shared" si="57"/>
        <v>3.6005480983485763</v>
      </c>
      <c r="AI49" s="417"/>
      <c r="AJ49" s="452">
        <f>G49</f>
        <v>40</v>
      </c>
      <c r="AK49" s="453"/>
      <c r="AL49" s="454">
        <f t="shared" si="44"/>
        <v>2.2413645236209257E-3</v>
      </c>
      <c r="AM49" s="455">
        <f t="shared" si="45"/>
        <v>0.62758206661385918</v>
      </c>
      <c r="AN49" s="453">
        <f t="shared" si="46"/>
        <v>1.1296477199049465E-2</v>
      </c>
      <c r="AO49" s="454">
        <f t="shared" si="43"/>
        <v>5.5015311034331809E-4</v>
      </c>
      <c r="AP49" s="455">
        <f t="shared" si="58"/>
        <v>0.15404287089612906</v>
      </c>
      <c r="AQ49" s="453">
        <f t="shared" si="47"/>
        <v>2.772771676130323E-3</v>
      </c>
      <c r="AR49" s="454">
        <f t="shared" si="59"/>
        <v>0.76392631805730915</v>
      </c>
      <c r="AS49" s="455">
        <f t="shared" si="60"/>
        <v>0</v>
      </c>
      <c r="AT49" s="453">
        <f t="shared" si="61"/>
        <v>0</v>
      </c>
      <c r="AU49" s="454">
        <f t="shared" si="62"/>
        <v>7.6392631805730915E-2</v>
      </c>
      <c r="AV49" s="455">
        <f t="shared" si="63"/>
        <v>0</v>
      </c>
      <c r="AW49" s="453">
        <f t="shared" si="64"/>
        <v>0</v>
      </c>
    </row>
    <row r="50" spans="1:49" s="284" customFormat="1">
      <c r="A50" s="84" t="s">
        <v>356</v>
      </c>
      <c r="B50" s="409"/>
      <c r="C50" s="409"/>
      <c r="D50" s="409"/>
      <c r="E50" s="65"/>
      <c r="F50" s="85"/>
      <c r="G50" s="86"/>
      <c r="H50" s="417"/>
      <c r="I50" s="417"/>
      <c r="J50" s="101">
        <f>SUM(J42:J49,J15)</f>
        <v>7.5720794420957489</v>
      </c>
      <c r="K50" s="102">
        <f>SUM(K42:K49)</f>
        <v>8.3542591715461842E-2</v>
      </c>
      <c r="L50" s="417"/>
      <c r="M50" s="101">
        <f>SUM(M42:M49,M15)</f>
        <v>8.2532647220623794</v>
      </c>
      <c r="N50" s="101">
        <f>SUM(N42:N49)</f>
        <v>9.3521835697054467E-2</v>
      </c>
      <c r="O50" s="417"/>
      <c r="P50" s="101">
        <f>SUM(P42:P49,P15)</f>
        <v>2.8304266601975471E-2</v>
      </c>
      <c r="Q50" s="102">
        <f>SUM(Q42:Q49)</f>
        <v>3.0952879912208317E-4</v>
      </c>
      <c r="R50" s="417"/>
      <c r="S50" s="101">
        <f>SUM(S42:S49,S15)</f>
        <v>0.34799309347176111</v>
      </c>
      <c r="T50" s="102">
        <f>SUM(T42:T49)</f>
        <v>4.132245547674036E-3</v>
      </c>
      <c r="U50" s="417"/>
      <c r="V50" s="101">
        <f>SUM(V42:V49,V15)</f>
        <v>0.26764199908402214</v>
      </c>
      <c r="W50" s="102">
        <f>SUM(W42:W49)</f>
        <v>3.1520041452113906E-3</v>
      </c>
      <c r="X50" s="417"/>
      <c r="Y50" s="101">
        <f>SUM(Y42:Y49,Y15)</f>
        <v>0.64975039289124359</v>
      </c>
      <c r="Z50" s="102">
        <f>SUM(Z42:Z49)</f>
        <v>7.4111152399025286E-3</v>
      </c>
      <c r="AA50" s="417"/>
      <c r="AB50" s="101">
        <f>SUM(AB42:AB49,AB15)</f>
        <v>2807.9545935859046</v>
      </c>
      <c r="AC50" s="102">
        <f>SUM(AC42:AC49)</f>
        <v>30.858254956051507</v>
      </c>
      <c r="AD50" s="417"/>
      <c r="AE50" s="101">
        <f>SUM(AE42:AE49)</f>
        <v>0</v>
      </c>
      <c r="AF50" s="102">
        <f>SUM(AF42:AF49)</f>
        <v>0</v>
      </c>
      <c r="AG50" s="105">
        <f>SUM(AG42:AG49,AG15)</f>
        <v>2807.9545935859046</v>
      </c>
      <c r="AH50" s="102">
        <f>SUM(AH42:AH49)</f>
        <v>30.858254956051507</v>
      </c>
      <c r="AI50" s="417"/>
      <c r="AJ50" s="106"/>
      <c r="AK50" s="102"/>
      <c r="AL50" s="104"/>
      <c r="AM50" s="101">
        <f>SUM(AM42:AM49,AM15)</f>
        <v>5.9353646493166528</v>
      </c>
      <c r="AN50" s="102">
        <f>SUM(AN42:AN49)</f>
        <v>7.5635612565054258E-2</v>
      </c>
      <c r="AO50" s="104" t="str">
        <f t="shared" si="43"/>
        <v/>
      </c>
      <c r="AP50" s="101">
        <f>SUM(AP42:AP49,AP15)</f>
        <v>1.4568622321049962</v>
      </c>
      <c r="AQ50" s="102">
        <f>SUM(AQ42:AQ49)</f>
        <v>1.856510490233149E-2</v>
      </c>
      <c r="AR50" s="104"/>
      <c r="AS50" s="101">
        <f>SUM(AS42:AS49,AS15)</f>
        <v>88.648627256349343</v>
      </c>
      <c r="AT50" s="102">
        <f>SUM(AT42:AT49)</f>
        <v>1.1524321543325415</v>
      </c>
      <c r="AU50" s="104" t="str">
        <f>IF(AND($H50="On-Road E.F.",$A50="1-Ton Truck, 4x4"),$AN$312,IF(AND($H50="On-Road E.F.",$A50="Worker Vehicles"),$AN$311,IF($H50="On-Road E.F.",$AN$313,"")))</f>
        <v/>
      </c>
      <c r="AV50" s="101">
        <f>SUM(AV42:AV49,AV15)</f>
        <v>8.8648627256349339</v>
      </c>
      <c r="AW50" s="102">
        <f>SUM(AW42:AW49)</f>
        <v>0.11524321543325414</v>
      </c>
    </row>
    <row r="51" spans="1:49" s="284" customFormat="1" ht="13.8" thickBot="1">
      <c r="A51" s="88"/>
      <c r="B51" s="89"/>
      <c r="C51" s="89"/>
      <c r="D51" s="89"/>
      <c r="E51" s="90"/>
      <c r="F51" s="91"/>
      <c r="G51" s="92"/>
      <c r="H51" s="456"/>
      <c r="I51" s="456"/>
      <c r="J51" s="160"/>
      <c r="K51" s="161"/>
      <c r="L51" s="456"/>
      <c r="M51" s="160"/>
      <c r="N51" s="160"/>
      <c r="O51" s="456"/>
      <c r="P51" s="160"/>
      <c r="Q51" s="161"/>
      <c r="R51" s="456"/>
      <c r="S51" s="160"/>
      <c r="T51" s="161"/>
      <c r="U51" s="456"/>
      <c r="V51" s="160"/>
      <c r="W51" s="161"/>
      <c r="X51" s="456"/>
      <c r="Y51" s="160"/>
      <c r="Z51" s="161"/>
      <c r="AA51" s="456"/>
      <c r="AB51" s="160"/>
      <c r="AC51" s="161"/>
      <c r="AD51" s="456"/>
      <c r="AE51" s="160"/>
      <c r="AF51" s="161"/>
      <c r="AG51" s="164"/>
      <c r="AH51" s="161"/>
      <c r="AI51" s="417"/>
      <c r="AJ51" s="220"/>
      <c r="AK51" s="161"/>
      <c r="AL51" s="163" t="str">
        <f t="shared" ref="AL51:AL57" si="65">IF(AND($H51="On-Road E.F.",$A51="1-Ton Truck, 4x4"),$AM$312,IF(AND($H51="On-Road E.F.",$A51="Worker Vehicles"),$AM$311,IF($H51="On-Road E.F.",$AM$313,"")))</f>
        <v/>
      </c>
      <c r="AM51" s="160" t="str">
        <f t="shared" ref="AM51:AM57" si="66">IF(ISNUMBER($AL51),$D51*$AJ51*AL51,"")</f>
        <v/>
      </c>
      <c r="AN51" s="161" t="str">
        <f t="shared" ref="AN51:AN57" si="67">IF(ISNUMBER(AL51),(AM51*$E51)/2000,"")</f>
        <v/>
      </c>
      <c r="AO51" s="163" t="str">
        <f t="shared" si="43"/>
        <v/>
      </c>
      <c r="AP51" s="160" t="str">
        <f>IF(ISNUMBER($AL51),$D51*$AJ51*AO51,"")</f>
        <v/>
      </c>
      <c r="AQ51" s="161" t="str">
        <f t="shared" ref="AQ51:AQ57" si="68">IF(ISNUMBER(AO51),(AP51*$E51)/2000,"")</f>
        <v/>
      </c>
      <c r="AR51" s="457"/>
      <c r="AS51" s="456"/>
      <c r="AT51" s="456"/>
      <c r="AU51" s="457"/>
      <c r="AV51" s="456"/>
      <c r="AW51" s="458"/>
    </row>
    <row r="52" spans="1:49" s="284" customFormat="1">
      <c r="A52" s="824" t="s">
        <v>145</v>
      </c>
      <c r="B52" s="825"/>
      <c r="C52" s="825"/>
      <c r="D52" s="826"/>
      <c r="E52" s="65"/>
      <c r="F52" s="85"/>
      <c r="G52" s="86"/>
      <c r="H52" s="417"/>
      <c r="I52" s="417"/>
      <c r="J52" s="101"/>
      <c r="K52" s="102"/>
      <c r="L52" s="417"/>
      <c r="M52" s="101"/>
      <c r="N52" s="101"/>
      <c r="O52" s="417"/>
      <c r="P52" s="101"/>
      <c r="Q52" s="102"/>
      <c r="R52" s="417"/>
      <c r="S52" s="101"/>
      <c r="T52" s="102"/>
      <c r="U52" s="417"/>
      <c r="V52" s="101"/>
      <c r="W52" s="102"/>
      <c r="X52" s="417"/>
      <c r="Y52" s="101"/>
      <c r="Z52" s="102"/>
      <c r="AA52" s="417"/>
      <c r="AB52" s="101"/>
      <c r="AC52" s="102"/>
      <c r="AD52" s="417"/>
      <c r="AE52" s="101"/>
      <c r="AF52" s="102"/>
      <c r="AG52" s="105"/>
      <c r="AH52" s="102"/>
      <c r="AI52" s="417"/>
      <c r="AJ52" s="106"/>
      <c r="AK52" s="102"/>
      <c r="AL52" s="104" t="str">
        <f t="shared" si="65"/>
        <v/>
      </c>
      <c r="AM52" s="101" t="str">
        <f t="shared" si="66"/>
        <v/>
      </c>
      <c r="AN52" s="102" t="str">
        <f t="shared" si="67"/>
        <v/>
      </c>
      <c r="AO52" s="104" t="str">
        <f t="shared" si="43"/>
        <v/>
      </c>
      <c r="AP52" s="101" t="str">
        <f>IF(ISNUMBER($AL52),$D52*$AJ52*AO52,"")</f>
        <v/>
      </c>
      <c r="AQ52" s="102" t="str">
        <f t="shared" si="68"/>
        <v/>
      </c>
      <c r="AR52" s="417"/>
      <c r="AS52" s="417"/>
      <c r="AT52" s="417"/>
      <c r="AU52" s="423"/>
      <c r="AV52" s="417"/>
      <c r="AW52" s="422"/>
    </row>
    <row r="53" spans="1:49" s="284" customFormat="1">
      <c r="A53" s="827"/>
      <c r="B53" s="828"/>
      <c r="C53" s="828"/>
      <c r="D53" s="829"/>
      <c r="E53" s="79"/>
      <c r="F53" s="80"/>
      <c r="G53" s="93"/>
      <c r="H53" s="424"/>
      <c r="I53" s="424"/>
      <c r="J53" s="165"/>
      <c r="K53" s="166"/>
      <c r="L53" s="424"/>
      <c r="M53" s="165"/>
      <c r="N53" s="165"/>
      <c r="O53" s="424"/>
      <c r="P53" s="165"/>
      <c r="Q53" s="166"/>
      <c r="R53" s="424"/>
      <c r="S53" s="165"/>
      <c r="T53" s="166"/>
      <c r="U53" s="424"/>
      <c r="V53" s="165"/>
      <c r="W53" s="166"/>
      <c r="X53" s="424"/>
      <c r="Y53" s="165"/>
      <c r="Z53" s="166"/>
      <c r="AA53" s="424"/>
      <c r="AB53" s="165"/>
      <c r="AC53" s="166"/>
      <c r="AD53" s="424"/>
      <c r="AE53" s="165"/>
      <c r="AF53" s="166"/>
      <c r="AG53" s="168"/>
      <c r="AH53" s="166"/>
      <c r="AI53" s="417"/>
      <c r="AJ53" s="221"/>
      <c r="AK53" s="166"/>
      <c r="AL53" s="167" t="str">
        <f t="shared" si="65"/>
        <v/>
      </c>
      <c r="AM53" s="165" t="str">
        <f t="shared" si="66"/>
        <v/>
      </c>
      <c r="AN53" s="166" t="str">
        <f t="shared" si="67"/>
        <v/>
      </c>
      <c r="AO53" s="167" t="str">
        <f t="shared" si="43"/>
        <v/>
      </c>
      <c r="AP53" s="165" t="str">
        <f>IF(ISNUMBER($AL53),$D53*$AJ53*AO53,"")</f>
        <v/>
      </c>
      <c r="AQ53" s="166" t="str">
        <f t="shared" si="68"/>
        <v/>
      </c>
      <c r="AR53" s="417"/>
      <c r="AS53" s="417"/>
      <c r="AT53" s="417"/>
      <c r="AU53" s="423"/>
      <c r="AV53" s="417"/>
      <c r="AW53" s="422"/>
    </row>
    <row r="54" spans="1:49" s="284" customFormat="1">
      <c r="A54" s="96" t="s">
        <v>309</v>
      </c>
      <c r="B54" s="180">
        <v>300</v>
      </c>
      <c r="C54" s="180" t="s">
        <v>2</v>
      </c>
      <c r="D54" s="427">
        <v>1</v>
      </c>
      <c r="E54" s="460">
        <v>6</v>
      </c>
      <c r="F54" s="465">
        <v>4</v>
      </c>
      <c r="G54" s="297">
        <v>30</v>
      </c>
      <c r="H54" s="296" t="s">
        <v>54</v>
      </c>
      <c r="I54" s="295">
        <f>I6</f>
        <v>3.2154793967319223E-3</v>
      </c>
      <c r="J54" s="431">
        <f>$D54*$G54*I54</f>
        <v>9.6464381901957663E-2</v>
      </c>
      <c r="K54" s="432">
        <f>J54*$E54/2000</f>
        <v>2.8939314570587297E-4</v>
      </c>
      <c r="L54" s="298">
        <f>L6</f>
        <v>7.8499863731105817E-4</v>
      </c>
      <c r="M54" s="431">
        <f>$D54*$G54*L54</f>
        <v>2.3549959119331745E-2</v>
      </c>
      <c r="N54" s="432">
        <f>M54*$E54/2000</f>
        <v>7.0649877357995236E-5</v>
      </c>
      <c r="O54" s="298">
        <f>O6</f>
        <v>1.6332309317090871E-5</v>
      </c>
      <c r="P54" s="431">
        <f>$D54*$G54*O54</f>
        <v>4.8996927951272615E-4</v>
      </c>
      <c r="Q54" s="432">
        <f>P54*$E54/2000</f>
        <v>1.4699078385381784E-6</v>
      </c>
      <c r="R54" s="298">
        <f>R6</f>
        <v>1.8938555447120647E-4</v>
      </c>
      <c r="S54" s="431">
        <f>$D54*$G54*R54</f>
        <v>5.6815666341361939E-3</v>
      </c>
      <c r="T54" s="432">
        <f>S54*$E54/2000</f>
        <v>1.704469990240858E-5</v>
      </c>
      <c r="U54" s="298">
        <f>U6</f>
        <v>7.9603019744610234E-5</v>
      </c>
      <c r="V54" s="431">
        <f>$D54*$G54*U54</f>
        <v>2.3880905923383071E-3</v>
      </c>
      <c r="W54" s="432">
        <f>V54*$E54/2000</f>
        <v>7.1642717770149211E-6</v>
      </c>
      <c r="X54" s="298">
        <f>X6</f>
        <v>1.3046356831584611E-4</v>
      </c>
      <c r="Y54" s="431">
        <f>$D54*$G54*X54</f>
        <v>3.9139070494753833E-3</v>
      </c>
      <c r="Z54" s="432">
        <f>Y54*$E54/2000</f>
        <v>1.174172114842615E-5</v>
      </c>
      <c r="AA54" s="298">
        <f>AA6</f>
        <v>1.6306084370541312</v>
      </c>
      <c r="AB54" s="431">
        <f>$D54*$G54*AA54</f>
        <v>48.918253111623933</v>
      </c>
      <c r="AC54" s="432">
        <f>AB54*$E54/2000</f>
        <v>0.14675475933487181</v>
      </c>
      <c r="AD54" s="298">
        <v>0</v>
      </c>
      <c r="AE54" s="431">
        <f>$D54*$G54*AD54</f>
        <v>0</v>
      </c>
      <c r="AF54" s="432">
        <f>AE54*$E54/2000</f>
        <v>0</v>
      </c>
      <c r="AG54" s="295">
        <f>AB54+(AE54*21)</f>
        <v>48.918253111623933</v>
      </c>
      <c r="AH54" s="432">
        <f>AG54*E54/2000</f>
        <v>0.14675475933487181</v>
      </c>
      <c r="AI54" s="417"/>
      <c r="AJ54" s="434">
        <v>25.27</v>
      </c>
      <c r="AK54" s="435">
        <v>4.7300000000000004</v>
      </c>
      <c r="AL54" s="436">
        <f t="shared" si="65"/>
        <v>2.1761263944613484E-2</v>
      </c>
      <c r="AM54" s="437">
        <f t="shared" si="66"/>
        <v>0.54990713988038276</v>
      </c>
      <c r="AN54" s="438">
        <f t="shared" si="67"/>
        <v>1.6497214196411483E-3</v>
      </c>
      <c r="AO54" s="436">
        <f t="shared" si="43"/>
        <v>5.3414011500414905E-3</v>
      </c>
      <c r="AP54" s="437">
        <f>IF(ISNUMBER($AO54),$D54*$AJ54*AO54,"")</f>
        <v>0.13497720706154845</v>
      </c>
      <c r="AQ54" s="438">
        <f t="shared" si="68"/>
        <v>4.0493162118464531E-4</v>
      </c>
      <c r="AR54" s="436">
        <f>IF(AND($H54="On-Road E.F.",$A54="1-Ton Truck, 4x4"),$AU$312,IF(AND($H54="On-Road E.F.",$A54="Worker Vehicles"),$AU$311,IF($H54="On-Road E.F.",$AU$313,"")))</f>
        <v>2.0824201845513115</v>
      </c>
      <c r="AS54" s="437">
        <f>IF(ISNUMBER($AR54),$D54*$AK54*AR54,"")</f>
        <v>9.8498474729277046</v>
      </c>
      <c r="AT54" s="438">
        <f>IF(ISNUMBER(AR54),(AS54*$E54)/2000,"")</f>
        <v>2.954954241878311E-2</v>
      </c>
      <c r="AU54" s="436">
        <f>IF(AND($H54="On-Road E.F.",$A54="1-Ton Truck, 4x4"),$AW$312,IF(AND($H54="On-Road E.F.",$A54="Worker Vehicles"),$AW$311,IF($H54="On-Road E.F.",$AW$313,"")))</f>
        <v>0.20824201845513116</v>
      </c>
      <c r="AV54" s="437">
        <f>IF(ISNUMBER($AU54),$D54*$AK54*AU54,"")</f>
        <v>0.98498474729277041</v>
      </c>
      <c r="AW54" s="438">
        <f>IF(ISNUMBER(AU54),(AV54*$E54)/2000,"")</f>
        <v>2.9549542418783109E-3</v>
      </c>
    </row>
    <row r="55" spans="1:49" s="284" customFormat="1">
      <c r="A55" s="98" t="s">
        <v>314</v>
      </c>
      <c r="B55" s="179">
        <v>125</v>
      </c>
      <c r="C55" s="179" t="s">
        <v>3</v>
      </c>
      <c r="D55" s="466">
        <v>1</v>
      </c>
      <c r="E55" s="467">
        <f>E54</f>
        <v>6</v>
      </c>
      <c r="F55" s="468">
        <v>8</v>
      </c>
      <c r="G55" s="469" t="s">
        <v>53</v>
      </c>
      <c r="H55" s="296" t="s">
        <v>55</v>
      </c>
      <c r="I55" s="295">
        <f>I13</f>
        <v>0.31356481481481485</v>
      </c>
      <c r="J55" s="431">
        <f>$D55*$F55*I55</f>
        <v>2.5085185185185188</v>
      </c>
      <c r="K55" s="432">
        <f>J55*$E55/2000</f>
        <v>7.5255555555555562E-3</v>
      </c>
      <c r="L55" s="298">
        <f>L13</f>
        <v>0.20600529100529102</v>
      </c>
      <c r="M55" s="431">
        <f>$D55*$F55*L55</f>
        <v>1.6480423280423282</v>
      </c>
      <c r="N55" s="432">
        <f>M55*$E55/2000</f>
        <v>4.9441269841269848E-3</v>
      </c>
      <c r="O55" s="298">
        <f>O13</f>
        <v>5.4012345679012341E-4</v>
      </c>
      <c r="P55" s="431">
        <f>$D55*$F55*O55</f>
        <v>4.3209876543209872E-3</v>
      </c>
      <c r="Q55" s="432">
        <f>P55*$E55/2000</f>
        <v>1.2962962962962961E-5</v>
      </c>
      <c r="R55" s="298">
        <f>R13</f>
        <v>7.5396825396825398E-3</v>
      </c>
      <c r="S55" s="431">
        <f>$D55*$F55*R55</f>
        <v>6.0317460317460318E-2</v>
      </c>
      <c r="T55" s="432">
        <f>S55*$E55/2000</f>
        <v>1.8095238095238095E-4</v>
      </c>
      <c r="U55" s="295" t="s">
        <v>277</v>
      </c>
      <c r="V55" s="431">
        <f>$E$287*S55</f>
        <v>5.5492063492063495E-2</v>
      </c>
      <c r="W55" s="432">
        <f>V55*$E55/2000</f>
        <v>1.6647619047619049E-4</v>
      </c>
      <c r="X55" s="298">
        <f>X13</f>
        <v>1.5751763668430337E-2</v>
      </c>
      <c r="Y55" s="431">
        <f>$D55*$F55*X55</f>
        <v>0.1260141093474427</v>
      </c>
      <c r="Z55" s="432">
        <f>Y55*$E55/2000</f>
        <v>3.7804232804232809E-4</v>
      </c>
      <c r="AA55" s="298">
        <f>AA13</f>
        <v>51.996825396825386</v>
      </c>
      <c r="AB55" s="431">
        <f>$D55*$F55*AA55</f>
        <v>415.97460317460309</v>
      </c>
      <c r="AC55" s="432">
        <f>AB55*$E55/2000</f>
        <v>1.2479238095238092</v>
      </c>
      <c r="AD55" s="298">
        <v>0</v>
      </c>
      <c r="AE55" s="431">
        <f>$D55*$F55*AD55</f>
        <v>0</v>
      </c>
      <c r="AF55" s="432">
        <f>AE55*$E55/2000</f>
        <v>0</v>
      </c>
      <c r="AG55" s="295">
        <f>AB55+(AE55*21)</f>
        <v>415.97460317460309</v>
      </c>
      <c r="AH55" s="432">
        <f>AG55*E55/2000</f>
        <v>1.2479238095238092</v>
      </c>
      <c r="AI55" s="417"/>
      <c r="AJ55" s="477" t="str">
        <f>G55</f>
        <v>-</v>
      </c>
      <c r="AK55" s="478"/>
      <c r="AL55" s="470" t="str">
        <f t="shared" si="65"/>
        <v/>
      </c>
      <c r="AM55" s="437" t="str">
        <f t="shared" si="66"/>
        <v/>
      </c>
      <c r="AN55" s="438" t="str">
        <f t="shared" si="67"/>
        <v/>
      </c>
      <c r="AO55" s="436" t="str">
        <f t="shared" si="43"/>
        <v/>
      </c>
      <c r="AP55" s="437" t="str">
        <f>IF(ISNUMBER($AO55),$D55*$AJ55*AO55,"")</f>
        <v/>
      </c>
      <c r="AQ55" s="438" t="str">
        <f t="shared" si="68"/>
        <v/>
      </c>
      <c r="AR55" s="436" t="str">
        <f>IF(AND($H55="On-Road E.F.",$A55="1-Ton Truck, 4x4"),$AU$312,IF(AND($H55="On-Road E.F.",$A55="Worker Vehicles"),$AU$311,IF($H55="On-Road E.F.",$AU$313,"")))</f>
        <v/>
      </c>
      <c r="AS55" s="437" t="str">
        <f>IF(ISNUMBER($AR55),$D55*$AK55*AR55,"")</f>
        <v/>
      </c>
      <c r="AT55" s="438" t="str">
        <f>IF(ISNUMBER(AR55),(AS55*$E55)/2000,"")</f>
        <v/>
      </c>
      <c r="AU55" s="436" t="str">
        <f>IF(AND($H55="On-Road E.F.",$A55="1-Ton Truck, 4x4"),$AW$312,IF(AND($H55="On-Road E.F.",$A55="Worker Vehicles"),$AW$311,IF($H55="On-Road E.F.",$AW$313,"")))</f>
        <v/>
      </c>
      <c r="AV55" s="437" t="str">
        <f>IF(ISNUMBER($AU55),$D55*$AK55*AU55,"")</f>
        <v/>
      </c>
      <c r="AW55" s="438" t="str">
        <f>IF(ISNUMBER(AU55),(AV55*$E55)/2000,"")</f>
        <v/>
      </c>
    </row>
    <row r="56" spans="1:49" s="284" customFormat="1">
      <c r="A56" s="98" t="s">
        <v>317</v>
      </c>
      <c r="B56" s="179">
        <v>400</v>
      </c>
      <c r="C56" s="179" t="s">
        <v>3</v>
      </c>
      <c r="D56" s="466">
        <v>1</v>
      </c>
      <c r="E56" s="467">
        <f>E54</f>
        <v>6</v>
      </c>
      <c r="F56" s="468">
        <v>8</v>
      </c>
      <c r="G56" s="469">
        <v>30</v>
      </c>
      <c r="H56" s="296" t="s">
        <v>54</v>
      </c>
      <c r="I56" s="295">
        <f>I23</f>
        <v>1.2647524529970325E-3</v>
      </c>
      <c r="J56" s="431">
        <f>$D56*$G56*I56</f>
        <v>3.7942573589910975E-2</v>
      </c>
      <c r="K56" s="432">
        <f>J56*$E56/2000</f>
        <v>1.1382772076973293E-4</v>
      </c>
      <c r="L56" s="298">
        <f>L23</f>
        <v>1.0542836059910845E-2</v>
      </c>
      <c r="M56" s="431">
        <f>$D56*$G56*L56</f>
        <v>0.31628508179732534</v>
      </c>
      <c r="N56" s="432">
        <f>M56*$E56/2000</f>
        <v>9.4885524539197613E-4</v>
      </c>
      <c r="O56" s="298">
        <f>O23</f>
        <v>3.3151339769370592E-5</v>
      </c>
      <c r="P56" s="431">
        <f>$D56*$G56*O56</f>
        <v>9.9454019308111785E-4</v>
      </c>
      <c r="Q56" s="432">
        <f>P56*$E56/2000</f>
        <v>2.9836205792433537E-6</v>
      </c>
      <c r="R56" s="298">
        <f>R23</f>
        <v>2.6619279637921388E-4</v>
      </c>
      <c r="S56" s="431">
        <f>$D56*$G56*R56</f>
        <v>7.9857838913764169E-3</v>
      </c>
      <c r="T56" s="432">
        <f>S56*$E56/2000</f>
        <v>2.3957351674129251E-5</v>
      </c>
      <c r="U56" s="298">
        <f>U23</f>
        <v>1.266971944770279E-4</v>
      </c>
      <c r="V56" s="431">
        <f>$D56*$G56*U56</f>
        <v>3.8009158343108372E-3</v>
      </c>
      <c r="W56" s="432">
        <f>V56*$E56/2000</f>
        <v>1.1402747502932511E-5</v>
      </c>
      <c r="X56" s="298">
        <f>X23</f>
        <v>3.1004652905214944E-4</v>
      </c>
      <c r="Y56" s="431">
        <f>$D56*$G56*X56</f>
        <v>9.3013958715644825E-3</v>
      </c>
      <c r="Z56" s="432">
        <f>Y56*$E56/2000</f>
        <v>2.7904187614693447E-5</v>
      </c>
      <c r="AA56" s="298">
        <f>AA23</f>
        <v>3.4748129301595236</v>
      </c>
      <c r="AB56" s="431">
        <f>$D56*$G56*AA56</f>
        <v>104.24438790478571</v>
      </c>
      <c r="AC56" s="432">
        <f>AB56*$E56/2000</f>
        <v>0.31273316371435717</v>
      </c>
      <c r="AD56" s="298">
        <v>0</v>
      </c>
      <c r="AE56" s="431">
        <f>$D56*$G56*AD56</f>
        <v>0</v>
      </c>
      <c r="AF56" s="432">
        <f>AE56*$E56/2000</f>
        <v>0</v>
      </c>
      <c r="AG56" s="295">
        <f>AB56+(AE56*21)</f>
        <v>104.24438790478571</v>
      </c>
      <c r="AH56" s="432">
        <f>AG56*E56/2000</f>
        <v>0.31273316371435717</v>
      </c>
      <c r="AI56" s="417"/>
      <c r="AJ56" s="434">
        <v>25.27</v>
      </c>
      <c r="AK56" s="435">
        <v>4.7300000000000004</v>
      </c>
      <c r="AL56" s="436">
        <f t="shared" si="65"/>
        <v>2.1761263944613484E-2</v>
      </c>
      <c r="AM56" s="437">
        <f t="shared" si="66"/>
        <v>0.54990713988038276</v>
      </c>
      <c r="AN56" s="438">
        <f t="shared" si="67"/>
        <v>1.6497214196411483E-3</v>
      </c>
      <c r="AO56" s="436">
        <f t="shared" si="43"/>
        <v>5.3414011500414905E-3</v>
      </c>
      <c r="AP56" s="437">
        <f>IF(ISNUMBER($AO56),$D56*$AJ56*AO56,"")</f>
        <v>0.13497720706154845</v>
      </c>
      <c r="AQ56" s="438">
        <f t="shared" si="68"/>
        <v>4.0493162118464531E-4</v>
      </c>
      <c r="AR56" s="436">
        <f>IF(AND($H56="On-Road E.F.",$A56="1-Ton Truck, 4x4"),$AU$312,IF(AND($H56="On-Road E.F.",$A56="Worker Vehicles"),$AU$311,IF($H56="On-Road E.F.",$AU$313,"")))</f>
        <v>2.0824201845513115</v>
      </c>
      <c r="AS56" s="437">
        <f>IF(ISNUMBER($AR56),$D56*$AK56*AR56,"")</f>
        <v>9.8498474729277046</v>
      </c>
      <c r="AT56" s="438">
        <f>IF(ISNUMBER(AR56),(AS56*$E56)/2000,"")</f>
        <v>2.954954241878311E-2</v>
      </c>
      <c r="AU56" s="436">
        <f>IF(AND($H56="On-Road E.F.",$A56="1-Ton Truck, 4x4"),$AW$312,IF(AND($H56="On-Road E.F.",$A56="Worker Vehicles"),$AW$311,IF($H56="On-Road E.F.",$AW$313,"")))</f>
        <v>0.20824201845513116</v>
      </c>
      <c r="AV56" s="437">
        <f>IF(ISNUMBER($AU56),$D56*$AK56*AU56,"")</f>
        <v>0.98498474729277041</v>
      </c>
      <c r="AW56" s="438">
        <f>IF(ISNUMBER(AU56),(AV56*$E56)/2000,"")</f>
        <v>2.9549542418783109E-3</v>
      </c>
    </row>
    <row r="57" spans="1:49" s="284" customFormat="1" ht="13.8" thickBot="1">
      <c r="A57" s="99" t="s">
        <v>92</v>
      </c>
      <c r="B57" s="479"/>
      <c r="C57" s="479" t="s">
        <v>2</v>
      </c>
      <c r="D57" s="471">
        <v>4</v>
      </c>
      <c r="E57" s="472">
        <v>6</v>
      </c>
      <c r="F57" s="473">
        <v>8</v>
      </c>
      <c r="G57" s="474">
        <v>40</v>
      </c>
      <c r="H57" s="445" t="s">
        <v>54</v>
      </c>
      <c r="I57" s="446">
        <f>I7</f>
        <v>1.8459415371981022E-3</v>
      </c>
      <c r="J57" s="447">
        <f>$D57*$G57*I57</f>
        <v>0.29535064595169636</v>
      </c>
      <c r="K57" s="448">
        <f>J57*$E57/2000</f>
        <v>8.8605193785508906E-4</v>
      </c>
      <c r="L57" s="449">
        <f>L7</f>
        <v>1.6690072820620705E-4</v>
      </c>
      <c r="M57" s="447">
        <f>$D57*$G57*L57</f>
        <v>2.6704116512993127E-2</v>
      </c>
      <c r="N57" s="448">
        <f>M57*$E57/2000</f>
        <v>8.0112349538979393E-5</v>
      </c>
      <c r="O57" s="449">
        <f>O7</f>
        <v>7.1615186868966693E-6</v>
      </c>
      <c r="P57" s="447">
        <f>$D57*$G57*O57</f>
        <v>1.1458429899034671E-3</v>
      </c>
      <c r="Q57" s="448">
        <f>P57*$E57/2000</f>
        <v>3.4375289697104015E-6</v>
      </c>
      <c r="R57" s="449">
        <f>R7</f>
        <v>1.0329025314798907E-4</v>
      </c>
      <c r="S57" s="447">
        <f>$D57*$G57*R57</f>
        <v>1.6526440503678252E-2</v>
      </c>
      <c r="T57" s="448">
        <f>S57*$E57/2000</f>
        <v>4.9579321511034749E-5</v>
      </c>
      <c r="U57" s="449">
        <f>U7</f>
        <v>4.3393481300094766E-5</v>
      </c>
      <c r="V57" s="447">
        <f>$D57*$G57*U57</f>
        <v>6.9429570080151628E-3</v>
      </c>
      <c r="W57" s="448">
        <f>V57*$E57/2000</f>
        <v>2.0828871024045487E-5</v>
      </c>
      <c r="X57" s="449">
        <f>X7</f>
        <v>3.8685738829225162E-5</v>
      </c>
      <c r="Y57" s="447">
        <f>$D57*$G57*X57</f>
        <v>6.1897182126760264E-3</v>
      </c>
      <c r="Z57" s="448">
        <f>Y57*$E57/2000</f>
        <v>1.8569154638028078E-5</v>
      </c>
      <c r="AA57" s="449">
        <f>AA7</f>
        <v>0.71439446395805084</v>
      </c>
      <c r="AB57" s="447">
        <f>$D57*$G57*AA57</f>
        <v>114.30311423328814</v>
      </c>
      <c r="AC57" s="448">
        <f>AB57*$E57/2000</f>
        <v>0.34290934269986439</v>
      </c>
      <c r="AD57" s="449">
        <v>0</v>
      </c>
      <c r="AE57" s="447">
        <f>$D57*$G57*AD57</f>
        <v>0</v>
      </c>
      <c r="AF57" s="448">
        <f>AE57*$E57/2000</f>
        <v>0</v>
      </c>
      <c r="AG57" s="446">
        <f>AB57+(AE57*21)</f>
        <v>114.30311423328814</v>
      </c>
      <c r="AH57" s="448">
        <f>AG57*E57/2000</f>
        <v>0.34290934269986439</v>
      </c>
      <c r="AI57" s="417"/>
      <c r="AJ57" s="452">
        <f>G57</f>
        <v>40</v>
      </c>
      <c r="AK57" s="453"/>
      <c r="AL57" s="454">
        <f t="shared" si="65"/>
        <v>2.2413645236209257E-3</v>
      </c>
      <c r="AM57" s="455">
        <f t="shared" si="66"/>
        <v>0.3586183237793481</v>
      </c>
      <c r="AN57" s="453">
        <f t="shared" si="67"/>
        <v>1.0758549713380443E-3</v>
      </c>
      <c r="AO57" s="454">
        <f t="shared" si="43"/>
        <v>5.5015311034331809E-4</v>
      </c>
      <c r="AP57" s="455">
        <f>IF(ISNUMBER($AO57),$D57*$AJ57*AO57,"")</f>
        <v>8.8024497654930894E-2</v>
      </c>
      <c r="AQ57" s="453">
        <f t="shared" si="68"/>
        <v>2.6407349296479266E-4</v>
      </c>
      <c r="AR57" s="454">
        <f>IF(AND($H57="On-Road E.F.",$A57="1-Ton Truck, 4x4"),$AU$312,IF(AND($H57="On-Road E.F.",$A57="Worker Vehicles"),$AU$311,IF($H57="On-Road E.F.",$AU$313,"")))</f>
        <v>0.76392631805730915</v>
      </c>
      <c r="AS57" s="455">
        <f>IF(ISNUMBER($AR57),$D57*$AK57*AR57,"")</f>
        <v>0</v>
      </c>
      <c r="AT57" s="453">
        <f>IF(ISNUMBER(AR57),(AS57*$E57)/2000,"")</f>
        <v>0</v>
      </c>
      <c r="AU57" s="454">
        <f>IF(AND($H57="On-Road E.F.",$A57="1-Ton Truck, 4x4"),$AW$312,IF(AND($H57="On-Road E.F.",$A57="Worker Vehicles"),$AW$311,IF($H57="On-Road E.F.",$AW$313,"")))</f>
        <v>7.6392631805730915E-2</v>
      </c>
      <c r="AV57" s="455">
        <f>IF(ISNUMBER($AU57),$D57*$AK57*AU57,"")</f>
        <v>0</v>
      </c>
      <c r="AW57" s="453">
        <f>IF(ISNUMBER(AU57),(AV57*$E57)/2000,"")</f>
        <v>0</v>
      </c>
    </row>
    <row r="58" spans="1:49" s="284" customFormat="1">
      <c r="A58" s="84" t="s">
        <v>356</v>
      </c>
      <c r="B58" s="409"/>
      <c r="C58" s="409"/>
      <c r="D58" s="409"/>
      <c r="E58" s="65"/>
      <c r="F58" s="85"/>
      <c r="G58" s="86"/>
      <c r="H58" s="417"/>
      <c r="I58" s="417"/>
      <c r="J58" s="101">
        <f>SUM(J54:J57,J15)</f>
        <v>4.5843504070749974</v>
      </c>
      <c r="K58" s="102">
        <f>SUM(K54:K57)</f>
        <v>8.8148283598862513E-3</v>
      </c>
      <c r="L58" s="417"/>
      <c r="M58" s="101">
        <f>SUM(M54:M57,M15)</f>
        <v>2.8888567251254673</v>
      </c>
      <c r="N58" s="101">
        <f>SUM(N54:N57)</f>
        <v>6.0437444564159356E-3</v>
      </c>
      <c r="O58" s="417"/>
      <c r="P58" s="101">
        <f>SUM(P54:P57,P15)</f>
        <v>1.0747646213394985E-2</v>
      </c>
      <c r="Q58" s="102">
        <f>SUM(Q54:Q57)</f>
        <v>2.0854020350454893E-5</v>
      </c>
      <c r="R58" s="417"/>
      <c r="S58" s="101">
        <f>SUM(S54:S57,S15)</f>
        <v>0.14287798864319579</v>
      </c>
      <c r="T58" s="102">
        <f>SUM(T54:T57)</f>
        <v>2.7153375403995354E-4</v>
      </c>
      <c r="U58" s="417"/>
      <c r="V58" s="101">
        <f>SUM(V54:V57,V15)</f>
        <v>0.10570110627311302</v>
      </c>
      <c r="W58" s="102">
        <f>SUM(W54:W57)</f>
        <v>2.0587208078018339E-4</v>
      </c>
      <c r="X58" s="417"/>
      <c r="Y58" s="101">
        <f>SUM(Y54:Y57,Y15)</f>
        <v>0.21852981041703134</v>
      </c>
      <c r="Z58" s="102">
        <f>SUM(Z54:Z57)</f>
        <v>4.3625739144347579E-4</v>
      </c>
      <c r="AA58" s="417"/>
      <c r="AB58" s="101">
        <f>SUM(AB54:AB57,AB15)</f>
        <v>1054.6490273565146</v>
      </c>
      <c r="AC58" s="102">
        <f>SUM(AC54:AC57)</f>
        <v>2.0503210752729024</v>
      </c>
      <c r="AD58" s="417"/>
      <c r="AE58" s="101">
        <f>SUM(AE54:AE57)</f>
        <v>0</v>
      </c>
      <c r="AF58" s="102">
        <f>SUM(AF54:AF57)</f>
        <v>0</v>
      </c>
      <c r="AG58" s="105">
        <f>SUM(AG54:AG57,AG15)</f>
        <v>1054.6490273565146</v>
      </c>
      <c r="AH58" s="102">
        <f>SUM(AH54:AH57)</f>
        <v>2.0503210752729024</v>
      </c>
      <c r="AI58" s="417"/>
      <c r="AJ58" s="106"/>
      <c r="AK58" s="102"/>
      <c r="AL58" s="104"/>
      <c r="AM58" s="101">
        <f>SUM(AM54:AM57,AM15)</f>
        <v>2.3669580671998443</v>
      </c>
      <c r="AN58" s="102">
        <f>SUM(AN54:AN57)</f>
        <v>4.375297810620341E-3</v>
      </c>
      <c r="AO58" s="104" t="str">
        <f t="shared" si="43"/>
        <v/>
      </c>
      <c r="AP58" s="101">
        <f>SUM(AP54:AP57,AP15)</f>
        <v>0.58098061649450705</v>
      </c>
      <c r="AQ58" s="102">
        <f>SUM(AQ54:AQ57)</f>
        <v>1.0739367353340833E-3</v>
      </c>
      <c r="AR58" s="104"/>
      <c r="AS58" s="101">
        <f>SUM(AS54:AS57,AS15)</f>
        <v>29.549542418783112</v>
      </c>
      <c r="AT58" s="102">
        <f>SUM(AT54:AT57)</f>
        <v>5.9099084837566221E-2</v>
      </c>
      <c r="AU58" s="104" t="str">
        <f>IF(AND($H58="On-Road E.F.",$A58="1-Ton Truck, 4x4"),$AN$312,IF(AND($H58="On-Road E.F.",$A58="Worker Vehicles"),$AN$311,IF($H58="On-Road E.F.",$AN$313,"")))</f>
        <v/>
      </c>
      <c r="AV58" s="101">
        <f>SUM(AV54:AV57,AV15)</f>
        <v>2.954954241878311</v>
      </c>
      <c r="AW58" s="102">
        <f>SUM(AW54:AW57)</f>
        <v>5.9099084837566217E-3</v>
      </c>
    </row>
    <row r="59" spans="1:49" s="284" customFormat="1" ht="13.8" thickBot="1">
      <c r="A59" s="88"/>
      <c r="B59" s="89"/>
      <c r="C59" s="89"/>
      <c r="D59" s="89"/>
      <c r="E59" s="90"/>
      <c r="F59" s="91"/>
      <c r="G59" s="92"/>
      <c r="H59" s="456"/>
      <c r="I59" s="456"/>
      <c r="J59" s="160"/>
      <c r="K59" s="161"/>
      <c r="L59" s="456"/>
      <c r="M59" s="160"/>
      <c r="N59" s="160"/>
      <c r="O59" s="456"/>
      <c r="P59" s="160"/>
      <c r="Q59" s="161"/>
      <c r="R59" s="456"/>
      <c r="S59" s="160"/>
      <c r="T59" s="161"/>
      <c r="U59" s="456"/>
      <c r="V59" s="160"/>
      <c r="W59" s="161"/>
      <c r="X59" s="456"/>
      <c r="Y59" s="160"/>
      <c r="Z59" s="161"/>
      <c r="AA59" s="456"/>
      <c r="AB59" s="160"/>
      <c r="AC59" s="161"/>
      <c r="AD59" s="456"/>
      <c r="AE59" s="160"/>
      <c r="AF59" s="161"/>
      <c r="AG59" s="164"/>
      <c r="AH59" s="161"/>
      <c r="AI59" s="417"/>
      <c r="AJ59" s="220"/>
      <c r="AK59" s="161"/>
      <c r="AL59" s="163" t="str">
        <f t="shared" ref="AL59:AL66" si="69">IF(AND($H59="On-Road E.F.",$A59="1-Ton Truck, 4x4"),$AM$312,IF(AND($H59="On-Road E.F.",$A59="Worker Vehicles"),$AM$311,IF($H59="On-Road E.F.",$AM$313,"")))</f>
        <v/>
      </c>
      <c r="AM59" s="160" t="str">
        <f t="shared" ref="AM59:AM66" si="70">IF(ISNUMBER($AL59),$D59*$AJ59*AL59,"")</f>
        <v/>
      </c>
      <c r="AN59" s="161" t="str">
        <f t="shared" ref="AN59:AN66" si="71">IF(ISNUMBER(AL59),(AM59*$E59)/2000,"")</f>
        <v/>
      </c>
      <c r="AO59" s="163" t="str">
        <f t="shared" si="43"/>
        <v/>
      </c>
      <c r="AP59" s="160" t="str">
        <f>IF(ISNUMBER($AL59),$D59*$AJ59*AO59,"")</f>
        <v/>
      </c>
      <c r="AQ59" s="161" t="str">
        <f t="shared" ref="AQ59:AQ66" si="72">IF(ISNUMBER(AO59),(AP59*$E59)/2000,"")</f>
        <v/>
      </c>
      <c r="AR59" s="457"/>
      <c r="AS59" s="456"/>
      <c r="AT59" s="456"/>
      <c r="AU59" s="457"/>
      <c r="AV59" s="456"/>
      <c r="AW59" s="458"/>
    </row>
    <row r="60" spans="1:49" s="284" customFormat="1">
      <c r="A60" s="824" t="s">
        <v>146</v>
      </c>
      <c r="B60" s="825"/>
      <c r="C60" s="825"/>
      <c r="D60" s="826"/>
      <c r="E60" s="65"/>
      <c r="F60" s="85"/>
      <c r="G60" s="86"/>
      <c r="H60" s="417"/>
      <c r="I60" s="417"/>
      <c r="J60" s="101"/>
      <c r="K60" s="102"/>
      <c r="L60" s="417"/>
      <c r="M60" s="101"/>
      <c r="N60" s="101"/>
      <c r="O60" s="417"/>
      <c r="P60" s="101"/>
      <c r="Q60" s="102"/>
      <c r="R60" s="417"/>
      <c r="S60" s="101"/>
      <c r="T60" s="102"/>
      <c r="U60" s="417"/>
      <c r="V60" s="101"/>
      <c r="W60" s="102"/>
      <c r="X60" s="417"/>
      <c r="Y60" s="101"/>
      <c r="Z60" s="102"/>
      <c r="AA60" s="417"/>
      <c r="AB60" s="101"/>
      <c r="AC60" s="102"/>
      <c r="AD60" s="417"/>
      <c r="AE60" s="101"/>
      <c r="AF60" s="102"/>
      <c r="AG60" s="105"/>
      <c r="AH60" s="102"/>
      <c r="AI60" s="417"/>
      <c r="AJ60" s="106"/>
      <c r="AK60" s="102"/>
      <c r="AL60" s="104" t="str">
        <f t="shared" si="69"/>
        <v/>
      </c>
      <c r="AM60" s="101" t="str">
        <f t="shared" si="70"/>
        <v/>
      </c>
      <c r="AN60" s="102" t="str">
        <f t="shared" si="71"/>
        <v/>
      </c>
      <c r="AO60" s="104" t="str">
        <f t="shared" si="43"/>
        <v/>
      </c>
      <c r="AP60" s="101" t="str">
        <f>IF(ISNUMBER($AL60),$D60*$AJ60*AO60,"")</f>
        <v/>
      </c>
      <c r="AQ60" s="102" t="str">
        <f t="shared" si="72"/>
        <v/>
      </c>
      <c r="AR60" s="417"/>
      <c r="AS60" s="417"/>
      <c r="AT60" s="417"/>
      <c r="AU60" s="423"/>
      <c r="AV60" s="417"/>
      <c r="AW60" s="422"/>
    </row>
    <row r="61" spans="1:49" s="284" customFormat="1">
      <c r="A61" s="827"/>
      <c r="B61" s="828"/>
      <c r="C61" s="828"/>
      <c r="D61" s="829"/>
      <c r="E61" s="79"/>
      <c r="F61" s="80"/>
      <c r="G61" s="93"/>
      <c r="H61" s="424"/>
      <c r="I61" s="424"/>
      <c r="J61" s="165"/>
      <c r="K61" s="166"/>
      <c r="L61" s="424"/>
      <c r="M61" s="165"/>
      <c r="N61" s="165"/>
      <c r="O61" s="424"/>
      <c r="P61" s="165"/>
      <c r="Q61" s="166"/>
      <c r="R61" s="424"/>
      <c r="S61" s="101"/>
      <c r="T61" s="102"/>
      <c r="U61" s="424"/>
      <c r="V61" s="101"/>
      <c r="W61" s="102"/>
      <c r="X61" s="424"/>
      <c r="Y61" s="101"/>
      <c r="Z61" s="102"/>
      <c r="AA61" s="424"/>
      <c r="AB61" s="101"/>
      <c r="AC61" s="102"/>
      <c r="AD61" s="424"/>
      <c r="AE61" s="101"/>
      <c r="AF61" s="102"/>
      <c r="AG61" s="168"/>
      <c r="AH61" s="166"/>
      <c r="AI61" s="417"/>
      <c r="AJ61" s="221"/>
      <c r="AK61" s="166"/>
      <c r="AL61" s="104" t="str">
        <f t="shared" si="69"/>
        <v/>
      </c>
      <c r="AM61" s="101" t="str">
        <f t="shared" si="70"/>
        <v/>
      </c>
      <c r="AN61" s="102" t="str">
        <f t="shared" si="71"/>
        <v/>
      </c>
      <c r="AO61" s="104" t="str">
        <f t="shared" si="43"/>
        <v/>
      </c>
      <c r="AP61" s="101" t="str">
        <f>IF(ISNUMBER($AL61),$D61*$AJ61*AO61,"")</f>
        <v/>
      </c>
      <c r="AQ61" s="102" t="str">
        <f t="shared" si="72"/>
        <v/>
      </c>
      <c r="AR61" s="417"/>
      <c r="AS61" s="417"/>
      <c r="AT61" s="417"/>
      <c r="AU61" s="423"/>
      <c r="AV61" s="417"/>
      <c r="AW61" s="422"/>
    </row>
    <row r="62" spans="1:49" s="284" customFormat="1">
      <c r="A62" s="96" t="s">
        <v>309</v>
      </c>
      <c r="B62" s="182">
        <v>300</v>
      </c>
      <c r="C62" s="180" t="s">
        <v>2</v>
      </c>
      <c r="D62" s="427">
        <v>3</v>
      </c>
      <c r="E62" s="460">
        <v>44</v>
      </c>
      <c r="F62" s="430">
        <v>4</v>
      </c>
      <c r="G62" s="297">
        <v>30</v>
      </c>
      <c r="H62" s="296" t="s">
        <v>54</v>
      </c>
      <c r="I62" s="295">
        <f>I6</f>
        <v>3.2154793967319223E-3</v>
      </c>
      <c r="J62" s="431">
        <f>$D62*$G62*I62</f>
        <v>0.28939314570587299</v>
      </c>
      <c r="K62" s="432">
        <f>J62*$E62/2000</f>
        <v>6.3666492055292059E-3</v>
      </c>
      <c r="L62" s="298">
        <f>L6</f>
        <v>7.8499863731105817E-4</v>
      </c>
      <c r="M62" s="431">
        <f>$D62*$G62*L62</f>
        <v>7.064987735799523E-2</v>
      </c>
      <c r="N62" s="432">
        <f>M62*$E62/2000</f>
        <v>1.554297301875895E-3</v>
      </c>
      <c r="O62" s="298">
        <f>O6</f>
        <v>1.6332309317090871E-5</v>
      </c>
      <c r="P62" s="431">
        <f>$D62*$G62*O62</f>
        <v>1.4699078385381785E-3</v>
      </c>
      <c r="Q62" s="432">
        <f>P62*$E62/2000</f>
        <v>3.2337972447839924E-5</v>
      </c>
      <c r="R62" s="298">
        <f>R6</f>
        <v>1.8938555447120647E-4</v>
      </c>
      <c r="S62" s="431">
        <f>$D62*$G62*R62</f>
        <v>1.7044699902408582E-2</v>
      </c>
      <c r="T62" s="432">
        <f>S62*$E62/2000</f>
        <v>3.7498339785298879E-4</v>
      </c>
      <c r="U62" s="298">
        <f>U6</f>
        <v>7.9603019744610234E-5</v>
      </c>
      <c r="V62" s="431">
        <f>$D62*$G62*U62</f>
        <v>7.164271777014921E-3</v>
      </c>
      <c r="W62" s="432">
        <f>V62*$E62/2000</f>
        <v>1.5761397909432826E-4</v>
      </c>
      <c r="X62" s="298">
        <f>X6</f>
        <v>1.3046356831584611E-4</v>
      </c>
      <c r="Y62" s="431">
        <f>$D62*$G62*X62</f>
        <v>1.174172114842615E-2</v>
      </c>
      <c r="Z62" s="432">
        <f>Y62*$E62/2000</f>
        <v>2.5831786526537529E-4</v>
      </c>
      <c r="AA62" s="298">
        <f>AA6</f>
        <v>1.6306084370541312</v>
      </c>
      <c r="AB62" s="431">
        <f>$D62*$G62*AA62</f>
        <v>146.75475933487181</v>
      </c>
      <c r="AC62" s="432">
        <f>AB62*$E62/2000</f>
        <v>3.2286047053671796</v>
      </c>
      <c r="AD62" s="298">
        <v>0</v>
      </c>
      <c r="AE62" s="431">
        <f>$D62*$G62*AD62</f>
        <v>0</v>
      </c>
      <c r="AF62" s="432">
        <f>AE62*$E62/2000</f>
        <v>0</v>
      </c>
      <c r="AG62" s="295">
        <f>AB62+(AE62*21)</f>
        <v>146.75475933487181</v>
      </c>
      <c r="AH62" s="432">
        <f>AG62*E62/2000</f>
        <v>3.2286047053671796</v>
      </c>
      <c r="AI62" s="417"/>
      <c r="AJ62" s="434">
        <v>25.27</v>
      </c>
      <c r="AK62" s="435">
        <v>4.7300000000000004</v>
      </c>
      <c r="AL62" s="436">
        <f t="shared" si="69"/>
        <v>2.1761263944613484E-2</v>
      </c>
      <c r="AM62" s="437">
        <f t="shared" si="70"/>
        <v>1.6497214196411483</v>
      </c>
      <c r="AN62" s="438">
        <f t="shared" si="71"/>
        <v>3.6293871232105264E-2</v>
      </c>
      <c r="AO62" s="436">
        <f t="shared" si="43"/>
        <v>5.3414011500414905E-3</v>
      </c>
      <c r="AP62" s="437">
        <f>IF(ISNUMBER($AO62),$D62*$AJ62*AO62,"")</f>
        <v>0.40493162118464543</v>
      </c>
      <c r="AQ62" s="438">
        <f t="shared" si="72"/>
        <v>8.9084956660621991E-3</v>
      </c>
      <c r="AR62" s="436">
        <f>IF(AND($H62="On-Road E.F.",$A62="1-Ton Truck, 4x4"),$AU$312,IF(AND($H62="On-Road E.F.",$A62="Worker Vehicles"),$AU$311,IF($H62="On-Road E.F.",$AU$313,"")))</f>
        <v>2.0824201845513115</v>
      </c>
      <c r="AS62" s="437">
        <f>IF(ISNUMBER($AR62),$D62*$AK62*AR62,"")</f>
        <v>29.549542418783112</v>
      </c>
      <c r="AT62" s="438">
        <f>IF(ISNUMBER(AR62),(AS62*$E62)/2000,"")</f>
        <v>0.6500899332132285</v>
      </c>
      <c r="AU62" s="436">
        <f>IF(AND($H62="On-Road E.F.",$A62="1-Ton Truck, 4x4"),$AW$312,IF(AND($H62="On-Road E.F.",$A62="Worker Vehicles"),$AW$311,IF($H62="On-Road E.F.",$AW$313,"")))</f>
        <v>0.20824201845513116</v>
      </c>
      <c r="AV62" s="437">
        <f>IF(ISNUMBER($AU62),$D62*$AK62*AU62,"")</f>
        <v>2.9549542418783115</v>
      </c>
      <c r="AW62" s="438">
        <f>IF(ISNUMBER(AU62),(AV62*$E62)/2000,"")</f>
        <v>6.5008993321322844E-2</v>
      </c>
    </row>
    <row r="63" spans="1:49" s="284" customFormat="1">
      <c r="A63" s="98" t="s">
        <v>312</v>
      </c>
      <c r="B63" s="183">
        <f>B32</f>
        <v>60</v>
      </c>
      <c r="C63" s="179" t="s">
        <v>3</v>
      </c>
      <c r="D63" s="466">
        <v>1</v>
      </c>
      <c r="E63" s="467">
        <v>44</v>
      </c>
      <c r="F63" s="480">
        <v>8</v>
      </c>
      <c r="G63" s="469" t="s">
        <v>53</v>
      </c>
      <c r="H63" s="296" t="s">
        <v>55</v>
      </c>
      <c r="I63" s="295">
        <f>I32</f>
        <v>0.23479365079365078</v>
      </c>
      <c r="J63" s="431">
        <f>$D63*$F63*I63</f>
        <v>1.8783492063492062</v>
      </c>
      <c r="K63" s="432">
        <f>J63*$E63/2000</f>
        <v>4.1323682539682535E-2</v>
      </c>
      <c r="L63" s="298">
        <f>L32</f>
        <v>0.21587301587301586</v>
      </c>
      <c r="M63" s="431">
        <f>$D63*$F63*L63</f>
        <v>1.7269841269841268</v>
      </c>
      <c r="N63" s="432">
        <f>M63*$E63/2000</f>
        <v>3.7993650793650795E-2</v>
      </c>
      <c r="O63" s="298">
        <f>O32</f>
        <v>3.8095238095238091E-4</v>
      </c>
      <c r="P63" s="431">
        <f>$D63*$F63*O63</f>
        <v>3.0476190476190473E-3</v>
      </c>
      <c r="Q63" s="432">
        <f>P63*$E63/2000</f>
        <v>6.704761904761903E-5</v>
      </c>
      <c r="R63" s="298">
        <f>R32</f>
        <v>1.4222222222222221E-2</v>
      </c>
      <c r="S63" s="431">
        <f>$D63*$F63*R63</f>
        <v>0.11377777777777777</v>
      </c>
      <c r="T63" s="432">
        <f>S63*$E63/2000</f>
        <v>2.5031111111111109E-3</v>
      </c>
      <c r="U63" s="295" t="s">
        <v>277</v>
      </c>
      <c r="V63" s="431">
        <f>$E$287*S63</f>
        <v>0.10467555555555555</v>
      </c>
      <c r="W63" s="432">
        <f>V63*$E63/2000</f>
        <v>2.3028622222222221E-3</v>
      </c>
      <c r="X63" s="298">
        <f>X32</f>
        <v>3.1047619047619043E-2</v>
      </c>
      <c r="Y63" s="431">
        <f>$D63*$F63*X63</f>
        <v>0.24838095238095234</v>
      </c>
      <c r="Z63" s="432">
        <f>Y63*$E63/2000</f>
        <v>5.4643809523809515E-3</v>
      </c>
      <c r="AA63" s="298">
        <f>AA32</f>
        <v>36.082476190476193</v>
      </c>
      <c r="AB63" s="431">
        <f>$D63*$F63*AA63</f>
        <v>288.65980952380954</v>
      </c>
      <c r="AC63" s="432">
        <f>AB63*$E63/2000</f>
        <v>6.3505158095238103</v>
      </c>
      <c r="AD63" s="298">
        <v>0</v>
      </c>
      <c r="AE63" s="431">
        <f>$D63*$F63*AD63</f>
        <v>0</v>
      </c>
      <c r="AF63" s="432">
        <f>AE63*$E63/2000</f>
        <v>0</v>
      </c>
      <c r="AG63" s="295">
        <f>AB63+(AE63*21)</f>
        <v>288.65980952380954</v>
      </c>
      <c r="AH63" s="432">
        <f>AG63*E63/2000</f>
        <v>6.3505158095238103</v>
      </c>
      <c r="AI63" s="417"/>
      <c r="AJ63" s="477" t="str">
        <f>G63</f>
        <v>-</v>
      </c>
      <c r="AK63" s="478"/>
      <c r="AL63" s="436" t="str">
        <f t="shared" si="69"/>
        <v/>
      </c>
      <c r="AM63" s="437" t="str">
        <f t="shared" si="70"/>
        <v/>
      </c>
      <c r="AN63" s="438" t="str">
        <f t="shared" si="71"/>
        <v/>
      </c>
      <c r="AO63" s="470" t="str">
        <f t="shared" si="43"/>
        <v/>
      </c>
      <c r="AP63" s="437" t="str">
        <f>IF(ISNUMBER($AO63),$D63*$AJ63*AO63,"")</f>
        <v/>
      </c>
      <c r="AQ63" s="438" t="str">
        <f t="shared" si="72"/>
        <v/>
      </c>
      <c r="AR63" s="436" t="str">
        <f>IF(AND($H63="On-Road E.F.",$A63="1-Ton Truck, 4x4"),$AU$312,IF(AND($H63="On-Road E.F.",$A63="Worker Vehicles"),$AU$311,IF($H63="On-Road E.F.",$AU$313,"")))</f>
        <v/>
      </c>
      <c r="AS63" s="437" t="str">
        <f>IF(ISNUMBER($AR63),$D63*$AK63*AR63,"")</f>
        <v/>
      </c>
      <c r="AT63" s="438" t="str">
        <f>IF(ISNUMBER(AR63),(AS63*$E63)/2000,"")</f>
        <v/>
      </c>
      <c r="AU63" s="436" t="str">
        <f>IF(AND($H63="On-Road E.F.",$A63="1-Ton Truck, 4x4"),$AW$312,IF(AND($H63="On-Road E.F.",$A63="Worker Vehicles"),$AW$311,IF($H63="On-Road E.F.",$AW$313,"")))</f>
        <v/>
      </c>
      <c r="AV63" s="437" t="str">
        <f>IF(ISNUMBER($AU63),$D63*$AK63*AU63,"")</f>
        <v/>
      </c>
      <c r="AW63" s="438" t="str">
        <f>IF(ISNUMBER(AU63),(AV63*$E63)/2000,"")</f>
        <v/>
      </c>
    </row>
    <row r="64" spans="1:49" s="284" customFormat="1">
      <c r="A64" s="98" t="s">
        <v>314</v>
      </c>
      <c r="B64" s="183">
        <f>B55</f>
        <v>125</v>
      </c>
      <c r="C64" s="179" t="s">
        <v>3</v>
      </c>
      <c r="D64" s="466">
        <v>1</v>
      </c>
      <c r="E64" s="467">
        <v>44</v>
      </c>
      <c r="F64" s="480">
        <v>8</v>
      </c>
      <c r="G64" s="469" t="s">
        <v>53</v>
      </c>
      <c r="H64" s="296" t="s">
        <v>55</v>
      </c>
      <c r="I64" s="295">
        <f>I13</f>
        <v>0.31356481481481485</v>
      </c>
      <c r="J64" s="431">
        <f>$D64*$F64*I64</f>
        <v>2.5085185185185188</v>
      </c>
      <c r="K64" s="432">
        <f>J64*$E64/2000</f>
        <v>5.5187407407407414E-2</v>
      </c>
      <c r="L64" s="298">
        <f>L13</f>
        <v>0.20600529100529102</v>
      </c>
      <c r="M64" s="431">
        <f>$D64*$F64*L64</f>
        <v>1.6480423280423282</v>
      </c>
      <c r="N64" s="432">
        <f>M64*$E64/2000</f>
        <v>3.6256931216931222E-2</v>
      </c>
      <c r="O64" s="298">
        <f>O13</f>
        <v>5.4012345679012341E-4</v>
      </c>
      <c r="P64" s="431">
        <f>$D64*$F64*O64</f>
        <v>4.3209876543209872E-3</v>
      </c>
      <c r="Q64" s="432">
        <f>P64*$E64/2000</f>
        <v>9.5061728395061718E-5</v>
      </c>
      <c r="R64" s="298">
        <f>R13</f>
        <v>7.5396825396825398E-3</v>
      </c>
      <c r="S64" s="431">
        <f>$D64*$F64*R64</f>
        <v>6.0317460317460318E-2</v>
      </c>
      <c r="T64" s="432">
        <f>S64*$E64/2000</f>
        <v>1.326984126984127E-3</v>
      </c>
      <c r="U64" s="295" t="s">
        <v>277</v>
      </c>
      <c r="V64" s="431">
        <f>$E$287*S64</f>
        <v>5.5492063492063495E-2</v>
      </c>
      <c r="W64" s="432">
        <f>V64*$E64/2000</f>
        <v>1.2208253968253968E-3</v>
      </c>
      <c r="X64" s="298">
        <f>X13</f>
        <v>1.5751763668430337E-2</v>
      </c>
      <c r="Y64" s="431">
        <f>$D64*$F64*X64</f>
        <v>0.1260141093474427</v>
      </c>
      <c r="Z64" s="432">
        <f>Y64*$E64/2000</f>
        <v>2.7723104056437396E-3</v>
      </c>
      <c r="AA64" s="298">
        <f>AA13</f>
        <v>51.996825396825386</v>
      </c>
      <c r="AB64" s="431">
        <f>$D64*$F64*AA64</f>
        <v>415.97460317460309</v>
      </c>
      <c r="AC64" s="432">
        <f>AB64*$E64/2000</f>
        <v>9.1514412698412677</v>
      </c>
      <c r="AD64" s="298">
        <v>0</v>
      </c>
      <c r="AE64" s="431">
        <f>$D64*$F64*AD64</f>
        <v>0</v>
      </c>
      <c r="AF64" s="432">
        <f>AE64*$E64/2000</f>
        <v>0</v>
      </c>
      <c r="AG64" s="295">
        <f>AB64+(AE64*21)</f>
        <v>415.97460317460309</v>
      </c>
      <c r="AH64" s="432">
        <f>AG64*E64/2000</f>
        <v>9.1514412698412677</v>
      </c>
      <c r="AI64" s="417"/>
      <c r="AJ64" s="477" t="str">
        <f>G64</f>
        <v>-</v>
      </c>
      <c r="AK64" s="478"/>
      <c r="AL64" s="436" t="str">
        <f t="shared" si="69"/>
        <v/>
      </c>
      <c r="AM64" s="437" t="str">
        <f t="shared" si="70"/>
        <v/>
      </c>
      <c r="AN64" s="438" t="str">
        <f t="shared" si="71"/>
        <v/>
      </c>
      <c r="AO64" s="436" t="str">
        <f t="shared" si="43"/>
        <v/>
      </c>
      <c r="AP64" s="437" t="str">
        <f>IF(ISNUMBER($AO64),$D64*$AJ64*AO64,"")</f>
        <v/>
      </c>
      <c r="AQ64" s="438" t="str">
        <f t="shared" si="72"/>
        <v/>
      </c>
      <c r="AR64" s="436" t="str">
        <f>IF(AND($H64="On-Road E.F.",$A64="1-Ton Truck, 4x4"),$AU$312,IF(AND($H64="On-Road E.F.",$A64="Worker Vehicles"),$AU$311,IF($H64="On-Road E.F.",$AU$313,"")))</f>
        <v/>
      </c>
      <c r="AS64" s="437" t="str">
        <f>IF(ISNUMBER($AR64),$D64*$AK64*AR64,"")</f>
        <v/>
      </c>
      <c r="AT64" s="438" t="str">
        <f>IF(ISNUMBER(AR64),(AS64*$E64)/2000,"")</f>
        <v/>
      </c>
      <c r="AU64" s="436" t="str">
        <f>IF(AND($H64="On-Road E.F.",$A64="1-Ton Truck, 4x4"),$AW$312,IF(AND($H64="On-Road E.F.",$A64="Worker Vehicles"),$AW$311,IF($H64="On-Road E.F.",$AW$313,"")))</f>
        <v/>
      </c>
      <c r="AV64" s="437" t="str">
        <f>IF(ISNUMBER($AU64),$D64*$AK64*AU64,"")</f>
        <v/>
      </c>
      <c r="AW64" s="438" t="str">
        <f>IF(ISNUMBER(AU64),(AV64*$E64)/2000,"")</f>
        <v/>
      </c>
    </row>
    <row r="65" spans="1:49" s="284" customFormat="1">
      <c r="A65" s="98" t="s">
        <v>320</v>
      </c>
      <c r="B65" s="183">
        <v>215</v>
      </c>
      <c r="C65" s="179" t="s">
        <v>3</v>
      </c>
      <c r="D65" s="466">
        <v>1</v>
      </c>
      <c r="E65" s="467">
        <v>44</v>
      </c>
      <c r="F65" s="480">
        <v>4</v>
      </c>
      <c r="G65" s="469" t="s">
        <v>53</v>
      </c>
      <c r="H65" s="296" t="s">
        <v>55</v>
      </c>
      <c r="I65" s="295">
        <f>$B$65*'CalEEMod-OFFROAD2011 EFs'!$H$757/453.6*'CalEEMod-Load Factors'!$D$7</f>
        <v>0.24610105820105815</v>
      </c>
      <c r="J65" s="431">
        <f>$D65*$F65*I65</f>
        <v>0.98440423280423262</v>
      </c>
      <c r="K65" s="432">
        <f>J65*$E65/2000</f>
        <v>2.1656893121693117E-2</v>
      </c>
      <c r="L65" s="298">
        <f>$B$65*'CalEEMod-OFFROAD2011 EFs'!$I$757/453.6*'CalEEMod-Load Factors'!$D$7</f>
        <v>0.62725117173721345</v>
      </c>
      <c r="M65" s="431">
        <f>$D65*$F65*L65</f>
        <v>2.5090046869488538</v>
      </c>
      <c r="N65" s="432">
        <f>M65*$E65/2000</f>
        <v>5.5198103112874784E-2</v>
      </c>
      <c r="O65" s="298">
        <f>$B$65*'CalEEMod-OFFROAD2011 EFs'!$J$757/453.6*'CalEEMod-Load Factors'!$D$7</f>
        <v>6.7353395061728381E-4</v>
      </c>
      <c r="P65" s="431">
        <f>$D65*$F65*O65</f>
        <v>2.6941358024691353E-3</v>
      </c>
      <c r="Q65" s="432">
        <f>P65*$E65/2000</f>
        <v>5.9270987654320978E-5</v>
      </c>
      <c r="R65" s="298">
        <f>$B$65*'CalEEMod-OFFROAD2011 EFs'!$K$757/453.6*'CalEEMod-Load Factors'!$D$7</f>
        <v>2.5855456349206343E-2</v>
      </c>
      <c r="S65" s="431">
        <f>$D65*$F65*R65</f>
        <v>0.10342182539682537</v>
      </c>
      <c r="T65" s="432">
        <f>S65*$E65/2000</f>
        <v>2.2752801587301581E-3</v>
      </c>
      <c r="U65" s="295" t="s">
        <v>277</v>
      </c>
      <c r="V65" s="431">
        <f>$E$287*S65</f>
        <v>9.5148079365079352E-2</v>
      </c>
      <c r="W65" s="432">
        <f>V65*$E65/2000</f>
        <v>2.0932577460317458E-3</v>
      </c>
      <c r="X65" s="298">
        <f>$B$65*'CalEEMod-OFFROAD2011 EFs'!$G$757/453.6*'CalEEMod-Load Factors'!$D$7</f>
        <v>5.2741832010582003E-2</v>
      </c>
      <c r="Y65" s="431">
        <f>$D65*$F65*X65</f>
        <v>0.21096732804232801</v>
      </c>
      <c r="Z65" s="432">
        <f>Y65*$E65/2000</f>
        <v>4.6412812169312166E-3</v>
      </c>
      <c r="AA65" s="298">
        <f>$B$65*'CalEEMod-OFFROAD2011 EFs'!$M$757/453.6*'CalEEMod-Load Factors'!$D$7</f>
        <v>65.009606878306869</v>
      </c>
      <c r="AB65" s="431">
        <f>$D65*$F65*AA65</f>
        <v>260.03842751322748</v>
      </c>
      <c r="AC65" s="432">
        <f>AB65*$E65/2000</f>
        <v>5.7208454052910049</v>
      </c>
      <c r="AD65" s="298">
        <v>0</v>
      </c>
      <c r="AE65" s="431">
        <f>$D65*$F65*AD65</f>
        <v>0</v>
      </c>
      <c r="AF65" s="432">
        <f>AE65*$E65/2000</f>
        <v>0</v>
      </c>
      <c r="AG65" s="295">
        <f>AB65+(AE65*21)</f>
        <v>260.03842751322748</v>
      </c>
      <c r="AH65" s="432">
        <f>AG65*E65/2000</f>
        <v>5.7208454052910049</v>
      </c>
      <c r="AI65" s="417"/>
      <c r="AJ65" s="477" t="str">
        <f>G65</f>
        <v>-</v>
      </c>
      <c r="AK65" s="478"/>
      <c r="AL65" s="470" t="str">
        <f t="shared" si="69"/>
        <v/>
      </c>
      <c r="AM65" s="437" t="str">
        <f t="shared" si="70"/>
        <v/>
      </c>
      <c r="AN65" s="438" t="str">
        <f t="shared" si="71"/>
        <v/>
      </c>
      <c r="AO65" s="436" t="str">
        <f t="shared" si="43"/>
        <v/>
      </c>
      <c r="AP65" s="437" t="str">
        <f>IF(ISNUMBER($AO65),$D65*$AJ65*AO65,"")</f>
        <v/>
      </c>
      <c r="AQ65" s="438" t="str">
        <f t="shared" si="72"/>
        <v/>
      </c>
      <c r="AR65" s="436" t="str">
        <f>IF(AND($H65="On-Road E.F.",$A65="1-Ton Truck, 4x4"),$AU$312,IF(AND($H65="On-Road E.F.",$A65="Worker Vehicles"),$AU$311,IF($H65="On-Road E.F.",$AU$313,"")))</f>
        <v/>
      </c>
      <c r="AS65" s="437" t="str">
        <f>IF(ISNUMBER($AR65),$D65*$AK65*AR65,"")</f>
        <v/>
      </c>
      <c r="AT65" s="438" t="str">
        <f>IF(ISNUMBER(AR65),(AS65*$E65)/2000,"")</f>
        <v/>
      </c>
      <c r="AU65" s="436" t="str">
        <f>IF(AND($H65="On-Road E.F.",$A65="1-Ton Truck, 4x4"),$AW$312,IF(AND($H65="On-Road E.F.",$A65="Worker Vehicles"),$AW$311,IF($H65="On-Road E.F.",$AW$313,"")))</f>
        <v/>
      </c>
      <c r="AV65" s="437" t="str">
        <f>IF(ISNUMBER($AU65),$D65*$AK65*AU65,"")</f>
        <v/>
      </c>
      <c r="AW65" s="438" t="str">
        <f>IF(ISNUMBER(AU65),(AV65*$E65)/2000,"")</f>
        <v/>
      </c>
    </row>
    <row r="66" spans="1:49" s="284" customFormat="1" ht="13.8" thickBot="1">
      <c r="A66" s="108" t="s">
        <v>92</v>
      </c>
      <c r="B66" s="440"/>
      <c r="C66" s="481" t="s">
        <v>2</v>
      </c>
      <c r="D66" s="482">
        <v>10</v>
      </c>
      <c r="E66" s="463">
        <v>44</v>
      </c>
      <c r="F66" s="483">
        <v>8</v>
      </c>
      <c r="G66" s="484">
        <v>40</v>
      </c>
      <c r="H66" s="445" t="s">
        <v>54</v>
      </c>
      <c r="I66" s="446">
        <f>I7</f>
        <v>1.8459415371981022E-3</v>
      </c>
      <c r="J66" s="447">
        <f>$D66*$G66*I66</f>
        <v>0.73837661487924089</v>
      </c>
      <c r="K66" s="448">
        <f>J66*$E66/2000</f>
        <v>1.6244285527343302E-2</v>
      </c>
      <c r="L66" s="449">
        <f>L7</f>
        <v>1.6690072820620705E-4</v>
      </c>
      <c r="M66" s="447">
        <f>$D66*$G66*L66</f>
        <v>6.6760291282482814E-2</v>
      </c>
      <c r="N66" s="448">
        <f>M66*$E66/2000</f>
        <v>1.4687264082146219E-3</v>
      </c>
      <c r="O66" s="449">
        <f>O7</f>
        <v>7.1615186868966693E-6</v>
      </c>
      <c r="P66" s="447">
        <f>$D66*$G66*O66</f>
        <v>2.8646074747586676E-3</v>
      </c>
      <c r="Q66" s="448">
        <f>P66*$E66/2000</f>
        <v>6.3021364444690685E-5</v>
      </c>
      <c r="R66" s="449">
        <f>R7</f>
        <v>1.0329025314798907E-4</v>
      </c>
      <c r="S66" s="447">
        <f>$D66*$G66*R66</f>
        <v>4.1316101259195631E-2</v>
      </c>
      <c r="T66" s="448">
        <f>S66*$E66/2000</f>
        <v>9.0895422770230396E-4</v>
      </c>
      <c r="U66" s="449">
        <f>U7</f>
        <v>4.3393481300094766E-5</v>
      </c>
      <c r="V66" s="447">
        <f>$D66*$G66*U66</f>
        <v>1.7357392520037908E-2</v>
      </c>
      <c r="W66" s="448">
        <f>V66*$E66/2000</f>
        <v>3.8186263544083397E-4</v>
      </c>
      <c r="X66" s="449">
        <f>X7</f>
        <v>3.8685738829225162E-5</v>
      </c>
      <c r="Y66" s="447">
        <f>$D66*$G66*X66</f>
        <v>1.5474295531690064E-2</v>
      </c>
      <c r="Z66" s="448">
        <f>Y66*$E66/2000</f>
        <v>3.4043450169718144E-4</v>
      </c>
      <c r="AA66" s="449">
        <f>AA7</f>
        <v>0.71439446395805084</v>
      </c>
      <c r="AB66" s="447">
        <f>$D66*$G66*AA66</f>
        <v>285.75778558322031</v>
      </c>
      <c r="AC66" s="448">
        <f>AB66*$E66/2000</f>
        <v>6.286671282830846</v>
      </c>
      <c r="AD66" s="449">
        <v>0</v>
      </c>
      <c r="AE66" s="447">
        <f>$D66*$G66*AD66</f>
        <v>0</v>
      </c>
      <c r="AF66" s="448">
        <f>AE66*$E66/2000</f>
        <v>0</v>
      </c>
      <c r="AG66" s="446">
        <f>AB66+(AE66*21)</f>
        <v>285.75778558322031</v>
      </c>
      <c r="AH66" s="448">
        <f>AG66*E66/2000</f>
        <v>6.286671282830846</v>
      </c>
      <c r="AI66" s="417"/>
      <c r="AJ66" s="452">
        <f>G66</f>
        <v>40</v>
      </c>
      <c r="AK66" s="453"/>
      <c r="AL66" s="454">
        <f t="shared" si="69"/>
        <v>2.2413645236209257E-3</v>
      </c>
      <c r="AM66" s="455">
        <f t="shared" si="70"/>
        <v>0.89654580944837026</v>
      </c>
      <c r="AN66" s="453">
        <f t="shared" si="71"/>
        <v>1.9724007807864149E-2</v>
      </c>
      <c r="AO66" s="454">
        <f t="shared" si="43"/>
        <v>5.5015311034331809E-4</v>
      </c>
      <c r="AP66" s="455">
        <f>IF(ISNUMBER($AO66),$D66*$AJ66*AO66,"")</f>
        <v>0.22006124413732725</v>
      </c>
      <c r="AQ66" s="453">
        <f t="shared" si="72"/>
        <v>4.8413473710211992E-3</v>
      </c>
      <c r="AR66" s="454">
        <f>IF(AND($H66="On-Road E.F.",$A66="1-Ton Truck, 4x4"),$AU$312,IF(AND($H66="On-Road E.F.",$A66="Worker Vehicles"),$AU$311,IF($H66="On-Road E.F.",$AU$313,"")))</f>
        <v>0.76392631805730915</v>
      </c>
      <c r="AS66" s="455">
        <f>IF(ISNUMBER($AR66),$D66*$AK66*AR66,"")</f>
        <v>0</v>
      </c>
      <c r="AT66" s="453">
        <f>IF(ISNUMBER(AR66),(AS66*$E66)/2000,"")</f>
        <v>0</v>
      </c>
      <c r="AU66" s="454">
        <f>IF(AND($H66="On-Road E.F.",$A66="1-Ton Truck, 4x4"),$AW$312,IF(AND($H66="On-Road E.F.",$A66="Worker Vehicles"),$AW$311,IF($H66="On-Road E.F.",$AW$313,"")))</f>
        <v>7.6392631805730915E-2</v>
      </c>
      <c r="AV66" s="455">
        <f>IF(ISNUMBER($AU66),$D66*$AK66*AU66,"")</f>
        <v>0</v>
      </c>
      <c r="AW66" s="453">
        <f>IF(ISNUMBER(AU66),(AV66*$E66)/2000,"")</f>
        <v>0</v>
      </c>
    </row>
    <row r="67" spans="1:49" s="284" customFormat="1">
      <c r="A67" s="84" t="s">
        <v>356</v>
      </c>
      <c r="B67" s="409"/>
      <c r="C67" s="409"/>
      <c r="D67" s="409"/>
      <c r="E67" s="65"/>
      <c r="F67" s="109"/>
      <c r="G67" s="86"/>
      <c r="H67" s="417"/>
      <c r="I67" s="417"/>
      <c r="J67" s="101">
        <f>SUM(J62:J66,J15)</f>
        <v>8.0451160053699837</v>
      </c>
      <c r="K67" s="102">
        <f>SUM(K62:K66)</f>
        <v>0.14077891780165558</v>
      </c>
      <c r="L67" s="417"/>
      <c r="M67" s="101">
        <f>SUM(M62:M66,M15)</f>
        <v>6.8957165502692757</v>
      </c>
      <c r="N67" s="101">
        <f>SUM(N62:N66)</f>
        <v>0.13247170883354734</v>
      </c>
      <c r="O67" s="417"/>
      <c r="P67" s="101">
        <f>SUM(P62:P66,P15)</f>
        <v>1.8193563914282701E-2</v>
      </c>
      <c r="Q67" s="102">
        <f>SUM(Q62:Q66)</f>
        <v>3.167396719895324E-4</v>
      </c>
      <c r="R67" s="417"/>
      <c r="S67" s="101">
        <f>SUM(S62:S66,S15)</f>
        <v>0.38824460195021226</v>
      </c>
      <c r="T67" s="102">
        <f>SUM(T62:T66)</f>
        <v>7.3893130223806882E-3</v>
      </c>
      <c r="U67" s="417"/>
      <c r="V67" s="101">
        <f>SUM(V62:V66,V15)</f>
        <v>0.31691444205613645</v>
      </c>
      <c r="W67" s="102">
        <f>SUM(W62:W66)</f>
        <v>6.1564219796145271E-3</v>
      </c>
      <c r="X67" s="417"/>
      <c r="Y67" s="101">
        <f>SUM(Y62:Y66,Y15)</f>
        <v>0.685689086386712</v>
      </c>
      <c r="Z67" s="102">
        <f>SUM(Z62:Z66)</f>
        <v>1.3476724941918464E-2</v>
      </c>
      <c r="AA67" s="417"/>
      <c r="AB67" s="101">
        <f>SUM(AB62:AB66,AB15)</f>
        <v>1768.3940540619458</v>
      </c>
      <c r="AC67" s="102">
        <f>SUM(AC62:AC66)</f>
        <v>30.738078472854109</v>
      </c>
      <c r="AD67" s="417"/>
      <c r="AE67" s="101">
        <f>SUM(AE62:AE66)</f>
        <v>0</v>
      </c>
      <c r="AF67" s="102">
        <f>SUM(AF62:AF66)</f>
        <v>0</v>
      </c>
      <c r="AG67" s="105">
        <f>SUM(AG62:AG66,AG15)</f>
        <v>1768.3940540619458</v>
      </c>
      <c r="AH67" s="102">
        <f>SUM(AH62:AH66)</f>
        <v>30.738078472854109</v>
      </c>
      <c r="AI67" s="417"/>
      <c r="AJ67" s="106"/>
      <c r="AK67" s="102"/>
      <c r="AL67" s="104"/>
      <c r="AM67" s="101">
        <f>SUM(AM62:AM66,AM15)</f>
        <v>3.4547926927492494</v>
      </c>
      <c r="AN67" s="102">
        <f>SUM(AN62:AN66)</f>
        <v>5.6017879039969409E-2</v>
      </c>
      <c r="AO67" s="104" t="str">
        <f t="shared" si="43"/>
        <v/>
      </c>
      <c r="AP67" s="101">
        <f>SUM(AP62:AP66,AP15)</f>
        <v>0.84799457003845213</v>
      </c>
      <c r="AQ67" s="102">
        <f>SUM(AQ62:AQ66)</f>
        <v>1.3749843037083398E-2</v>
      </c>
      <c r="AR67" s="104"/>
      <c r="AS67" s="101">
        <f>SUM(AS62:AS66,AS15)</f>
        <v>39.399389891710818</v>
      </c>
      <c r="AT67" s="102">
        <f>SUM(AT62:AT66)</f>
        <v>0.6500899332132285</v>
      </c>
      <c r="AU67" s="104" t="str">
        <f>IF(AND($H67="On-Road E.F.",$A67="1-Ton Truck, 4x4"),$AN$312,IF(AND($H67="On-Road E.F.",$A67="Worker Vehicles"),$AN$311,IF($H67="On-Road E.F.",$AN$313,"")))</f>
        <v/>
      </c>
      <c r="AV67" s="101">
        <f>SUM(AV62:AV66,AV15)</f>
        <v>3.9399389891710817</v>
      </c>
      <c r="AW67" s="102">
        <f>SUM(AW62:AW66)</f>
        <v>6.5008993321322844E-2</v>
      </c>
    </row>
    <row r="68" spans="1:49" s="284" customFormat="1" ht="13.8" thickBot="1">
      <c r="A68" s="88"/>
      <c r="B68" s="89"/>
      <c r="C68" s="89"/>
      <c r="D68" s="89"/>
      <c r="E68" s="90"/>
      <c r="F68" s="110"/>
      <c r="G68" s="92"/>
      <c r="H68" s="456"/>
      <c r="I68" s="456"/>
      <c r="J68" s="160"/>
      <c r="K68" s="161"/>
      <c r="L68" s="456"/>
      <c r="M68" s="160"/>
      <c r="N68" s="160"/>
      <c r="O68" s="456"/>
      <c r="P68" s="160"/>
      <c r="Q68" s="161"/>
      <c r="R68" s="456"/>
      <c r="S68" s="160"/>
      <c r="T68" s="161"/>
      <c r="U68" s="456"/>
      <c r="V68" s="160"/>
      <c r="W68" s="161"/>
      <c r="X68" s="456"/>
      <c r="Y68" s="160"/>
      <c r="Z68" s="161"/>
      <c r="AA68" s="456"/>
      <c r="AB68" s="160"/>
      <c r="AC68" s="161"/>
      <c r="AD68" s="456"/>
      <c r="AE68" s="160"/>
      <c r="AF68" s="161"/>
      <c r="AG68" s="164"/>
      <c r="AH68" s="161"/>
      <c r="AI68" s="417"/>
      <c r="AJ68" s="220"/>
      <c r="AK68" s="161"/>
      <c r="AL68" s="163" t="str">
        <f>IF(AND($H68="On-Road E.F.",$A68="1-Ton Truck, 4x4"),$AM$312,IF(AND($H68="On-Road E.F.",$A68="Worker Vehicles"),$AM$311,IF($H68="On-Road E.F.",$AM$313,"")))</f>
        <v/>
      </c>
      <c r="AM68" s="160" t="str">
        <f t="shared" ref="AM68:AM75" si="73">IF(ISNUMBER($AL68),$D68*$AJ68*AL68,"")</f>
        <v/>
      </c>
      <c r="AN68" s="161" t="str">
        <f t="shared" ref="AN68:AN75" si="74">IF(ISNUMBER(AL68),(AM68*$E68)/2000,"")</f>
        <v/>
      </c>
      <c r="AO68" s="163" t="str">
        <f t="shared" si="43"/>
        <v/>
      </c>
      <c r="AP68" s="160" t="str">
        <f>IF(ISNUMBER($AL68),$D68*$AJ68*AO68,"")</f>
        <v/>
      </c>
      <c r="AQ68" s="161" t="str">
        <f t="shared" ref="AQ68:AQ75" si="75">IF(ISNUMBER(AO68),(AP68*$E68)/2000,"")</f>
        <v/>
      </c>
      <c r="AR68" s="457"/>
      <c r="AS68" s="456"/>
      <c r="AT68" s="456"/>
      <c r="AU68" s="457"/>
      <c r="AV68" s="456"/>
      <c r="AW68" s="458"/>
    </row>
    <row r="69" spans="1:49" s="284" customFormat="1">
      <c r="A69" s="824" t="s">
        <v>147</v>
      </c>
      <c r="B69" s="825"/>
      <c r="C69" s="825"/>
      <c r="D69" s="826"/>
      <c r="E69" s="65"/>
      <c r="F69" s="109"/>
      <c r="G69" s="86"/>
      <c r="H69" s="417"/>
      <c r="I69" s="417"/>
      <c r="J69" s="101"/>
      <c r="K69" s="102"/>
      <c r="L69" s="417"/>
      <c r="M69" s="101"/>
      <c r="N69" s="101"/>
      <c r="O69" s="417"/>
      <c r="P69" s="101"/>
      <c r="Q69" s="102"/>
      <c r="R69" s="417"/>
      <c r="S69" s="101"/>
      <c r="T69" s="102"/>
      <c r="U69" s="417"/>
      <c r="V69" s="101"/>
      <c r="W69" s="102"/>
      <c r="X69" s="417"/>
      <c r="Y69" s="101"/>
      <c r="Z69" s="102"/>
      <c r="AA69" s="417"/>
      <c r="AB69" s="101"/>
      <c r="AC69" s="102"/>
      <c r="AD69" s="417"/>
      <c r="AE69" s="101"/>
      <c r="AF69" s="102"/>
      <c r="AG69" s="105"/>
      <c r="AH69" s="102"/>
      <c r="AI69" s="417"/>
      <c r="AJ69" s="106"/>
      <c r="AK69" s="102"/>
      <c r="AL69" s="104" t="str">
        <f>IF(AND($H69="On-Road E.F.",$A69="1-Ton Truck, 4x4"),$AM$312,IF(AND($H69="On-Road E.F.",$A69="Worker Vehicles"),$AM$311,IF($H69="On-Road E.F.",$AM$313,"")))</f>
        <v/>
      </c>
      <c r="AM69" s="101" t="str">
        <f t="shared" si="73"/>
        <v/>
      </c>
      <c r="AN69" s="102" t="str">
        <f t="shared" si="74"/>
        <v/>
      </c>
      <c r="AO69" s="104" t="str">
        <f t="shared" si="43"/>
        <v/>
      </c>
      <c r="AP69" s="101" t="str">
        <f>IF(ISNUMBER($AL69),$D69*$AJ69*AO69,"")</f>
        <v/>
      </c>
      <c r="AQ69" s="102" t="str">
        <f t="shared" si="75"/>
        <v/>
      </c>
      <c r="AR69" s="417"/>
      <c r="AS69" s="417"/>
      <c r="AT69" s="417"/>
      <c r="AU69" s="423"/>
      <c r="AV69" s="417"/>
      <c r="AW69" s="422"/>
    </row>
    <row r="70" spans="1:49" s="284" customFormat="1">
      <c r="A70" s="827"/>
      <c r="B70" s="828"/>
      <c r="C70" s="828"/>
      <c r="D70" s="829"/>
      <c r="E70" s="79"/>
      <c r="F70" s="111"/>
      <c r="G70" s="93"/>
      <c r="H70" s="424"/>
      <c r="I70" s="424"/>
      <c r="J70" s="165"/>
      <c r="K70" s="166"/>
      <c r="L70" s="424"/>
      <c r="M70" s="165"/>
      <c r="N70" s="165"/>
      <c r="O70" s="424"/>
      <c r="P70" s="165"/>
      <c r="Q70" s="166"/>
      <c r="R70" s="424"/>
      <c r="S70" s="101"/>
      <c r="T70" s="102"/>
      <c r="U70" s="424"/>
      <c r="V70" s="101"/>
      <c r="W70" s="102"/>
      <c r="X70" s="424"/>
      <c r="Y70" s="101"/>
      <c r="Z70" s="102"/>
      <c r="AA70" s="424"/>
      <c r="AB70" s="101"/>
      <c r="AC70" s="102"/>
      <c r="AD70" s="424"/>
      <c r="AE70" s="101"/>
      <c r="AF70" s="102"/>
      <c r="AG70" s="168"/>
      <c r="AH70" s="166"/>
      <c r="AI70" s="417"/>
      <c r="AJ70" s="221"/>
      <c r="AK70" s="166"/>
      <c r="AL70" s="104" t="str">
        <f>IF(AND($H70="On-Road E.F.",$A70="1-Ton Truck, 4x4"),$AM$312,IF(AND($H70="On-Road E.F.",$A70="Worker Vehicles"),$AM$311,IF($H70="On-Road E.F.",$AM$313,"")))</f>
        <v/>
      </c>
      <c r="AM70" s="101" t="str">
        <f t="shared" si="73"/>
        <v/>
      </c>
      <c r="AN70" s="102" t="str">
        <f t="shared" si="74"/>
        <v/>
      </c>
      <c r="AO70" s="104" t="str">
        <f t="shared" si="43"/>
        <v/>
      </c>
      <c r="AP70" s="101" t="str">
        <f>IF(ISNUMBER($AL70),$D70*$AJ70*AO70,"")</f>
        <v/>
      </c>
      <c r="AQ70" s="102" t="str">
        <f t="shared" si="75"/>
        <v/>
      </c>
      <c r="AR70" s="417"/>
      <c r="AS70" s="417"/>
      <c r="AT70" s="417"/>
      <c r="AU70" s="423"/>
      <c r="AV70" s="417"/>
      <c r="AW70" s="422"/>
    </row>
    <row r="71" spans="1:49" s="284" customFormat="1">
      <c r="A71" s="96" t="s">
        <v>309</v>
      </c>
      <c r="B71" s="182">
        <v>300</v>
      </c>
      <c r="C71" s="182" t="s">
        <v>2</v>
      </c>
      <c r="D71" s="427">
        <v>4</v>
      </c>
      <c r="E71" s="460">
        <v>36</v>
      </c>
      <c r="F71" s="430">
        <v>4</v>
      </c>
      <c r="G71" s="297">
        <v>30</v>
      </c>
      <c r="H71" s="296" t="s">
        <v>54</v>
      </c>
      <c r="I71" s="295">
        <f>I6</f>
        <v>3.2154793967319223E-3</v>
      </c>
      <c r="J71" s="431">
        <f>$D71*$G71*I71</f>
        <v>0.38585752760783065</v>
      </c>
      <c r="K71" s="432">
        <f>J71*$E71/2000</f>
        <v>6.9454354969409526E-3</v>
      </c>
      <c r="L71" s="298">
        <f>L6</f>
        <v>7.8499863731105817E-4</v>
      </c>
      <c r="M71" s="431">
        <f>$D71*$G71*L71</f>
        <v>9.4199836477326979E-2</v>
      </c>
      <c r="N71" s="432">
        <f>M71*$E71/2000</f>
        <v>1.6955970565918856E-3</v>
      </c>
      <c r="O71" s="298">
        <f>O6</f>
        <v>1.6332309317090871E-5</v>
      </c>
      <c r="P71" s="431">
        <f>$D71*$G71*O71</f>
        <v>1.9598771180509046E-3</v>
      </c>
      <c r="Q71" s="432">
        <f>P71*$E71/2000</f>
        <v>3.5277788124916282E-5</v>
      </c>
      <c r="R71" s="298">
        <f>R6</f>
        <v>1.8938555447120647E-4</v>
      </c>
      <c r="S71" s="431">
        <f>$D71*$G71*R71</f>
        <v>2.2726266536544776E-2</v>
      </c>
      <c r="T71" s="432">
        <f>S71*$E71/2000</f>
        <v>4.0907279765780598E-4</v>
      </c>
      <c r="U71" s="298">
        <f>U6</f>
        <v>7.9603019744610234E-5</v>
      </c>
      <c r="V71" s="431">
        <f>$D71*$G71*U71</f>
        <v>9.5523623693532286E-3</v>
      </c>
      <c r="W71" s="432">
        <f>V71*$E71/2000</f>
        <v>1.7194252264835809E-4</v>
      </c>
      <c r="X71" s="298">
        <f>X6</f>
        <v>1.3046356831584611E-4</v>
      </c>
      <c r="Y71" s="431">
        <f>$D71*$G71*X71</f>
        <v>1.5655628197901533E-2</v>
      </c>
      <c r="Z71" s="432">
        <f>Y71*$E71/2000</f>
        <v>2.8180130756222762E-4</v>
      </c>
      <c r="AA71" s="298">
        <f>AA6</f>
        <v>1.6306084370541312</v>
      </c>
      <c r="AB71" s="431">
        <f>$D71*$G71*AA71</f>
        <v>195.67301244649573</v>
      </c>
      <c r="AC71" s="432">
        <f>AB71*$E71/2000</f>
        <v>3.522114224036923</v>
      </c>
      <c r="AD71" s="298">
        <v>0</v>
      </c>
      <c r="AE71" s="431">
        <f>$D71*$G71*AD71</f>
        <v>0</v>
      </c>
      <c r="AF71" s="432">
        <f>AE71*$E71/2000</f>
        <v>0</v>
      </c>
      <c r="AG71" s="295">
        <f>AB71+(AE71*21)</f>
        <v>195.67301244649573</v>
      </c>
      <c r="AH71" s="432">
        <f>AG71*E71/2000</f>
        <v>3.522114224036923</v>
      </c>
      <c r="AI71" s="417"/>
      <c r="AJ71" s="434">
        <v>25.27</v>
      </c>
      <c r="AK71" s="435">
        <v>4.7300000000000004</v>
      </c>
      <c r="AL71" s="436">
        <f>IF(AND($H71="On-Road E.F.",$A71="1-Ton Truck, 4x4"),$AM$312,IF(AND($H71="On-Road E.F.",$A71="Worker Vehicles"),$AM$311,IF($H71="On-Road E.F.",$AM$313,"")))</f>
        <v>2.1761263944613484E-2</v>
      </c>
      <c r="AM71" s="437">
        <f t="shared" si="73"/>
        <v>2.199628559521531</v>
      </c>
      <c r="AN71" s="438">
        <f t="shared" si="74"/>
        <v>3.959331407138756E-2</v>
      </c>
      <c r="AO71" s="436">
        <f t="shared" si="43"/>
        <v>5.3414011500414905E-3</v>
      </c>
      <c r="AP71" s="437">
        <f>IF(ISNUMBER($AO71),$D71*$AJ71*AO71,"")</f>
        <v>0.53990882824619379</v>
      </c>
      <c r="AQ71" s="438">
        <f t="shared" si="75"/>
        <v>9.7183589084314879E-3</v>
      </c>
      <c r="AR71" s="436">
        <f>IF(AND($H71="On-Road E.F.",$A71="1-Ton Truck, 4x4"),$AU$312,IF(AND($H71="On-Road E.F.",$A71="Worker Vehicles"),$AU$311,IF($H71="On-Road E.F.",$AU$313,"")))</f>
        <v>2.0824201845513115</v>
      </c>
      <c r="AS71" s="437">
        <f>IF(ISNUMBER($AR71),$D71*$AK71*AR71,"")</f>
        <v>39.399389891710818</v>
      </c>
      <c r="AT71" s="438">
        <f>IF(ISNUMBER(AR71),(AS71*$E71)/2000,"")</f>
        <v>0.70918901805079471</v>
      </c>
      <c r="AU71" s="436">
        <f>IF(AND($H71="On-Road E.F.",$A71="1-Ton Truck, 4x4"),$AW$312,IF(AND($H71="On-Road E.F.",$A71="Worker Vehicles"),$AW$311,IF($H71="On-Road E.F.",$AW$313,"")))</f>
        <v>0.20824201845513116</v>
      </c>
      <c r="AV71" s="437">
        <f>IF(ISNUMBER($AU71),$D71*$AK71*AU71,"")</f>
        <v>3.9399389891710817</v>
      </c>
      <c r="AW71" s="438">
        <f>IF(ISNUMBER(AU71),(AV71*$E71)/2000,"")</f>
        <v>7.0918901805079468E-2</v>
      </c>
    </row>
    <row r="72" spans="1:49" s="284" customFormat="1">
      <c r="A72" s="98" t="s">
        <v>312</v>
      </c>
      <c r="B72" s="182">
        <f>B32</f>
        <v>60</v>
      </c>
      <c r="C72" s="182" t="s">
        <v>3</v>
      </c>
      <c r="D72" s="427">
        <v>1</v>
      </c>
      <c r="E72" s="460">
        <v>36</v>
      </c>
      <c r="F72" s="430">
        <v>4</v>
      </c>
      <c r="G72" s="297" t="s">
        <v>53</v>
      </c>
      <c r="H72" s="296" t="s">
        <v>55</v>
      </c>
      <c r="I72" s="295">
        <f>I32</f>
        <v>0.23479365079365078</v>
      </c>
      <c r="J72" s="431">
        <f>$D72*$F72*I72</f>
        <v>0.93917460317460311</v>
      </c>
      <c r="K72" s="432">
        <f>J72*$E72/2000</f>
        <v>1.6905142857142855E-2</v>
      </c>
      <c r="L72" s="298">
        <f>L32</f>
        <v>0.21587301587301586</v>
      </c>
      <c r="M72" s="431">
        <f>$D72*$F72*L72</f>
        <v>0.86349206349206342</v>
      </c>
      <c r="N72" s="432">
        <f>M72*$E72/2000</f>
        <v>1.5542857142857141E-2</v>
      </c>
      <c r="O72" s="298">
        <f>O32</f>
        <v>3.8095238095238091E-4</v>
      </c>
      <c r="P72" s="431">
        <f>$D72*$F72*O72</f>
        <v>1.5238095238095236E-3</v>
      </c>
      <c r="Q72" s="432">
        <f>P72*$E72/2000</f>
        <v>2.7428571428571428E-5</v>
      </c>
      <c r="R72" s="298">
        <f>R32</f>
        <v>1.4222222222222221E-2</v>
      </c>
      <c r="S72" s="431">
        <f>$D72*$F72*R72</f>
        <v>5.6888888888888885E-2</v>
      </c>
      <c r="T72" s="432">
        <f>S72*$E72/2000</f>
        <v>1.024E-3</v>
      </c>
      <c r="U72" s="295" t="s">
        <v>277</v>
      </c>
      <c r="V72" s="431">
        <f>$E$287*S72</f>
        <v>5.2337777777777775E-2</v>
      </c>
      <c r="W72" s="432">
        <f>V72*$E72/2000</f>
        <v>9.4207999999999987E-4</v>
      </c>
      <c r="X72" s="298">
        <f>X32</f>
        <v>3.1047619047619043E-2</v>
      </c>
      <c r="Y72" s="431">
        <f>$D72*$F72*X72</f>
        <v>0.12419047619047617</v>
      </c>
      <c r="Z72" s="432">
        <f>Y72*$E72/2000</f>
        <v>2.2354285714285709E-3</v>
      </c>
      <c r="AA72" s="298">
        <f>AA32</f>
        <v>36.082476190476193</v>
      </c>
      <c r="AB72" s="431">
        <f>$D72*$F72*AA72</f>
        <v>144.32990476190477</v>
      </c>
      <c r="AC72" s="432">
        <f>AB72*$E72/2000</f>
        <v>2.5979382857142861</v>
      </c>
      <c r="AD72" s="298">
        <v>0</v>
      </c>
      <c r="AE72" s="431">
        <f>$D72*$F72*AD72</f>
        <v>0</v>
      </c>
      <c r="AF72" s="432">
        <f>AE72*$E72/2000</f>
        <v>0</v>
      </c>
      <c r="AG72" s="295">
        <f>AB72+(AE72*21)</f>
        <v>144.32990476190477</v>
      </c>
      <c r="AH72" s="432">
        <f>AG72*E72/2000</f>
        <v>2.5979382857142861</v>
      </c>
      <c r="AI72" s="417"/>
      <c r="AJ72" s="477" t="str">
        <f>G72</f>
        <v>-</v>
      </c>
      <c r="AK72" s="478"/>
      <c r="AL72" s="436" t="str">
        <f>IF(AND($H72="On-Road E.F.",$A72="1-Ton Truck, 4x4"),$AM$312,IF(AND($H72="On-Road E.F.",$A72="Worker Vehicles"),$AM$311,IF($H72="On-Road E.F.",$AM$313,"")))</f>
        <v/>
      </c>
      <c r="AM72" s="437" t="str">
        <f t="shared" si="73"/>
        <v/>
      </c>
      <c r="AN72" s="438" t="str">
        <f t="shared" si="74"/>
        <v/>
      </c>
      <c r="AO72" s="470" t="str">
        <f t="shared" si="43"/>
        <v/>
      </c>
      <c r="AP72" s="437" t="str">
        <f>IF(ISNUMBER($AO72),$D72*$AJ72*AO72,"")</f>
        <v/>
      </c>
      <c r="AQ72" s="438" t="str">
        <f t="shared" si="75"/>
        <v/>
      </c>
      <c r="AR72" s="436" t="str">
        <f>IF(AND($H72="On-Road E.F.",$A72="1-Ton Truck, 4x4"),$AU$312,IF(AND($H72="On-Road E.F.",$A72="Worker Vehicles"),$AU$311,IF($H72="On-Road E.F.",$AU$313,"")))</f>
        <v/>
      </c>
      <c r="AS72" s="437" t="str">
        <f>IF(ISNUMBER($AR72),$D72*$AK72*AR72,"")</f>
        <v/>
      </c>
      <c r="AT72" s="438" t="str">
        <f>IF(ISNUMBER(AR72),(AS72*$E72)/2000,"")</f>
        <v/>
      </c>
      <c r="AU72" s="436" t="str">
        <f>IF(AND($H72="On-Road E.F.",$A72="1-Ton Truck, 4x4"),$AW$312,IF(AND($H72="On-Road E.F.",$A72="Worker Vehicles"),$AW$311,IF($H72="On-Road E.F.",$AW$313,"")))</f>
        <v/>
      </c>
      <c r="AV72" s="437" t="str">
        <f>IF(ISNUMBER($AU72),$D72*$AK72*AU72,"")</f>
        <v/>
      </c>
      <c r="AW72" s="438" t="str">
        <f>IF(ISNUMBER(AU72),(AV72*$E72)/2000,"")</f>
        <v/>
      </c>
    </row>
    <row r="73" spans="1:49" s="284" customFormat="1">
      <c r="A73" s="98" t="s">
        <v>321</v>
      </c>
      <c r="B73" s="183">
        <v>275</v>
      </c>
      <c r="C73" s="179" t="s">
        <v>3</v>
      </c>
      <c r="D73" s="466">
        <v>1</v>
      </c>
      <c r="E73" s="467">
        <v>24</v>
      </c>
      <c r="F73" s="480">
        <v>8</v>
      </c>
      <c r="G73" s="469" t="s">
        <v>53</v>
      </c>
      <c r="H73" s="296" t="s">
        <v>55</v>
      </c>
      <c r="I73" s="295">
        <f>$B$73*'CalEEMod-OFFROAD2011 EFs'!$H$758/453.6*'CalEEMod-Load Factors'!$D$7</f>
        <v>0.46773480489417979</v>
      </c>
      <c r="J73" s="431">
        <f>$D73*$F73*I73</f>
        <v>3.7418784391534383</v>
      </c>
      <c r="K73" s="432">
        <f>J73*$E73/2000</f>
        <v>4.4902541269841258E-2</v>
      </c>
      <c r="L73" s="298">
        <f>$B$73*'CalEEMod-OFFROAD2011 EFs'!$I$758/453.6*'CalEEMod-Load Factors'!$D$7</f>
        <v>0.67907582120811283</v>
      </c>
      <c r="M73" s="431">
        <f>$D73*$F73*L73</f>
        <v>5.4326065696649026</v>
      </c>
      <c r="N73" s="432">
        <f>M73*$E73/2000</f>
        <v>6.5191278835978833E-2</v>
      </c>
      <c r="O73" s="298">
        <f>$B$73*'CalEEMod-OFFROAD2011 EFs'!$J$758/453.6*'CalEEMod-Load Factors'!$D$7</f>
        <v>8.6149691358024672E-4</v>
      </c>
      <c r="P73" s="431">
        <f>$D73*$F73*O73</f>
        <v>6.8919753086419738E-3</v>
      </c>
      <c r="Q73" s="432">
        <f>P73*$E73/2000</f>
        <v>8.2703703703703677E-5</v>
      </c>
      <c r="R73" s="298">
        <f>$B$73*'CalEEMod-OFFROAD2011 EFs'!$K$758/453.6*'CalEEMod-Load Factors'!$D$7</f>
        <v>2.721626984126984E-2</v>
      </c>
      <c r="S73" s="431">
        <f>$D73*$F73*R73</f>
        <v>0.21773015873015872</v>
      </c>
      <c r="T73" s="432">
        <f>S73*$E73/2000</f>
        <v>2.6127619047619042E-3</v>
      </c>
      <c r="U73" s="295" t="s">
        <v>277</v>
      </c>
      <c r="V73" s="431">
        <f>$E$287*S73</f>
        <v>0.20031174603174604</v>
      </c>
      <c r="W73" s="432">
        <f>V73*$E73/2000</f>
        <v>2.4037409523809524E-3</v>
      </c>
      <c r="X73" s="298">
        <f>$B$73*'CalEEMod-OFFROAD2011 EFs'!$G$758/453.6*'CalEEMod-Load Factors'!$D$7</f>
        <v>5.6366512345679E-2</v>
      </c>
      <c r="Y73" s="431">
        <f>$D73*$F73*X73</f>
        <v>0.450932098765432</v>
      </c>
      <c r="Z73" s="432">
        <f>Y73*$E73/2000</f>
        <v>5.4111851851851838E-3</v>
      </c>
      <c r="AA73" s="298">
        <f>$B$73*'CalEEMod-OFFROAD2011 EFs'!$M$758/453.6*'CalEEMod-Load Factors'!$D$7</f>
        <v>83.083096395502636</v>
      </c>
      <c r="AB73" s="431">
        <f>$D73*$F73*AA73</f>
        <v>664.66477116402109</v>
      </c>
      <c r="AC73" s="432">
        <f>AB73*$E73/2000</f>
        <v>7.975977253968253</v>
      </c>
      <c r="AD73" s="298">
        <v>0</v>
      </c>
      <c r="AE73" s="431">
        <f>$D73*$F73*AD73</f>
        <v>0</v>
      </c>
      <c r="AF73" s="432">
        <f>AE73*$E73/2000</f>
        <v>0</v>
      </c>
      <c r="AG73" s="295">
        <f>AB73+(AE73*21)</f>
        <v>664.66477116402109</v>
      </c>
      <c r="AH73" s="432">
        <f>AG73*E73/2000</f>
        <v>7.975977253968253</v>
      </c>
      <c r="AI73" s="417"/>
      <c r="AJ73" s="477" t="str">
        <f>G73</f>
        <v>-</v>
      </c>
      <c r="AK73" s="478"/>
      <c r="AL73" s="470" t="str">
        <f>IF(AND($H73="On-Road E.F.",$A73="1-Ton Truck, 4x4"),$AM$312,IF(AND($H73="On-Road E.F.",$A73="Worker Vehicles"),$AM$287,IF($H73="On-Road E.F.",$AM$313,"")))</f>
        <v/>
      </c>
      <c r="AM73" s="437" t="str">
        <f t="shared" si="73"/>
        <v/>
      </c>
      <c r="AN73" s="438" t="str">
        <f t="shared" si="74"/>
        <v/>
      </c>
      <c r="AO73" s="436" t="str">
        <f>IF(AND($H73="On-Road E.F.",$A73="1-Ton Truck, 4x4"),$AN$312,IF(AND($H73="On-Road E.F.",$A73="Worker Vehicles"),$AN$287,IF($H73="On-Road E.F.",$AN$313,"")))</f>
        <v/>
      </c>
      <c r="AP73" s="437" t="str">
        <f>IF(ISNUMBER($AO73),$D73*$AJ73*AO73,"")</f>
        <v/>
      </c>
      <c r="AQ73" s="438" t="str">
        <f t="shared" si="75"/>
        <v/>
      </c>
      <c r="AR73" s="436" t="str">
        <f>IF(AND($H73="On-Road E.F.",$A73="1-Ton Truck, 4x4"),$AU$287,IF(AND($H73="On-Road E.F.",$A73="Worker Vehicles"),$AU$311,IF($H73="On-Road E.F.",$AU$313,"")))</f>
        <v/>
      </c>
      <c r="AS73" s="437" t="str">
        <f>IF(ISNUMBER($AR73),$D73*$AK73*AR73,"")</f>
        <v/>
      </c>
      <c r="AT73" s="438" t="str">
        <f>IF(ISNUMBER(AR73),(AS73*$E73)/2000,"")</f>
        <v/>
      </c>
      <c r="AU73" s="436" t="str">
        <f>IF(AND($H73="On-Road E.F.",$A73="1-Ton Truck, 4x4"),$AW$287,IF(AND($H73="On-Road E.F.",$A73="Worker Vehicles"),$AW$311,IF($H73="On-Road E.F.",$AW$313,"")))</f>
        <v/>
      </c>
      <c r="AV73" s="437" t="str">
        <f>IF(ISNUMBER($AU73),$D73*$AK73*AU73,"")</f>
        <v/>
      </c>
      <c r="AW73" s="438" t="str">
        <f>IF(ISNUMBER(AU73),(AV73*$E73)/2000,"")</f>
        <v/>
      </c>
    </row>
    <row r="74" spans="1:49" s="284" customFormat="1">
      <c r="A74" s="96" t="s">
        <v>135</v>
      </c>
      <c r="B74" s="182">
        <v>400</v>
      </c>
      <c r="C74" s="182" t="s">
        <v>3</v>
      </c>
      <c r="D74" s="427">
        <v>1</v>
      </c>
      <c r="E74" s="460">
        <v>12</v>
      </c>
      <c r="F74" s="430">
        <v>8</v>
      </c>
      <c r="G74" s="297" t="s">
        <v>53</v>
      </c>
      <c r="H74" s="296" t="s">
        <v>55</v>
      </c>
      <c r="I74" s="295">
        <f>$B$74*'CalEEMod-OFFROAD2011 EFs'!$H$758/453.6*'CalEEMod-Load Factors'!$D$7</f>
        <v>0.68034153439153433</v>
      </c>
      <c r="J74" s="431">
        <f>$D74*$F74*I74</f>
        <v>5.4427322751322746</v>
      </c>
      <c r="K74" s="432">
        <f>J74*$E74/2000</f>
        <v>3.2656393650793647E-2</v>
      </c>
      <c r="L74" s="298">
        <f>$B$74*'CalEEMod-OFFROAD2011 EFs'!$I$758/453.6*'CalEEMod-Load Factors'!$D$7</f>
        <v>0.98774664902998222</v>
      </c>
      <c r="M74" s="431">
        <f>$D74*$F74*L74</f>
        <v>7.9019731922398577</v>
      </c>
      <c r="N74" s="432">
        <f>M74*$E74/2000</f>
        <v>4.7411839153439148E-2</v>
      </c>
      <c r="O74" s="298">
        <f>$B$74*'CalEEMod-OFFROAD2011 EFs'!$J$758/453.6*'CalEEMod-Load Factors'!$D$7</f>
        <v>1.2530864197530863E-3</v>
      </c>
      <c r="P74" s="431">
        <f>$D74*$F74*O74</f>
        <v>1.002469135802469E-2</v>
      </c>
      <c r="Q74" s="432">
        <f>P74*$E74/2000</f>
        <v>6.0148148148148142E-5</v>
      </c>
      <c r="R74" s="298">
        <f>$B$74*'CalEEMod-OFFROAD2011 EFs'!$K$758/453.6*'CalEEMod-Load Factors'!$D$7</f>
        <v>3.9587301587301581E-2</v>
      </c>
      <c r="S74" s="431">
        <f>$D74*$F74*R74</f>
        <v>0.31669841269841265</v>
      </c>
      <c r="T74" s="432">
        <f>S74*$E74/2000</f>
        <v>1.9001904761904757E-3</v>
      </c>
      <c r="U74" s="295" t="s">
        <v>277</v>
      </c>
      <c r="V74" s="431">
        <f>$E$287*S74</f>
        <v>0.29136253968253967</v>
      </c>
      <c r="W74" s="432">
        <f>V74*$E74/2000</f>
        <v>1.748175238095238E-3</v>
      </c>
      <c r="X74" s="298">
        <f>$B$74*'CalEEMod-OFFROAD2011 EFs'!$G$758/453.6*'CalEEMod-Load Factors'!$D$7</f>
        <v>8.1987654320987646E-2</v>
      </c>
      <c r="Y74" s="431">
        <f>$D74*$F74*X74</f>
        <v>0.65590123456790117</v>
      </c>
      <c r="Z74" s="432">
        <f>Y74*$E74/2000</f>
        <v>3.9354074074074074E-3</v>
      </c>
      <c r="AA74" s="298">
        <f>$B$74*'CalEEMod-OFFROAD2011 EFs'!$M$758/453.6*'CalEEMod-Load Factors'!$D$7</f>
        <v>120.84814021164021</v>
      </c>
      <c r="AB74" s="431">
        <f>$D74*$F74*AA74</f>
        <v>966.78512169312171</v>
      </c>
      <c r="AC74" s="432">
        <f>AB74*$E74/2000</f>
        <v>5.8007107301587304</v>
      </c>
      <c r="AD74" s="298">
        <v>0</v>
      </c>
      <c r="AE74" s="431">
        <f>$D74*$F74*AD74</f>
        <v>0</v>
      </c>
      <c r="AF74" s="432">
        <f>AE74*$E74/2000</f>
        <v>0</v>
      </c>
      <c r="AG74" s="295">
        <f>AB74+(AE74*21)</f>
        <v>966.78512169312171</v>
      </c>
      <c r="AH74" s="432">
        <f>AG74*E74/2000</f>
        <v>5.8007107301587304</v>
      </c>
      <c r="AI74" s="417"/>
      <c r="AJ74" s="477" t="str">
        <f>G74</f>
        <v>-</v>
      </c>
      <c r="AK74" s="478"/>
      <c r="AL74" s="470" t="str">
        <f>IF(AND($H74="On-Road E.F.",$A74="1-Ton Truck, 4x4"),$AM$312,IF(AND($H74="On-Road E.F.",$A74="Worker Vehicles"),$AM$311,IF($H74="On-Road E.F.",$AM$313,"")))</f>
        <v/>
      </c>
      <c r="AM74" s="437" t="str">
        <f t="shared" si="73"/>
        <v/>
      </c>
      <c r="AN74" s="438" t="str">
        <f t="shared" si="74"/>
        <v/>
      </c>
      <c r="AO74" s="436" t="str">
        <f t="shared" ref="AO74:AO105" si="76">IF(AND($H74="On-Road E.F.",$A74="1-Ton Truck, 4x4"),$AN$312,IF(AND($H74="On-Road E.F.",$A74="Worker Vehicles"),$AN$311,IF($H74="On-Road E.F.",$AN$313,"")))</f>
        <v/>
      </c>
      <c r="AP74" s="437" t="str">
        <f>IF(ISNUMBER($AO74),$D74*$AJ74*AO74,"")</f>
        <v/>
      </c>
      <c r="AQ74" s="438" t="str">
        <f t="shared" si="75"/>
        <v/>
      </c>
      <c r="AR74" s="436" t="str">
        <f>IF(AND($H74="On-Road E.F.",$A74="1-Ton Truck, 4x4"),$AU$312,IF(AND($H74="On-Road E.F.",$A74="Worker Vehicles"),$AU$311,IF($H74="On-Road E.F.",$AU$313,"")))</f>
        <v/>
      </c>
      <c r="AS74" s="437" t="str">
        <f>IF(ISNUMBER($AR74),$D74*$AK74*AR74,"")</f>
        <v/>
      </c>
      <c r="AT74" s="438" t="str">
        <f>IF(ISNUMBER(AR74),(AS74*$E74)/2000,"")</f>
        <v/>
      </c>
      <c r="AU74" s="436" t="str">
        <f>IF(AND($H74="On-Road E.F.",$A74="1-Ton Truck, 4x4"),$AW$312,IF(AND($H74="On-Road E.F.",$A74="Worker Vehicles"),$AW$311,IF($H74="On-Road E.F.",$AW$313,"")))</f>
        <v/>
      </c>
      <c r="AV74" s="437" t="str">
        <f>IF(ISNUMBER($AU74),$D74*$AK74*AU74,"")</f>
        <v/>
      </c>
      <c r="AW74" s="438" t="str">
        <f>IF(ISNUMBER(AU74),(AV74*$E74)/2000,"")</f>
        <v/>
      </c>
    </row>
    <row r="75" spans="1:49" s="284" customFormat="1" ht="13.8" thickBot="1">
      <c r="A75" s="107" t="s">
        <v>92</v>
      </c>
      <c r="B75" s="440"/>
      <c r="C75" s="440" t="s">
        <v>2</v>
      </c>
      <c r="D75" s="485">
        <v>12</v>
      </c>
      <c r="E75" s="463">
        <v>36</v>
      </c>
      <c r="F75" s="483">
        <v>8</v>
      </c>
      <c r="G75" s="484">
        <v>40</v>
      </c>
      <c r="H75" s="445" t="s">
        <v>54</v>
      </c>
      <c r="I75" s="446">
        <f>I7</f>
        <v>1.8459415371981022E-3</v>
      </c>
      <c r="J75" s="447">
        <f>$D75*$G75*I75</f>
        <v>0.88605193785508907</v>
      </c>
      <c r="K75" s="448">
        <f>J75*$E75/2000</f>
        <v>1.5948934881391603E-2</v>
      </c>
      <c r="L75" s="449">
        <f>L7</f>
        <v>1.6690072820620705E-4</v>
      </c>
      <c r="M75" s="447">
        <f>$D75*$G75*L75</f>
        <v>8.0112349538979388E-2</v>
      </c>
      <c r="N75" s="448">
        <f>M75*$E75/2000</f>
        <v>1.442022291701629E-3</v>
      </c>
      <c r="O75" s="449">
        <f>O7</f>
        <v>7.1615186868966693E-6</v>
      </c>
      <c r="P75" s="447">
        <f>$D75*$G75*O75</f>
        <v>3.4375289697104014E-3</v>
      </c>
      <c r="Q75" s="448">
        <f>P75*$E75/2000</f>
        <v>6.1875521454787227E-5</v>
      </c>
      <c r="R75" s="449">
        <f>R7</f>
        <v>1.0329025314798907E-4</v>
      </c>
      <c r="S75" s="447">
        <f>$D75*$G75*R75</f>
        <v>4.9579321511034752E-2</v>
      </c>
      <c r="T75" s="448">
        <f>S75*$E75/2000</f>
        <v>8.9242778719862551E-4</v>
      </c>
      <c r="U75" s="449">
        <f>U7</f>
        <v>4.3393481300094766E-5</v>
      </c>
      <c r="V75" s="447">
        <f>$D75*$G75*U75</f>
        <v>2.0828871024045487E-2</v>
      </c>
      <c r="W75" s="448">
        <f>V75*$E75/2000</f>
        <v>3.7491967843281875E-4</v>
      </c>
      <c r="X75" s="449">
        <f>X7</f>
        <v>3.8685738829225162E-5</v>
      </c>
      <c r="Y75" s="447">
        <f>$D75*$G75*X75</f>
        <v>1.8569154638028079E-2</v>
      </c>
      <c r="Z75" s="448">
        <f>Y75*$E75/2000</f>
        <v>3.3424478348450544E-4</v>
      </c>
      <c r="AA75" s="449">
        <f>AA7</f>
        <v>0.71439446395805084</v>
      </c>
      <c r="AB75" s="447">
        <f>$D75*$G75*AA75</f>
        <v>342.9093426998644</v>
      </c>
      <c r="AC75" s="448">
        <f>AB75*$E75/2000</f>
        <v>6.1723681685975587</v>
      </c>
      <c r="AD75" s="449">
        <v>0</v>
      </c>
      <c r="AE75" s="447">
        <f>$D75*$G75*AD75</f>
        <v>0</v>
      </c>
      <c r="AF75" s="448">
        <f>AE75*$E75/2000</f>
        <v>0</v>
      </c>
      <c r="AG75" s="446">
        <f>AB75+(AE75*21)</f>
        <v>342.9093426998644</v>
      </c>
      <c r="AH75" s="448">
        <f>AG75*E75/2000</f>
        <v>6.1723681685975587</v>
      </c>
      <c r="AI75" s="417"/>
      <c r="AJ75" s="452">
        <f>G75</f>
        <v>40</v>
      </c>
      <c r="AK75" s="453"/>
      <c r="AL75" s="454">
        <f>IF(AND($H75="On-Road E.F.",$A75="1-Ton Truck, 4x4"),$AM$312,IF(AND($H75="On-Road E.F.",$A75="Worker Vehicles"),$AM$311,IF($H75="On-Road E.F.",$AM$313,"")))</f>
        <v>2.2413645236209257E-3</v>
      </c>
      <c r="AM75" s="455">
        <f t="shared" si="73"/>
        <v>1.0758549713380443</v>
      </c>
      <c r="AN75" s="453">
        <f t="shared" si="74"/>
        <v>1.9365389484084797E-2</v>
      </c>
      <c r="AO75" s="454">
        <f t="shared" si="76"/>
        <v>5.5015311034331809E-4</v>
      </c>
      <c r="AP75" s="455">
        <f>IF(ISNUMBER($AO75),$D75*$AJ75*AO75,"")</f>
        <v>0.26407349296479266</v>
      </c>
      <c r="AQ75" s="453">
        <f t="shared" si="75"/>
        <v>4.7533228733662681E-3</v>
      </c>
      <c r="AR75" s="454">
        <f>IF(AND($H75="On-Road E.F.",$A75="1-Ton Truck, 4x4"),$AU$312,IF(AND($H75="On-Road E.F.",$A75="Worker Vehicles"),$AU$311,IF($H75="On-Road E.F.",$AU$313,"")))</f>
        <v>0.76392631805730915</v>
      </c>
      <c r="AS75" s="455">
        <f>IF(ISNUMBER($AR75),$D75*$AK75*AR75,"")</f>
        <v>0</v>
      </c>
      <c r="AT75" s="453">
        <f>IF(ISNUMBER(AR75),(AS75*$E75)/2000,"")</f>
        <v>0</v>
      </c>
      <c r="AU75" s="454">
        <f>IF(AND($H75="On-Road E.F.",$A75="1-Ton Truck, 4x4"),$AW$312,IF(AND($H75="On-Road E.F.",$A75="Worker Vehicles"),$AW$311,IF($H75="On-Road E.F.",$AW$313,"")))</f>
        <v>7.6392631805730915E-2</v>
      </c>
      <c r="AV75" s="455">
        <f>IF(ISNUMBER($AU75),$D75*$AK75*AU75,"")</f>
        <v>0</v>
      </c>
      <c r="AW75" s="453">
        <f>IF(ISNUMBER(AU75),(AV75*$E75)/2000,"")</f>
        <v>0</v>
      </c>
    </row>
    <row r="76" spans="1:49" s="284" customFormat="1">
      <c r="A76" s="84" t="s">
        <v>356</v>
      </c>
      <c r="B76" s="409"/>
      <c r="C76" s="409"/>
      <c r="D76" s="409"/>
      <c r="E76" s="65"/>
      <c r="F76" s="109"/>
      <c r="G76" s="86"/>
      <c r="H76" s="417"/>
      <c r="I76" s="417"/>
      <c r="J76" s="101">
        <f>SUM(J71:J75,J15)</f>
        <v>13.04176907003615</v>
      </c>
      <c r="K76" s="102">
        <f>SUM(K71:K75)</f>
        <v>0.11735844815611032</v>
      </c>
      <c r="L76" s="417"/>
      <c r="M76" s="101">
        <f>SUM(M71:M75,M15)</f>
        <v>15.246659251066617</v>
      </c>
      <c r="N76" s="102">
        <f>SUM(N71:N75)</f>
        <v>0.13128359448056862</v>
      </c>
      <c r="O76" s="417"/>
      <c r="P76" s="101">
        <f>SUM(P71:P75,P15)</f>
        <v>2.763418837481418E-2</v>
      </c>
      <c r="Q76" s="102">
        <f>SUM(Q71:Q75)</f>
        <v>2.6743373286012672E-4</v>
      </c>
      <c r="R76" s="417"/>
      <c r="S76" s="101">
        <f>SUM(S71:S75,S15)</f>
        <v>0.71598978566158444</v>
      </c>
      <c r="T76" s="102">
        <f>SUM(T71:T75)</f>
        <v>6.8384529658088106E-3</v>
      </c>
      <c r="U76" s="417"/>
      <c r="V76" s="101">
        <f>SUM(V71:V75,V15)</f>
        <v>0.61147037623184752</v>
      </c>
      <c r="W76" s="102">
        <f>SUM(W71:W75)</f>
        <v>5.6408583915573676E-3</v>
      </c>
      <c r="X76" s="417"/>
      <c r="Y76" s="101">
        <f>SUM(Y71:Y75,Y15)</f>
        <v>1.3383592722956115</v>
      </c>
      <c r="Z76" s="102">
        <f>SUM(Z71:Z75)</f>
        <v>1.2198067255067896E-2</v>
      </c>
      <c r="AA76" s="417"/>
      <c r="AB76" s="101">
        <f>SUM(AB71:AB75,AB15)</f>
        <v>2685.5708216976213</v>
      </c>
      <c r="AC76" s="102">
        <f>SUM(AC71:AC75)</f>
        <v>26.069108662475749</v>
      </c>
      <c r="AD76" s="417"/>
      <c r="AE76" s="101">
        <f>SUM(AE71:AE75)</f>
        <v>0</v>
      </c>
      <c r="AF76" s="102">
        <f>SUM(AF71:AF75)</f>
        <v>0</v>
      </c>
      <c r="AG76" s="105">
        <f>SUM(AG71:AG75,AG15)</f>
        <v>2685.5708216976213</v>
      </c>
      <c r="AH76" s="102">
        <f>SUM(AH71:AH75)</f>
        <v>26.069108662475749</v>
      </c>
      <c r="AI76" s="417"/>
      <c r="AJ76" s="106"/>
      <c r="AK76" s="102"/>
      <c r="AL76" s="104"/>
      <c r="AM76" s="101">
        <f>SUM(AM71:AM75,AM15)</f>
        <v>4.1840089945193064</v>
      </c>
      <c r="AN76" s="102">
        <f>SUM(AN71:AN75)</f>
        <v>5.8958703555472357E-2</v>
      </c>
      <c r="AO76" s="104" t="str">
        <f t="shared" si="76"/>
        <v/>
      </c>
      <c r="AP76" s="101">
        <f>SUM(AP71:AP75,AP15)</f>
        <v>1.0269840259274658</v>
      </c>
      <c r="AQ76" s="102">
        <f>SUM(AQ71:AQ75)</f>
        <v>1.4471681781797755E-2</v>
      </c>
      <c r="AR76" s="104"/>
      <c r="AS76" s="101">
        <f>SUM(AS71:AS75,AS15)</f>
        <v>49.249237364638525</v>
      </c>
      <c r="AT76" s="102">
        <f>SUM(AT71:AT75)</f>
        <v>0.70918901805079471</v>
      </c>
      <c r="AU76" s="104" t="str">
        <f>IF(AND($H76="On-Road E.F.",$A76="1-Ton Truck, 4x4"),$AN$312,IF(AND($H76="On-Road E.F.",$A76="Worker Vehicles"),$AN$311,IF($H76="On-Road E.F.",$AN$313,"")))</f>
        <v/>
      </c>
      <c r="AV76" s="101">
        <f>SUM(AV71:AV75,AV15)</f>
        <v>4.9249237364638523</v>
      </c>
      <c r="AW76" s="102">
        <f>SUM(AW71:AW75)</f>
        <v>7.0918901805079468E-2</v>
      </c>
    </row>
    <row r="77" spans="1:49" s="284" customFormat="1" ht="13.8" thickBot="1">
      <c r="A77" s="88"/>
      <c r="B77" s="89"/>
      <c r="C77" s="89"/>
      <c r="D77" s="89"/>
      <c r="E77" s="90"/>
      <c r="F77" s="110"/>
      <c r="G77" s="92"/>
      <c r="H77" s="456"/>
      <c r="I77" s="456"/>
      <c r="J77" s="160"/>
      <c r="K77" s="161"/>
      <c r="L77" s="456"/>
      <c r="M77" s="160"/>
      <c r="N77" s="160"/>
      <c r="O77" s="456"/>
      <c r="P77" s="160"/>
      <c r="Q77" s="161"/>
      <c r="R77" s="456"/>
      <c r="S77" s="160"/>
      <c r="T77" s="161"/>
      <c r="U77" s="456"/>
      <c r="V77" s="160"/>
      <c r="W77" s="161"/>
      <c r="X77" s="456"/>
      <c r="Y77" s="160"/>
      <c r="Z77" s="161"/>
      <c r="AA77" s="456"/>
      <c r="AB77" s="160"/>
      <c r="AC77" s="161"/>
      <c r="AD77" s="456"/>
      <c r="AE77" s="160"/>
      <c r="AF77" s="161"/>
      <c r="AG77" s="164"/>
      <c r="AH77" s="161"/>
      <c r="AI77" s="417"/>
      <c r="AJ77" s="220"/>
      <c r="AK77" s="161"/>
      <c r="AL77" s="163" t="str">
        <f t="shared" ref="AL77:AL87" si="77">IF(AND($H77="On-Road E.F.",$A77="1-Ton Truck, 4x4"),$AM$312,IF(AND($H77="On-Road E.F.",$A77="Worker Vehicles"),$AM$311,IF($H77="On-Road E.F.",$AM$313,"")))</f>
        <v/>
      </c>
      <c r="AM77" s="160" t="str">
        <f t="shared" ref="AM77:AM87" si="78">IF(ISNUMBER($AL77),$D77*$AJ77*AL77,"")</f>
        <v/>
      </c>
      <c r="AN77" s="161" t="str">
        <f>IF(ISNUMBER(AL77),(AM77*$E77)/2000,"")</f>
        <v/>
      </c>
      <c r="AO77" s="163" t="str">
        <f t="shared" si="76"/>
        <v/>
      </c>
      <c r="AP77" s="160" t="str">
        <f>IF(ISNUMBER($AL77),$D77*$AJ77*AO77,"")</f>
        <v/>
      </c>
      <c r="AQ77" s="161" t="str">
        <f>IF(ISNUMBER(AO77),(AP77*$E77)/2000,"")</f>
        <v/>
      </c>
      <c r="AR77" s="457"/>
      <c r="AS77" s="456"/>
      <c r="AT77" s="456"/>
      <c r="AU77" s="457"/>
      <c r="AV77" s="456"/>
      <c r="AW77" s="458"/>
    </row>
    <row r="78" spans="1:49" s="284" customFormat="1">
      <c r="A78" s="824" t="s">
        <v>340</v>
      </c>
      <c r="B78" s="825"/>
      <c r="C78" s="825"/>
      <c r="D78" s="826"/>
      <c r="E78" s="65"/>
      <c r="F78" s="85"/>
      <c r="G78" s="86"/>
      <c r="H78" s="417"/>
      <c r="I78" s="417"/>
      <c r="J78" s="101"/>
      <c r="K78" s="102"/>
      <c r="L78" s="417"/>
      <c r="M78" s="101"/>
      <c r="N78" s="101"/>
      <c r="O78" s="417"/>
      <c r="P78" s="101"/>
      <c r="Q78" s="102"/>
      <c r="R78" s="417"/>
      <c r="S78" s="101"/>
      <c r="T78" s="102"/>
      <c r="U78" s="417"/>
      <c r="V78" s="101"/>
      <c r="W78" s="102"/>
      <c r="X78" s="417"/>
      <c r="Y78" s="101"/>
      <c r="Z78" s="102"/>
      <c r="AA78" s="417"/>
      <c r="AB78" s="101"/>
      <c r="AC78" s="102"/>
      <c r="AD78" s="417"/>
      <c r="AE78" s="101"/>
      <c r="AF78" s="102"/>
      <c r="AG78" s="105"/>
      <c r="AH78" s="102"/>
      <c r="AI78" s="417"/>
      <c r="AJ78" s="106"/>
      <c r="AK78" s="102"/>
      <c r="AL78" s="104" t="str">
        <f t="shared" si="77"/>
        <v/>
      </c>
      <c r="AM78" s="101" t="str">
        <f t="shared" si="78"/>
        <v/>
      </c>
      <c r="AN78" s="102" t="str">
        <f>IF(ISNUMBER(AL78),(AM78*$E78)/2000,"")</f>
        <v/>
      </c>
      <c r="AO78" s="104" t="str">
        <f t="shared" si="76"/>
        <v/>
      </c>
      <c r="AP78" s="101" t="str">
        <f>IF(ISNUMBER($AL78),$D78*$AJ78*AO78,"")</f>
        <v/>
      </c>
      <c r="AQ78" s="102" t="str">
        <f>IF(ISNUMBER(AO78),(AP78*$E78)/2000,"")</f>
        <v/>
      </c>
      <c r="AR78" s="417"/>
      <c r="AS78" s="417"/>
      <c r="AT78" s="417"/>
      <c r="AU78" s="423"/>
      <c r="AV78" s="417"/>
      <c r="AW78" s="422"/>
    </row>
    <row r="79" spans="1:49" s="284" customFormat="1">
      <c r="A79" s="827"/>
      <c r="B79" s="828"/>
      <c r="C79" s="828"/>
      <c r="D79" s="829"/>
      <c r="E79" s="79"/>
      <c r="F79" s="80"/>
      <c r="G79" s="93"/>
      <c r="H79" s="424"/>
      <c r="I79" s="424"/>
      <c r="J79" s="165"/>
      <c r="K79" s="166"/>
      <c r="L79" s="424"/>
      <c r="M79" s="165"/>
      <c r="N79" s="165"/>
      <c r="O79" s="424"/>
      <c r="P79" s="165"/>
      <c r="Q79" s="166"/>
      <c r="R79" s="424"/>
      <c r="S79" s="165"/>
      <c r="T79" s="166"/>
      <c r="U79" s="424"/>
      <c r="V79" s="165"/>
      <c r="W79" s="166"/>
      <c r="X79" s="424"/>
      <c r="Y79" s="165"/>
      <c r="Z79" s="166"/>
      <c r="AA79" s="424"/>
      <c r="AB79" s="165"/>
      <c r="AC79" s="166"/>
      <c r="AD79" s="424"/>
      <c r="AE79" s="165"/>
      <c r="AF79" s="166"/>
      <c r="AG79" s="168"/>
      <c r="AH79" s="166"/>
      <c r="AI79" s="417"/>
      <c r="AJ79" s="221"/>
      <c r="AK79" s="166"/>
      <c r="AL79" s="167" t="str">
        <f t="shared" si="77"/>
        <v/>
      </c>
      <c r="AM79" s="165" t="str">
        <f t="shared" si="78"/>
        <v/>
      </c>
      <c r="AN79" s="166" t="str">
        <f>IF(ISNUMBER(AL79),(AM79*$E79)/2000,"")</f>
        <v/>
      </c>
      <c r="AO79" s="167" t="str">
        <f t="shared" si="76"/>
        <v/>
      </c>
      <c r="AP79" s="165" t="str">
        <f>IF(ISNUMBER($AL79),$D79*$AJ79*AO79,"")</f>
        <v/>
      </c>
      <c r="AQ79" s="166" t="str">
        <f>IF(ISNUMBER(AO79),(AP79*$E79)/2000,"")</f>
        <v/>
      </c>
      <c r="AR79" s="417"/>
      <c r="AS79" s="417"/>
      <c r="AT79" s="417"/>
      <c r="AU79" s="423"/>
      <c r="AV79" s="417"/>
      <c r="AW79" s="422"/>
    </row>
    <row r="80" spans="1:49" s="284" customFormat="1">
      <c r="A80" s="96" t="s">
        <v>309</v>
      </c>
      <c r="B80" s="180">
        <v>300</v>
      </c>
      <c r="C80" s="180" t="s">
        <v>2</v>
      </c>
      <c r="D80" s="427">
        <v>2</v>
      </c>
      <c r="E80" s="460">
        <v>158</v>
      </c>
      <c r="F80" s="465">
        <v>4</v>
      </c>
      <c r="G80" s="297">
        <v>30</v>
      </c>
      <c r="H80" s="296" t="s">
        <v>54</v>
      </c>
      <c r="I80" s="295">
        <f>I12</f>
        <v>3.2154793967319223E-3</v>
      </c>
      <c r="J80" s="431">
        <f>$D80*$G80*I80</f>
        <v>0.19292876380391533</v>
      </c>
      <c r="K80" s="432">
        <f>J80*$E80/2000</f>
        <v>1.5241372340509311E-2</v>
      </c>
      <c r="L80" s="298">
        <f>L6</f>
        <v>7.8499863731105817E-4</v>
      </c>
      <c r="M80" s="431">
        <f>$D80*$G80*L80</f>
        <v>4.7099918238663489E-2</v>
      </c>
      <c r="N80" s="432">
        <f>M80*$E80/2000</f>
        <v>3.7208935408544158E-3</v>
      </c>
      <c r="O80" s="298">
        <f>O6</f>
        <v>1.6332309317090871E-5</v>
      </c>
      <c r="P80" s="431">
        <f>$D80*$G80*O80</f>
        <v>9.7993855902545231E-4</v>
      </c>
      <c r="Q80" s="432">
        <f>P80*$E80/2000</f>
        <v>7.7415146163010734E-5</v>
      </c>
      <c r="R80" s="298">
        <f>R6</f>
        <v>1.8938555447120647E-4</v>
      </c>
      <c r="S80" s="431">
        <f>$D80*$G80*R80</f>
        <v>1.1363133268272388E-2</v>
      </c>
      <c r="T80" s="432">
        <f>S80*$E80/2000</f>
        <v>8.9768752819351864E-4</v>
      </c>
      <c r="U80" s="298">
        <f>U6</f>
        <v>7.9603019744610234E-5</v>
      </c>
      <c r="V80" s="431">
        <f>$D80*$G80*U80</f>
        <v>4.7761811846766143E-3</v>
      </c>
      <c r="W80" s="432">
        <f>V80*$E80/2000</f>
        <v>3.773183135894525E-4</v>
      </c>
      <c r="X80" s="298">
        <f>X6</f>
        <v>1.3046356831584611E-4</v>
      </c>
      <c r="Y80" s="431">
        <f>$D80*$G80*X80</f>
        <v>7.8278140989507666E-3</v>
      </c>
      <c r="Z80" s="432">
        <f>Y80*$E80/2000</f>
        <v>6.1839731381711056E-4</v>
      </c>
      <c r="AA80" s="298">
        <f>AA6</f>
        <v>1.6306084370541312</v>
      </c>
      <c r="AB80" s="431">
        <f>$D80*$G80*AA80</f>
        <v>97.836506223247866</v>
      </c>
      <c r="AC80" s="432">
        <f>AB80*$E80/2000</f>
        <v>7.729083991636581</v>
      </c>
      <c r="AD80" s="298">
        <v>0</v>
      </c>
      <c r="AE80" s="431">
        <f>$D80*$G80*AD80</f>
        <v>0</v>
      </c>
      <c r="AF80" s="432">
        <f>AE80*$E80/2000</f>
        <v>0</v>
      </c>
      <c r="AG80" s="295">
        <f t="shared" ref="AG80:AG87" si="79">AB80+(AE80*21)</f>
        <v>97.836506223247866</v>
      </c>
      <c r="AH80" s="432">
        <f t="shared" ref="AH80:AH87" si="80">AG80*E80/2000</f>
        <v>7.729083991636581</v>
      </c>
      <c r="AI80" s="417"/>
      <c r="AJ80" s="434">
        <v>25.27</v>
      </c>
      <c r="AK80" s="435">
        <v>4.7300000000000004</v>
      </c>
      <c r="AL80" s="436">
        <f t="shared" si="77"/>
        <v>2.1761263944613484E-2</v>
      </c>
      <c r="AM80" s="437">
        <f t="shared" si="78"/>
        <v>1.0998142797607655</v>
      </c>
      <c r="AN80" s="438">
        <f>IF(ISNUMBER(AL80),(AM80*$E80)/2000,"")</f>
        <v>8.6885328101100473E-2</v>
      </c>
      <c r="AO80" s="436">
        <f t="shared" si="76"/>
        <v>5.3414011500414905E-3</v>
      </c>
      <c r="AP80" s="437">
        <f t="shared" ref="AP80:AP87" si="81">IF(ISNUMBER($AO80),$D80*$AJ80*AO80,"")</f>
        <v>0.2699544141230969</v>
      </c>
      <c r="AQ80" s="438">
        <f>IF(ISNUMBER(AO80),(AP80*$E80)/2000,"")</f>
        <v>2.1326398715724653E-2</v>
      </c>
      <c r="AR80" s="436">
        <f t="shared" ref="AR80:AR87" si="82">IF(AND($H80="On-Road E.F.",$A80="1-Ton Truck, 4x4"),$AU$312,IF(AND($H80="On-Road E.F.",$A80="Worker Vehicles"),$AU$311,IF($H80="On-Road E.F.",$AU$313,"")))</f>
        <v>2.0824201845513115</v>
      </c>
      <c r="AS80" s="437">
        <f t="shared" ref="AS80:AS87" si="83">IF(ISNUMBER($AR80),$D80*$AK80*AR80,"")</f>
        <v>19.699694945855409</v>
      </c>
      <c r="AT80" s="438">
        <f>IF(ISNUMBER(AR80),(AS80*$E80)/2000,"")</f>
        <v>1.5562759007225773</v>
      </c>
      <c r="AU80" s="436">
        <f t="shared" ref="AU80:AU87" si="84">IF(AND($H80="On-Road E.F.",$A80="1-Ton Truck, 4x4"),$AW$312,IF(AND($H80="On-Road E.F.",$A80="Worker Vehicles"),$AW$311,IF($H80="On-Road E.F.",$AW$313,"")))</f>
        <v>0.20824201845513116</v>
      </c>
      <c r="AV80" s="437">
        <f t="shared" ref="AV80:AV87" si="85">IF(ISNUMBER($AU80),$D80*$AK80*AU80,"")</f>
        <v>1.9699694945855408</v>
      </c>
      <c r="AW80" s="438">
        <f>IF(ISNUMBER(AU80),(AV80*$E80)/2000,"")</f>
        <v>0.15562759007225774</v>
      </c>
    </row>
    <row r="81" spans="1:49" s="284" customFormat="1">
      <c r="A81" s="98" t="s">
        <v>320</v>
      </c>
      <c r="B81" s="183">
        <v>215</v>
      </c>
      <c r="C81" s="179" t="s">
        <v>3</v>
      </c>
      <c r="D81" s="466">
        <v>1</v>
      </c>
      <c r="E81" s="467">
        <v>158</v>
      </c>
      <c r="F81" s="480">
        <v>4</v>
      </c>
      <c r="G81" s="469" t="s">
        <v>53</v>
      </c>
      <c r="H81" s="296" t="s">
        <v>55</v>
      </c>
      <c r="I81" s="295">
        <f>I65</f>
        <v>0.24610105820105815</v>
      </c>
      <c r="J81" s="431">
        <f>$D81*$F81*I81</f>
        <v>0.98440423280423262</v>
      </c>
      <c r="K81" s="432">
        <f>J81*$E81/2000</f>
        <v>7.7767934391534385E-2</v>
      </c>
      <c r="L81" s="298">
        <f>L65</f>
        <v>0.62725117173721345</v>
      </c>
      <c r="M81" s="431">
        <f>$D81*$F81*L81</f>
        <v>2.5090046869488538</v>
      </c>
      <c r="N81" s="432">
        <f>M81*$E81/2000</f>
        <v>0.19821137026895946</v>
      </c>
      <c r="O81" s="298">
        <f>O65</f>
        <v>6.7353395061728381E-4</v>
      </c>
      <c r="P81" s="431">
        <f>$D81*$F81*O81</f>
        <v>2.6941358024691353E-3</v>
      </c>
      <c r="Q81" s="432">
        <f>P81*$E81/2000</f>
        <v>2.1283672839506168E-4</v>
      </c>
      <c r="R81" s="298">
        <f>R65</f>
        <v>2.5855456349206343E-2</v>
      </c>
      <c r="S81" s="431">
        <f>$D81*$F81*R81</f>
        <v>0.10342182539682537</v>
      </c>
      <c r="T81" s="432">
        <f>S81*$E81/2000</f>
        <v>8.1703242063492047E-3</v>
      </c>
      <c r="U81" s="295" t="s">
        <v>277</v>
      </c>
      <c r="V81" s="431">
        <f>$E$287*S81</f>
        <v>9.5148079365079352E-2</v>
      </c>
      <c r="W81" s="432">
        <f>V81*$E81/2000</f>
        <v>7.5166982698412696E-3</v>
      </c>
      <c r="X81" s="298">
        <f>X65</f>
        <v>5.2741832010582003E-2</v>
      </c>
      <c r="Y81" s="431">
        <f>$D81*$F81*X81</f>
        <v>0.21096732804232801</v>
      </c>
      <c r="Z81" s="432">
        <f>Y81*$E81/2000</f>
        <v>1.6666418915343914E-2</v>
      </c>
      <c r="AA81" s="298">
        <f>AA65</f>
        <v>65.009606878306869</v>
      </c>
      <c r="AB81" s="431">
        <f>$D81*$F81*AA81</f>
        <v>260.03842751322748</v>
      </c>
      <c r="AC81" s="432">
        <f>AB81*$E81/2000</f>
        <v>20.543035773544968</v>
      </c>
      <c r="AD81" s="298">
        <v>0</v>
      </c>
      <c r="AE81" s="431">
        <f>$D81*$F81*AD81</f>
        <v>0</v>
      </c>
      <c r="AF81" s="432">
        <f>AE81*$E81/2000</f>
        <v>0</v>
      </c>
      <c r="AG81" s="295">
        <f t="shared" si="79"/>
        <v>260.03842751322748</v>
      </c>
      <c r="AH81" s="432">
        <f t="shared" si="80"/>
        <v>20.543035773544968</v>
      </c>
      <c r="AI81" s="417"/>
      <c r="AJ81" s="477" t="str">
        <f>G81</f>
        <v>-</v>
      </c>
      <c r="AK81" s="478"/>
      <c r="AL81" s="470" t="str">
        <f t="shared" si="77"/>
        <v/>
      </c>
      <c r="AM81" s="437" t="str">
        <f t="shared" si="78"/>
        <v/>
      </c>
      <c r="AN81" s="438" t="str">
        <f>IF(ISNUMBER(AL81),(AM81*$E81)/2000,"")</f>
        <v/>
      </c>
      <c r="AO81" s="436" t="str">
        <f t="shared" si="76"/>
        <v/>
      </c>
      <c r="AP81" s="437" t="str">
        <f t="shared" si="81"/>
        <v/>
      </c>
      <c r="AQ81" s="438" t="str">
        <f>IF(ISNUMBER(AO81),(AP81*$E81)/2000,"")</f>
        <v/>
      </c>
      <c r="AR81" s="436" t="str">
        <f t="shared" si="82"/>
        <v/>
      </c>
      <c r="AS81" s="437" t="str">
        <f t="shared" si="83"/>
        <v/>
      </c>
      <c r="AT81" s="438" t="str">
        <f>IF(ISNUMBER(AR81),(AS81*$E81)/2000,"")</f>
        <v/>
      </c>
      <c r="AU81" s="436" t="str">
        <f t="shared" si="84"/>
        <v/>
      </c>
      <c r="AV81" s="437" t="str">
        <f t="shared" si="85"/>
        <v/>
      </c>
      <c r="AW81" s="438" t="str">
        <f>IF(ISNUMBER(AU81),(AV81*$E81)/2000,"")</f>
        <v/>
      </c>
    </row>
    <row r="82" spans="1:49" s="284" customFormat="1">
      <c r="A82" s="96" t="s">
        <v>137</v>
      </c>
      <c r="B82" s="180">
        <f>B20</f>
        <v>125</v>
      </c>
      <c r="C82" s="180" t="s">
        <v>3</v>
      </c>
      <c r="D82" s="427">
        <v>1</v>
      </c>
      <c r="E82" s="460">
        <v>158</v>
      </c>
      <c r="F82" s="465">
        <v>8</v>
      </c>
      <c r="G82" s="297" t="s">
        <v>53</v>
      </c>
      <c r="H82" s="296" t="s">
        <v>55</v>
      </c>
      <c r="I82" s="295">
        <f>I20</f>
        <v>0.31661061507936505</v>
      </c>
      <c r="J82" s="431">
        <f>$D82*$F82*I82</f>
        <v>2.5328849206349204</v>
      </c>
      <c r="K82" s="432">
        <f t="shared" ref="K82:K87" si="86">J82*$E82/2000</f>
        <v>0.2000979087301587</v>
      </c>
      <c r="L82" s="298">
        <f>L20</f>
        <v>0.24620477843915345</v>
      </c>
      <c r="M82" s="431">
        <f>$D82*$F82*L82</f>
        <v>1.9696382275132276</v>
      </c>
      <c r="N82" s="432">
        <f t="shared" ref="N82:N87" si="87">M82*$E82/2000</f>
        <v>0.15560141997354499</v>
      </c>
      <c r="O82" s="298">
        <f>O20</f>
        <v>4.894179894179894E-4</v>
      </c>
      <c r="P82" s="431">
        <f>$D82*$F82*O82</f>
        <v>3.9153439153439152E-3</v>
      </c>
      <c r="Q82" s="432">
        <f t="shared" ref="Q82:Q87" si="88">P82*$E82/2000</f>
        <v>3.0931216931216933E-4</v>
      </c>
      <c r="R82" s="298">
        <f>R20</f>
        <v>1.2408785273368606E-2</v>
      </c>
      <c r="S82" s="431">
        <f>$D82*$F82*R82</f>
        <v>9.9270282186948847E-2</v>
      </c>
      <c r="T82" s="432">
        <f t="shared" ref="T82:T87" si="89">S82*$E82/2000</f>
        <v>7.8423522927689587E-3</v>
      </c>
      <c r="U82" s="295" t="s">
        <v>277</v>
      </c>
      <c r="V82" s="431">
        <f>$E$287*S82</f>
        <v>9.1328659611992949E-2</v>
      </c>
      <c r="W82" s="432">
        <f t="shared" ref="W82:W87" si="90">V82*$E82/2000</f>
        <v>7.2149641093474434E-3</v>
      </c>
      <c r="X82" s="298">
        <f>X20</f>
        <v>2.5031690917107583E-2</v>
      </c>
      <c r="Y82" s="431">
        <f>$D82*$F82*X82</f>
        <v>0.20025352733686066</v>
      </c>
      <c r="Z82" s="432">
        <f t="shared" ref="Z82:Z87" si="91">Y82*$E82/2000</f>
        <v>1.5820028659611993E-2</v>
      </c>
      <c r="AA82" s="298">
        <f>AA20</f>
        <v>47.668618827160486</v>
      </c>
      <c r="AB82" s="431">
        <f>$D82*$F82*AA82</f>
        <v>381.34895061728389</v>
      </c>
      <c r="AC82" s="432">
        <f t="shared" ref="AC82:AC87" si="92">AB82*$E82/2000</f>
        <v>30.126567098765427</v>
      </c>
      <c r="AD82" s="298">
        <v>0</v>
      </c>
      <c r="AE82" s="431">
        <f>$D82*$F82*AD82</f>
        <v>0</v>
      </c>
      <c r="AF82" s="432">
        <f t="shared" ref="AF82:AF87" si="93">AE82*$E82/2000</f>
        <v>0</v>
      </c>
      <c r="AG82" s="295">
        <f t="shared" si="79"/>
        <v>381.34895061728389</v>
      </c>
      <c r="AH82" s="432">
        <f t="shared" si="80"/>
        <v>30.126567098765427</v>
      </c>
      <c r="AI82" s="417"/>
      <c r="AJ82" s="434" t="str">
        <f>G82</f>
        <v>-</v>
      </c>
      <c r="AK82" s="438"/>
      <c r="AL82" s="436" t="str">
        <f t="shared" si="77"/>
        <v/>
      </c>
      <c r="AM82" s="437" t="str">
        <f t="shared" si="78"/>
        <v/>
      </c>
      <c r="AN82" s="438" t="str">
        <f t="shared" ref="AN82:AN87" si="94">IF(ISNUMBER(AL82),(AM82*$E82)/2000,"")</f>
        <v/>
      </c>
      <c r="AO82" s="436" t="str">
        <f t="shared" si="76"/>
        <v/>
      </c>
      <c r="AP82" s="437" t="str">
        <f t="shared" si="81"/>
        <v/>
      </c>
      <c r="AQ82" s="438" t="str">
        <f t="shared" ref="AQ82:AQ87" si="95">IF(ISNUMBER(AO82),(AP82*$E82)/2000,"")</f>
        <v/>
      </c>
      <c r="AR82" s="436" t="str">
        <f t="shared" si="82"/>
        <v/>
      </c>
      <c r="AS82" s="437" t="str">
        <f t="shared" si="83"/>
        <v/>
      </c>
      <c r="AT82" s="438" t="str">
        <f t="shared" ref="AT82:AT87" si="96">IF(ISNUMBER(AR82),(AS82*$E82)/2000,"")</f>
        <v/>
      </c>
      <c r="AU82" s="436" t="str">
        <f t="shared" si="84"/>
        <v/>
      </c>
      <c r="AV82" s="437" t="str">
        <f t="shared" si="85"/>
        <v/>
      </c>
      <c r="AW82" s="438" t="str">
        <f t="shared" ref="AW82:AW87" si="97">IF(ISNUMBER(AU82),(AV82*$E82)/2000,"")</f>
        <v/>
      </c>
    </row>
    <row r="83" spans="1:49" s="284" customFormat="1">
      <c r="A83" s="96" t="s">
        <v>85</v>
      </c>
      <c r="B83" s="180">
        <v>275</v>
      </c>
      <c r="C83" s="180" t="s">
        <v>3</v>
      </c>
      <c r="D83" s="427">
        <v>1</v>
      </c>
      <c r="E83" s="460">
        <v>79</v>
      </c>
      <c r="F83" s="465">
        <v>8</v>
      </c>
      <c r="G83" s="297" t="s">
        <v>53</v>
      </c>
      <c r="H83" s="296" t="s">
        <v>55</v>
      </c>
      <c r="I83" s="295">
        <f>I45</f>
        <v>0.30695904982363309</v>
      </c>
      <c r="J83" s="431">
        <f>$D83*$F83*I83</f>
        <v>2.4556723985890647</v>
      </c>
      <c r="K83" s="432">
        <f t="shared" si="86"/>
        <v>9.6999059744268049E-2</v>
      </c>
      <c r="L83" s="298">
        <f>L45</f>
        <v>0.42722608024691355</v>
      </c>
      <c r="M83" s="431">
        <f>$D83*$F83*L83</f>
        <v>3.4178086419753084</v>
      </c>
      <c r="N83" s="432">
        <f t="shared" si="87"/>
        <v>0.13500344135802467</v>
      </c>
      <c r="O83" s="298">
        <f>O45</f>
        <v>1.4550264550264548E-3</v>
      </c>
      <c r="P83" s="431">
        <f>$D83*$F83*O83</f>
        <v>1.1640211640211638E-2</v>
      </c>
      <c r="Q83" s="432">
        <f t="shared" si="88"/>
        <v>4.5978835978835968E-4</v>
      </c>
      <c r="R83" s="298">
        <f>R45</f>
        <v>1.3519620811287478E-2</v>
      </c>
      <c r="S83" s="431">
        <f>$D83*$F83*R83</f>
        <v>0.10815696649029982</v>
      </c>
      <c r="T83" s="432">
        <f t="shared" si="89"/>
        <v>4.2722001763668424E-3</v>
      </c>
      <c r="U83" s="295" t="s">
        <v>277</v>
      </c>
      <c r="V83" s="431">
        <f>$E$287*S83</f>
        <v>9.9504409171075836E-2</v>
      </c>
      <c r="W83" s="432">
        <f t="shared" si="90"/>
        <v>3.9304241622574957E-3</v>
      </c>
      <c r="X83" s="298">
        <f>X45</f>
        <v>3.773974867724867E-2</v>
      </c>
      <c r="Y83" s="431">
        <f>$D83*$F83*X83</f>
        <v>0.30191798941798936</v>
      </c>
      <c r="Z83" s="432">
        <f t="shared" si="91"/>
        <v>1.1925760582010581E-2</v>
      </c>
      <c r="AA83" s="298">
        <f>AA45</f>
        <v>141.50796130952381</v>
      </c>
      <c r="AB83" s="431">
        <f>$D83*$F83*AA83</f>
        <v>1132.0636904761905</v>
      </c>
      <c r="AC83" s="432">
        <f t="shared" si="92"/>
        <v>44.716515773809519</v>
      </c>
      <c r="AD83" s="298">
        <v>0</v>
      </c>
      <c r="AE83" s="431">
        <v>0</v>
      </c>
      <c r="AF83" s="432">
        <f t="shared" si="93"/>
        <v>0</v>
      </c>
      <c r="AG83" s="295">
        <f t="shared" si="79"/>
        <v>1132.0636904761905</v>
      </c>
      <c r="AH83" s="432">
        <f t="shared" si="80"/>
        <v>44.716515773809519</v>
      </c>
      <c r="AI83" s="417"/>
      <c r="AJ83" s="434" t="str">
        <f>G83</f>
        <v>-</v>
      </c>
      <c r="AK83" s="435"/>
      <c r="AL83" s="436" t="str">
        <f t="shared" si="77"/>
        <v/>
      </c>
      <c r="AM83" s="437" t="str">
        <f t="shared" si="78"/>
        <v/>
      </c>
      <c r="AN83" s="438" t="str">
        <f t="shared" si="94"/>
        <v/>
      </c>
      <c r="AO83" s="436" t="str">
        <f t="shared" si="76"/>
        <v/>
      </c>
      <c r="AP83" s="437" t="str">
        <f t="shared" si="81"/>
        <v/>
      </c>
      <c r="AQ83" s="438" t="str">
        <f t="shared" si="95"/>
        <v/>
      </c>
      <c r="AR83" s="436" t="str">
        <f t="shared" si="82"/>
        <v/>
      </c>
      <c r="AS83" s="437" t="str">
        <f t="shared" si="83"/>
        <v/>
      </c>
      <c r="AT83" s="438" t="str">
        <f t="shared" si="96"/>
        <v/>
      </c>
      <c r="AU83" s="436" t="str">
        <f t="shared" si="84"/>
        <v/>
      </c>
      <c r="AV83" s="437" t="str">
        <f t="shared" si="85"/>
        <v/>
      </c>
      <c r="AW83" s="438" t="str">
        <f t="shared" si="97"/>
        <v/>
      </c>
    </row>
    <row r="84" spans="1:49" s="284" customFormat="1">
      <c r="A84" s="96" t="s">
        <v>81</v>
      </c>
      <c r="B84" s="180">
        <v>300</v>
      </c>
      <c r="C84" s="180" t="s">
        <v>3</v>
      </c>
      <c r="D84" s="427">
        <v>1</v>
      </c>
      <c r="E84" s="460">
        <v>158</v>
      </c>
      <c r="F84" s="465">
        <v>8</v>
      </c>
      <c r="G84" s="297">
        <v>30</v>
      </c>
      <c r="H84" s="296" t="s">
        <v>54</v>
      </c>
      <c r="I84" s="295">
        <f>I23</f>
        <v>1.2647524529970325E-3</v>
      </c>
      <c r="J84" s="431">
        <f>$D84*$G84*I84</f>
        <v>3.7942573589910975E-2</v>
      </c>
      <c r="K84" s="432">
        <f t="shared" si="86"/>
        <v>2.9974633136029671E-3</v>
      </c>
      <c r="L84" s="298">
        <f>L23</f>
        <v>1.0542836059910845E-2</v>
      </c>
      <c r="M84" s="431">
        <f>$D84*$G84*L84</f>
        <v>0.31628508179732534</v>
      </c>
      <c r="N84" s="432">
        <f t="shared" si="87"/>
        <v>2.4986521461988702E-2</v>
      </c>
      <c r="O84" s="298">
        <f>O23</f>
        <v>3.3151339769370592E-5</v>
      </c>
      <c r="P84" s="431">
        <f>$D84*$G84*O84</f>
        <v>9.9454019308111785E-4</v>
      </c>
      <c r="Q84" s="432">
        <f t="shared" si="88"/>
        <v>7.8568675253408308E-5</v>
      </c>
      <c r="R84" s="298">
        <f>R23</f>
        <v>2.6619279637921388E-4</v>
      </c>
      <c r="S84" s="431">
        <f>$D84*$G84*R84</f>
        <v>7.9857838913764169E-3</v>
      </c>
      <c r="T84" s="432">
        <f t="shared" si="89"/>
        <v>6.3087692741873691E-4</v>
      </c>
      <c r="U84" s="298">
        <f>U23</f>
        <v>1.266971944770279E-4</v>
      </c>
      <c r="V84" s="431">
        <f>$D84*$G84*U84</f>
        <v>3.8009158343108372E-3</v>
      </c>
      <c r="W84" s="432">
        <f t="shared" si="90"/>
        <v>3.0027235091055617E-4</v>
      </c>
      <c r="X84" s="298">
        <f>X23</f>
        <v>3.1004652905214944E-4</v>
      </c>
      <c r="Y84" s="431">
        <f>$D84*$G84*X84</f>
        <v>9.3013958715644825E-3</v>
      </c>
      <c r="Z84" s="432">
        <f t="shared" si="91"/>
        <v>7.3481027385359412E-4</v>
      </c>
      <c r="AA84" s="298">
        <f>AA23</f>
        <v>3.4748129301595236</v>
      </c>
      <c r="AB84" s="431">
        <f>$D84*$G84*AA84</f>
        <v>104.24438790478571</v>
      </c>
      <c r="AC84" s="432">
        <f t="shared" si="92"/>
        <v>8.2353066444780705</v>
      </c>
      <c r="AD84" s="298">
        <v>0</v>
      </c>
      <c r="AE84" s="431">
        <f>$D84*$G84*AD84</f>
        <v>0</v>
      </c>
      <c r="AF84" s="432">
        <f t="shared" si="93"/>
        <v>0</v>
      </c>
      <c r="AG84" s="295">
        <f t="shared" si="79"/>
        <v>104.24438790478571</v>
      </c>
      <c r="AH84" s="432">
        <f t="shared" si="80"/>
        <v>8.2353066444780705</v>
      </c>
      <c r="AI84" s="417"/>
      <c r="AJ84" s="434">
        <v>25.27</v>
      </c>
      <c r="AK84" s="435">
        <v>4.7300000000000004</v>
      </c>
      <c r="AL84" s="436">
        <f t="shared" si="77"/>
        <v>2.1761263944613484E-2</v>
      </c>
      <c r="AM84" s="437">
        <f t="shared" si="78"/>
        <v>0.54990713988038276</v>
      </c>
      <c r="AN84" s="438">
        <f t="shared" si="94"/>
        <v>4.3442664050550236E-2</v>
      </c>
      <c r="AO84" s="436">
        <f t="shared" si="76"/>
        <v>5.3414011500414905E-3</v>
      </c>
      <c r="AP84" s="437">
        <f t="shared" si="81"/>
        <v>0.13497720706154845</v>
      </c>
      <c r="AQ84" s="438">
        <f t="shared" si="95"/>
        <v>1.0663199357862327E-2</v>
      </c>
      <c r="AR84" s="436">
        <f t="shared" si="82"/>
        <v>2.0824201845513115</v>
      </c>
      <c r="AS84" s="437">
        <f t="shared" si="83"/>
        <v>9.8498474729277046</v>
      </c>
      <c r="AT84" s="438">
        <f t="shared" si="96"/>
        <v>0.77813795036128863</v>
      </c>
      <c r="AU84" s="436">
        <f t="shared" si="84"/>
        <v>0.20824201845513116</v>
      </c>
      <c r="AV84" s="437">
        <f t="shared" si="85"/>
        <v>0.98498474729277041</v>
      </c>
      <c r="AW84" s="438">
        <f t="shared" si="97"/>
        <v>7.7813795036128869E-2</v>
      </c>
    </row>
    <row r="85" spans="1:49" s="284" customFormat="1">
      <c r="A85" s="96" t="s">
        <v>142</v>
      </c>
      <c r="B85" s="180">
        <v>350</v>
      </c>
      <c r="C85" s="180" t="s">
        <v>3</v>
      </c>
      <c r="D85" s="427">
        <v>1</v>
      </c>
      <c r="E85" s="460">
        <v>158</v>
      </c>
      <c r="F85" s="465">
        <v>8</v>
      </c>
      <c r="G85" s="297">
        <v>30</v>
      </c>
      <c r="H85" s="296" t="s">
        <v>54</v>
      </c>
      <c r="I85" s="295">
        <f>I23</f>
        <v>1.2647524529970325E-3</v>
      </c>
      <c r="J85" s="431">
        <f>$D85*$G85*I85</f>
        <v>3.7942573589910975E-2</v>
      </c>
      <c r="K85" s="432">
        <f t="shared" si="86"/>
        <v>2.9974633136029671E-3</v>
      </c>
      <c r="L85" s="298">
        <f>L23</f>
        <v>1.0542836059910845E-2</v>
      </c>
      <c r="M85" s="431">
        <f>$D85*$G85*L85</f>
        <v>0.31628508179732534</v>
      </c>
      <c r="N85" s="432">
        <f t="shared" si="87"/>
        <v>2.4986521461988702E-2</v>
      </c>
      <c r="O85" s="298">
        <f>O23</f>
        <v>3.3151339769370592E-5</v>
      </c>
      <c r="P85" s="431">
        <f>$D85*$G85*O85</f>
        <v>9.9454019308111785E-4</v>
      </c>
      <c r="Q85" s="432">
        <f t="shared" si="88"/>
        <v>7.8568675253408308E-5</v>
      </c>
      <c r="R85" s="298">
        <f>R23</f>
        <v>2.6619279637921388E-4</v>
      </c>
      <c r="S85" s="431">
        <f>$D85*$G85*R85</f>
        <v>7.9857838913764169E-3</v>
      </c>
      <c r="T85" s="432">
        <f t="shared" si="89"/>
        <v>6.3087692741873691E-4</v>
      </c>
      <c r="U85" s="298">
        <f>U23</f>
        <v>1.266971944770279E-4</v>
      </c>
      <c r="V85" s="431">
        <f>$D85*$G85*U85</f>
        <v>3.8009158343108372E-3</v>
      </c>
      <c r="W85" s="432">
        <f t="shared" si="90"/>
        <v>3.0027235091055617E-4</v>
      </c>
      <c r="X85" s="298">
        <f>X23</f>
        <v>3.1004652905214944E-4</v>
      </c>
      <c r="Y85" s="431">
        <f>$D85*$G85*X85</f>
        <v>9.3013958715644825E-3</v>
      </c>
      <c r="Z85" s="432">
        <f t="shared" si="91"/>
        <v>7.3481027385359412E-4</v>
      </c>
      <c r="AA85" s="298">
        <f>AA23</f>
        <v>3.4748129301595236</v>
      </c>
      <c r="AB85" s="431">
        <f>$D85*$G85*AA85</f>
        <v>104.24438790478571</v>
      </c>
      <c r="AC85" s="432">
        <f t="shared" si="92"/>
        <v>8.2353066444780705</v>
      </c>
      <c r="AD85" s="298">
        <v>0</v>
      </c>
      <c r="AE85" s="431">
        <f>$D85*$G85*AD85</f>
        <v>0</v>
      </c>
      <c r="AF85" s="432">
        <f t="shared" si="93"/>
        <v>0</v>
      </c>
      <c r="AG85" s="295">
        <f t="shared" si="79"/>
        <v>104.24438790478571</v>
      </c>
      <c r="AH85" s="432">
        <f t="shared" si="80"/>
        <v>8.2353066444780705</v>
      </c>
      <c r="AI85" s="417"/>
      <c r="AJ85" s="434">
        <v>25.27</v>
      </c>
      <c r="AK85" s="435">
        <v>4.7300000000000004</v>
      </c>
      <c r="AL85" s="436">
        <f t="shared" si="77"/>
        <v>2.1761263944613484E-2</v>
      </c>
      <c r="AM85" s="437">
        <f t="shared" si="78"/>
        <v>0.54990713988038276</v>
      </c>
      <c r="AN85" s="438">
        <f t="shared" si="94"/>
        <v>4.3442664050550236E-2</v>
      </c>
      <c r="AO85" s="436">
        <f t="shared" si="76"/>
        <v>5.3414011500414905E-3</v>
      </c>
      <c r="AP85" s="437">
        <f t="shared" si="81"/>
        <v>0.13497720706154845</v>
      </c>
      <c r="AQ85" s="438">
        <f t="shared" si="95"/>
        <v>1.0663199357862327E-2</v>
      </c>
      <c r="AR85" s="436">
        <f t="shared" si="82"/>
        <v>2.0824201845513115</v>
      </c>
      <c r="AS85" s="437">
        <f t="shared" si="83"/>
        <v>9.8498474729277046</v>
      </c>
      <c r="AT85" s="438">
        <f t="shared" si="96"/>
        <v>0.77813795036128863</v>
      </c>
      <c r="AU85" s="436">
        <f t="shared" si="84"/>
        <v>0.20824201845513116</v>
      </c>
      <c r="AV85" s="437">
        <f t="shared" si="85"/>
        <v>0.98498474729277041</v>
      </c>
      <c r="AW85" s="438">
        <f t="shared" si="97"/>
        <v>7.7813795036128869E-2</v>
      </c>
    </row>
    <row r="86" spans="1:49" s="284" customFormat="1">
      <c r="A86" s="96" t="s">
        <v>318</v>
      </c>
      <c r="B86" s="180">
        <v>350</v>
      </c>
      <c r="C86" s="180" t="s">
        <v>3</v>
      </c>
      <c r="D86" s="427">
        <v>4</v>
      </c>
      <c r="E86" s="460">
        <v>53</v>
      </c>
      <c r="F86" s="465">
        <v>4</v>
      </c>
      <c r="G86" s="297">
        <v>30</v>
      </c>
      <c r="H86" s="296" t="s">
        <v>54</v>
      </c>
      <c r="I86" s="295">
        <f>I23</f>
        <v>1.2647524529970325E-3</v>
      </c>
      <c r="J86" s="431">
        <f>$D86*$G86*I86</f>
        <v>0.1517702943596439</v>
      </c>
      <c r="K86" s="432">
        <f t="shared" si="86"/>
        <v>4.0219128005305627E-3</v>
      </c>
      <c r="L86" s="298">
        <f>L23</f>
        <v>1.0542836059910845E-2</v>
      </c>
      <c r="M86" s="431">
        <f>$D86*$G86*L86</f>
        <v>1.2651403271893014</v>
      </c>
      <c r="N86" s="432">
        <f t="shared" si="87"/>
        <v>3.3526218670516486E-2</v>
      </c>
      <c r="O86" s="298">
        <f>O23</f>
        <v>3.3151339769370592E-5</v>
      </c>
      <c r="P86" s="431">
        <f>$D86*$G86*O86</f>
        <v>3.9781607723244714E-3</v>
      </c>
      <c r="Q86" s="432">
        <f t="shared" si="88"/>
        <v>1.054212604665985E-4</v>
      </c>
      <c r="R86" s="298">
        <f>R23</f>
        <v>2.6619279637921388E-4</v>
      </c>
      <c r="S86" s="431">
        <f>$D86*$G86*R86</f>
        <v>3.1943135565505668E-2</v>
      </c>
      <c r="T86" s="432">
        <f t="shared" si="89"/>
        <v>8.4649309248590026E-4</v>
      </c>
      <c r="U86" s="298">
        <f>U23</f>
        <v>1.266971944770279E-4</v>
      </c>
      <c r="V86" s="431">
        <f>$D86*$G86*U86</f>
        <v>1.5203663337243349E-2</v>
      </c>
      <c r="W86" s="432">
        <f t="shared" si="90"/>
        <v>4.0289707843694871E-4</v>
      </c>
      <c r="X86" s="298">
        <f>X23</f>
        <v>3.1004652905214944E-4</v>
      </c>
      <c r="Y86" s="431">
        <f>$D86*$G86*X86</f>
        <v>3.720558348625793E-2</v>
      </c>
      <c r="Z86" s="432">
        <f t="shared" si="91"/>
        <v>9.8594796238583512E-4</v>
      </c>
      <c r="AA86" s="298">
        <f>AA23</f>
        <v>3.4748129301595236</v>
      </c>
      <c r="AB86" s="431">
        <f>$D86*$G86*AA86</f>
        <v>416.97755161914284</v>
      </c>
      <c r="AC86" s="432">
        <f t="shared" si="92"/>
        <v>11.049905117907285</v>
      </c>
      <c r="AD86" s="298">
        <v>0</v>
      </c>
      <c r="AE86" s="431">
        <f>$D86*$G86*AD86</f>
        <v>0</v>
      </c>
      <c r="AF86" s="432">
        <f t="shared" si="93"/>
        <v>0</v>
      </c>
      <c r="AG86" s="295">
        <f t="shared" si="79"/>
        <v>416.97755161914284</v>
      </c>
      <c r="AH86" s="432">
        <f t="shared" si="80"/>
        <v>11.049905117907285</v>
      </c>
      <c r="AI86" s="417"/>
      <c r="AJ86" s="434">
        <v>25.27</v>
      </c>
      <c r="AK86" s="435">
        <v>4.7300000000000004</v>
      </c>
      <c r="AL86" s="436">
        <f t="shared" si="77"/>
        <v>2.1761263944613484E-2</v>
      </c>
      <c r="AM86" s="437">
        <f t="shared" si="78"/>
        <v>2.199628559521531</v>
      </c>
      <c r="AN86" s="438">
        <f t="shared" si="94"/>
        <v>5.8290156827320576E-2</v>
      </c>
      <c r="AO86" s="436">
        <f t="shared" si="76"/>
        <v>5.3414011500414905E-3</v>
      </c>
      <c r="AP86" s="437">
        <f t="shared" si="81"/>
        <v>0.53990882824619379</v>
      </c>
      <c r="AQ86" s="438">
        <f t="shared" si="95"/>
        <v>1.4307583948524135E-2</v>
      </c>
      <c r="AR86" s="436">
        <f t="shared" si="82"/>
        <v>2.0824201845513115</v>
      </c>
      <c r="AS86" s="437">
        <f t="shared" si="83"/>
        <v>39.399389891710818</v>
      </c>
      <c r="AT86" s="438">
        <f t="shared" si="96"/>
        <v>1.0440838321303367</v>
      </c>
      <c r="AU86" s="436">
        <f t="shared" si="84"/>
        <v>0.20824201845513116</v>
      </c>
      <c r="AV86" s="437">
        <f t="shared" si="85"/>
        <v>3.9399389891710817</v>
      </c>
      <c r="AW86" s="438">
        <f t="shared" si="97"/>
        <v>0.10440838321303365</v>
      </c>
    </row>
    <row r="87" spans="1:49" s="284" customFormat="1" ht="13.8" thickBot="1">
      <c r="A87" s="107" t="s">
        <v>92</v>
      </c>
      <c r="B87" s="481"/>
      <c r="C87" s="481" t="s">
        <v>2</v>
      </c>
      <c r="D87" s="485">
        <v>6</v>
      </c>
      <c r="E87" s="463">
        <v>158</v>
      </c>
      <c r="F87" s="486">
        <v>8</v>
      </c>
      <c r="G87" s="484">
        <v>40</v>
      </c>
      <c r="H87" s="445" t="s">
        <v>54</v>
      </c>
      <c r="I87" s="446">
        <f>I7</f>
        <v>1.8459415371981022E-3</v>
      </c>
      <c r="J87" s="447">
        <f>$D87*$G87*I87</f>
        <v>0.44302596892754453</v>
      </c>
      <c r="K87" s="448">
        <f t="shared" si="86"/>
        <v>3.4999051545276015E-2</v>
      </c>
      <c r="L87" s="449">
        <f>L7</f>
        <v>1.6690072820620705E-4</v>
      </c>
      <c r="M87" s="447">
        <f>$D87*$G87*L87</f>
        <v>4.0056174769489694E-2</v>
      </c>
      <c r="N87" s="448">
        <f t="shared" si="87"/>
        <v>3.1644378067896858E-3</v>
      </c>
      <c r="O87" s="449">
        <f>O7</f>
        <v>7.1615186868966693E-6</v>
      </c>
      <c r="P87" s="447">
        <f>$D87*$G87*O87</f>
        <v>1.7187644848552007E-3</v>
      </c>
      <c r="Q87" s="448">
        <f t="shared" si="88"/>
        <v>1.3578239430356084E-4</v>
      </c>
      <c r="R87" s="449">
        <f>R7</f>
        <v>1.0329025314798907E-4</v>
      </c>
      <c r="S87" s="447">
        <f>$D87*$G87*R87</f>
        <v>2.4789660755517376E-2</v>
      </c>
      <c r="T87" s="448">
        <f t="shared" si="89"/>
        <v>1.9583831996858726E-3</v>
      </c>
      <c r="U87" s="449">
        <f>U7</f>
        <v>4.3393481300094766E-5</v>
      </c>
      <c r="V87" s="447">
        <f>$D87*$G87*U87</f>
        <v>1.0414435512022743E-2</v>
      </c>
      <c r="W87" s="448">
        <f t="shared" si="90"/>
        <v>8.2274040544979676E-4</v>
      </c>
      <c r="X87" s="449">
        <f>X7</f>
        <v>3.8685738829225162E-5</v>
      </c>
      <c r="Y87" s="447">
        <f>$D87*$G87*X87</f>
        <v>9.2845773190140396E-3</v>
      </c>
      <c r="Z87" s="448">
        <f t="shared" si="91"/>
        <v>7.3348160820210914E-4</v>
      </c>
      <c r="AA87" s="449">
        <f>AA7</f>
        <v>0.71439446395805084</v>
      </c>
      <c r="AB87" s="447">
        <f>$D87*$G87*AA87</f>
        <v>171.4546713499322</v>
      </c>
      <c r="AC87" s="448">
        <f t="shared" si="92"/>
        <v>13.544919036644643</v>
      </c>
      <c r="AD87" s="449">
        <v>0</v>
      </c>
      <c r="AE87" s="447">
        <f>$D87*$G87*AD87</f>
        <v>0</v>
      </c>
      <c r="AF87" s="448">
        <f t="shared" si="93"/>
        <v>0</v>
      </c>
      <c r="AG87" s="446">
        <f t="shared" si="79"/>
        <v>171.4546713499322</v>
      </c>
      <c r="AH87" s="448">
        <f t="shared" si="80"/>
        <v>13.544919036644643</v>
      </c>
      <c r="AI87" s="417"/>
      <c r="AJ87" s="434">
        <f>G87</f>
        <v>40</v>
      </c>
      <c r="AK87" s="438"/>
      <c r="AL87" s="454">
        <f t="shared" si="77"/>
        <v>2.2413645236209257E-3</v>
      </c>
      <c r="AM87" s="455">
        <f t="shared" si="78"/>
        <v>0.53792748566902215</v>
      </c>
      <c r="AN87" s="453">
        <f t="shared" si="94"/>
        <v>4.249627136785275E-2</v>
      </c>
      <c r="AO87" s="454">
        <f t="shared" si="76"/>
        <v>5.5015311034331809E-4</v>
      </c>
      <c r="AP87" s="455">
        <f t="shared" si="81"/>
        <v>0.13203674648239633</v>
      </c>
      <c r="AQ87" s="453">
        <f t="shared" si="95"/>
        <v>1.043090297210931E-2</v>
      </c>
      <c r="AR87" s="454">
        <f t="shared" si="82"/>
        <v>0.76392631805730915</v>
      </c>
      <c r="AS87" s="455">
        <f t="shared" si="83"/>
        <v>0</v>
      </c>
      <c r="AT87" s="453">
        <f t="shared" si="96"/>
        <v>0</v>
      </c>
      <c r="AU87" s="454">
        <f t="shared" si="84"/>
        <v>7.6392631805730915E-2</v>
      </c>
      <c r="AV87" s="455">
        <f t="shared" si="85"/>
        <v>0</v>
      </c>
      <c r="AW87" s="453">
        <f t="shared" si="97"/>
        <v>0</v>
      </c>
    </row>
    <row r="88" spans="1:49" s="284" customFormat="1">
      <c r="A88" s="84" t="s">
        <v>356</v>
      </c>
      <c r="B88" s="409"/>
      <c r="C88" s="409"/>
      <c r="D88" s="409"/>
      <c r="E88" s="65"/>
      <c r="F88" s="85"/>
      <c r="G88" s="86"/>
      <c r="H88" s="417"/>
      <c r="I88" s="417"/>
      <c r="J88" s="101">
        <f>SUM(J80:J87,J15)</f>
        <v>8.482646013412058</v>
      </c>
      <c r="K88" s="102">
        <f>SUM(K80:K87)</f>
        <v>0.43512216617948291</v>
      </c>
      <c r="L88" s="417"/>
      <c r="M88" s="101">
        <f>SUM(M80:M87,M15)</f>
        <v>10.755593379882985</v>
      </c>
      <c r="N88" s="101">
        <f>SUM(N80:N87)</f>
        <v>0.57920082454266708</v>
      </c>
      <c r="O88" s="417"/>
      <c r="P88" s="101">
        <f>SUM(P80:P87,P15)</f>
        <v>3.0711941656968739E-2</v>
      </c>
      <c r="Q88" s="102">
        <f>SUM(Q80:Q87)</f>
        <v>1.4576934089355774E-3</v>
      </c>
      <c r="R88" s="417"/>
      <c r="S88" s="101">
        <f>SUM(S80:S87,S15)</f>
        <v>0.44728330874266697</v>
      </c>
      <c r="T88" s="102">
        <f>SUM(T80:T87)</f>
        <v>2.5249194350687773E-2</v>
      </c>
      <c r="U88" s="417"/>
      <c r="V88" s="101">
        <f>SUM(V80:V87,V15)</f>
        <v>0.36105433919709773</v>
      </c>
      <c r="W88" s="102">
        <f>SUM(W80:W87)</f>
        <v>2.0865587040743518E-2</v>
      </c>
      <c r="X88" s="417"/>
      <c r="Y88" s="101">
        <f>SUM(Y80:Y87,Y15)</f>
        <v>0.85917029138040246</v>
      </c>
      <c r="Z88" s="102">
        <f>SUM(Z80:Z87)</f>
        <v>4.821965558907873E-2</v>
      </c>
      <c r="AA88" s="417"/>
      <c r="AB88" s="101">
        <f>SUM(AB80:AB87,AB15)</f>
        <v>3039.4172425408101</v>
      </c>
      <c r="AC88" s="102">
        <f>SUM(AC80:AC87)</f>
        <v>144.18064008126456</v>
      </c>
      <c r="AD88" s="417"/>
      <c r="AE88" s="101">
        <f>SUM(AE80:AE87)</f>
        <v>0</v>
      </c>
      <c r="AF88" s="102">
        <f>SUM(AF80:AF87)</f>
        <v>0</v>
      </c>
      <c r="AG88" s="105">
        <f>SUM(AG80:AG87,AG15)</f>
        <v>3039.4172425408101</v>
      </c>
      <c r="AH88" s="102">
        <f>SUM(AH80:AH87)</f>
        <v>144.18064008126456</v>
      </c>
      <c r="AI88" s="417"/>
      <c r="AJ88" s="106"/>
      <c r="AK88" s="102"/>
      <c r="AL88" s="104"/>
      <c r="AM88" s="101">
        <f>SUM(AM80:AM87,AM15)</f>
        <v>5.8457100683718153</v>
      </c>
      <c r="AN88" s="102">
        <f>SUM(AN80:AN87)</f>
        <v>0.27455708439737425</v>
      </c>
      <c r="AO88" s="104" t="str">
        <f t="shared" si="76"/>
        <v/>
      </c>
      <c r="AP88" s="101">
        <f>SUM(AP80:AP87,AP15)</f>
        <v>1.4348561076912634</v>
      </c>
      <c r="AQ88" s="102">
        <f>SUM(AQ80:AQ87)</f>
        <v>6.7391284352082748E-2</v>
      </c>
      <c r="AR88" s="104"/>
      <c r="AS88" s="101">
        <f>SUM(AS80:AS87,AS15)</f>
        <v>88.648627256349343</v>
      </c>
      <c r="AT88" s="102">
        <f>SUM(AT80:AT87)</f>
        <v>4.1566356335754913</v>
      </c>
      <c r="AU88" s="104" t="str">
        <f>IF(AND($H88="On-Road E.F.",$A88="1-Ton Truck, 4x4"),$AN$312,IF(AND($H88="On-Road E.F.",$A88="Worker Vehicles"),$AN$311,IF($H88="On-Road E.F.",$AN$313,"")))</f>
        <v/>
      </c>
      <c r="AV88" s="101">
        <f>SUM(AV80:AV87,AV15)</f>
        <v>8.8648627256349339</v>
      </c>
      <c r="AW88" s="102">
        <f>SUM(AW80:AW87)</f>
        <v>0.41566356335754912</v>
      </c>
    </row>
    <row r="89" spans="1:49" s="284" customFormat="1" ht="13.8" thickBot="1">
      <c r="A89" s="88"/>
      <c r="B89" s="89"/>
      <c r="C89" s="89"/>
      <c r="D89" s="89"/>
      <c r="E89" s="90"/>
      <c r="F89" s="91"/>
      <c r="G89" s="92"/>
      <c r="H89" s="456"/>
      <c r="I89" s="456"/>
      <c r="J89" s="160"/>
      <c r="K89" s="161"/>
      <c r="L89" s="456"/>
      <c r="M89" s="160"/>
      <c r="N89" s="160"/>
      <c r="O89" s="456"/>
      <c r="P89" s="160"/>
      <c r="Q89" s="161"/>
      <c r="R89" s="456"/>
      <c r="S89" s="160"/>
      <c r="T89" s="161"/>
      <c r="U89" s="456"/>
      <c r="V89" s="160"/>
      <c r="W89" s="161"/>
      <c r="X89" s="456"/>
      <c r="Y89" s="160"/>
      <c r="Z89" s="161"/>
      <c r="AA89" s="456"/>
      <c r="AB89" s="160"/>
      <c r="AC89" s="161"/>
      <c r="AD89" s="456"/>
      <c r="AE89" s="160"/>
      <c r="AF89" s="161"/>
      <c r="AG89" s="164"/>
      <c r="AH89" s="161"/>
      <c r="AI89" s="417"/>
      <c r="AJ89" s="220"/>
      <c r="AK89" s="161"/>
      <c r="AL89" s="163" t="str">
        <f t="shared" ref="AL89:AL95" si="98">IF(AND($H89="On-Road E.F.",$A89="1-Ton Truck, 4x4"),$AM$312,IF(AND($H89="On-Road E.F.",$A89="Worker Vehicles"),$AM$311,IF($H89="On-Road E.F.",$AM$313,"")))</f>
        <v/>
      </c>
      <c r="AM89" s="160" t="str">
        <f t="shared" ref="AM89:AM95" si="99">IF(ISNUMBER($AL89),$D89*$AJ89*AL89,"")</f>
        <v/>
      </c>
      <c r="AN89" s="161" t="str">
        <f t="shared" ref="AN89:AN95" si="100">IF(ISNUMBER(AL89),(AM89*$E89)/2000,"")</f>
        <v/>
      </c>
      <c r="AO89" s="163" t="str">
        <f t="shared" si="76"/>
        <v/>
      </c>
      <c r="AP89" s="160" t="str">
        <f>IF(ISNUMBER($AL89),$D89*$AJ89*AO89,"")</f>
        <v/>
      </c>
      <c r="AQ89" s="161" t="str">
        <f t="shared" ref="AQ89:AQ95" si="101">IF(ISNUMBER(AO89),(AP89*$E89)/2000,"")</f>
        <v/>
      </c>
      <c r="AR89" s="457"/>
      <c r="AS89" s="456"/>
      <c r="AT89" s="456"/>
      <c r="AU89" s="457"/>
      <c r="AV89" s="456"/>
      <c r="AW89" s="458"/>
    </row>
    <row r="90" spans="1:49" s="284" customFormat="1">
      <c r="A90" s="824" t="s">
        <v>341</v>
      </c>
      <c r="B90" s="825"/>
      <c r="C90" s="825"/>
      <c r="D90" s="826"/>
      <c r="E90" s="65"/>
      <c r="F90" s="85"/>
      <c r="G90" s="86"/>
      <c r="H90" s="417"/>
      <c r="I90" s="417"/>
      <c r="J90" s="101"/>
      <c r="K90" s="102"/>
      <c r="L90" s="417"/>
      <c r="M90" s="101"/>
      <c r="N90" s="101"/>
      <c r="O90" s="417"/>
      <c r="P90" s="101"/>
      <c r="Q90" s="102"/>
      <c r="R90" s="417"/>
      <c r="S90" s="101"/>
      <c r="T90" s="102"/>
      <c r="U90" s="417"/>
      <c r="V90" s="101"/>
      <c r="W90" s="102"/>
      <c r="X90" s="417"/>
      <c r="Y90" s="101"/>
      <c r="Z90" s="102"/>
      <c r="AA90" s="417"/>
      <c r="AB90" s="101"/>
      <c r="AC90" s="102"/>
      <c r="AD90" s="417"/>
      <c r="AE90" s="101"/>
      <c r="AF90" s="102"/>
      <c r="AG90" s="105"/>
      <c r="AH90" s="102"/>
      <c r="AI90" s="417"/>
      <c r="AJ90" s="106"/>
      <c r="AK90" s="102"/>
      <c r="AL90" s="104" t="str">
        <f t="shared" si="98"/>
        <v/>
      </c>
      <c r="AM90" s="101" t="str">
        <f t="shared" si="99"/>
        <v/>
      </c>
      <c r="AN90" s="102" t="str">
        <f t="shared" si="100"/>
        <v/>
      </c>
      <c r="AO90" s="104" t="str">
        <f t="shared" si="76"/>
        <v/>
      </c>
      <c r="AP90" s="101" t="str">
        <f>IF(ISNUMBER($AL90),$D90*$AJ90*AO90,"")</f>
        <v/>
      </c>
      <c r="AQ90" s="102" t="str">
        <f t="shared" si="101"/>
        <v/>
      </c>
      <c r="AR90" s="417"/>
      <c r="AS90" s="417"/>
      <c r="AT90" s="417"/>
      <c r="AU90" s="423"/>
      <c r="AV90" s="417"/>
      <c r="AW90" s="422"/>
    </row>
    <row r="91" spans="1:49" s="284" customFormat="1">
      <c r="A91" s="827"/>
      <c r="B91" s="828"/>
      <c r="C91" s="828"/>
      <c r="D91" s="829"/>
      <c r="E91" s="79"/>
      <c r="F91" s="80"/>
      <c r="G91" s="93"/>
      <c r="H91" s="426"/>
      <c r="I91" s="424"/>
      <c r="J91" s="101"/>
      <c r="K91" s="102"/>
      <c r="L91" s="417"/>
      <c r="M91" s="101"/>
      <c r="N91" s="101"/>
      <c r="O91" s="417"/>
      <c r="P91" s="101"/>
      <c r="Q91" s="102"/>
      <c r="R91" s="417"/>
      <c r="S91" s="101"/>
      <c r="T91" s="102"/>
      <c r="U91" s="417"/>
      <c r="V91" s="101"/>
      <c r="W91" s="102"/>
      <c r="X91" s="417"/>
      <c r="Y91" s="101"/>
      <c r="Z91" s="102"/>
      <c r="AA91" s="417"/>
      <c r="AB91" s="101"/>
      <c r="AC91" s="102"/>
      <c r="AD91" s="417"/>
      <c r="AE91" s="101"/>
      <c r="AF91" s="102"/>
      <c r="AG91" s="168"/>
      <c r="AH91" s="166"/>
      <c r="AI91" s="417"/>
      <c r="AJ91" s="221"/>
      <c r="AK91" s="166"/>
      <c r="AL91" s="104" t="str">
        <f t="shared" si="98"/>
        <v/>
      </c>
      <c r="AM91" s="101" t="str">
        <f t="shared" si="99"/>
        <v/>
      </c>
      <c r="AN91" s="102" t="str">
        <f t="shared" si="100"/>
        <v/>
      </c>
      <c r="AO91" s="104" t="str">
        <f t="shared" si="76"/>
        <v/>
      </c>
      <c r="AP91" s="101" t="str">
        <f>IF(ISNUMBER($AL91),$D91*$AJ91*AO91,"")</f>
        <v/>
      </c>
      <c r="AQ91" s="102" t="str">
        <f t="shared" si="101"/>
        <v/>
      </c>
      <c r="AR91" s="417"/>
      <c r="AS91" s="417"/>
      <c r="AT91" s="417"/>
      <c r="AU91" s="423"/>
      <c r="AV91" s="417"/>
      <c r="AW91" s="422"/>
    </row>
    <row r="92" spans="1:49" s="284" customFormat="1">
      <c r="A92" s="96" t="s">
        <v>309</v>
      </c>
      <c r="B92" s="180">
        <v>300</v>
      </c>
      <c r="C92" s="180" t="s">
        <v>2</v>
      </c>
      <c r="D92" s="427">
        <v>1</v>
      </c>
      <c r="E92" s="460">
        <v>17</v>
      </c>
      <c r="F92" s="465">
        <v>4</v>
      </c>
      <c r="G92" s="297">
        <v>30</v>
      </c>
      <c r="H92" s="296" t="s">
        <v>54</v>
      </c>
      <c r="I92" s="295">
        <f>I6</f>
        <v>3.2154793967319223E-3</v>
      </c>
      <c r="J92" s="431">
        <f>$D92*$G92*I92</f>
        <v>9.6464381901957663E-2</v>
      </c>
      <c r="K92" s="432">
        <f>J92*$E92/2000</f>
        <v>8.1994724616664015E-4</v>
      </c>
      <c r="L92" s="295">
        <f>L6</f>
        <v>7.8499863731105817E-4</v>
      </c>
      <c r="M92" s="431">
        <f>$D92*$G92*L92</f>
        <v>2.3549959119331745E-2</v>
      </c>
      <c r="N92" s="432">
        <f>M92*$E92/2000</f>
        <v>2.0017465251431982E-4</v>
      </c>
      <c r="O92" s="298">
        <f>O6</f>
        <v>1.6332309317090871E-5</v>
      </c>
      <c r="P92" s="431">
        <f>$D92*$G92*O92</f>
        <v>4.8996927951272615E-4</v>
      </c>
      <c r="Q92" s="432">
        <f>P92*$E92/2000</f>
        <v>4.1647388758581721E-6</v>
      </c>
      <c r="R92" s="295">
        <f>R6</f>
        <v>1.8938555447120647E-4</v>
      </c>
      <c r="S92" s="431">
        <f>$D92*$G92*R92</f>
        <v>5.6815666341361939E-3</v>
      </c>
      <c r="T92" s="432">
        <f>S92*$E92/2000</f>
        <v>4.8293316390157644E-5</v>
      </c>
      <c r="U92" s="298">
        <f>U6</f>
        <v>7.9603019744610234E-5</v>
      </c>
      <c r="V92" s="431">
        <f>$D92*$G92*U92</f>
        <v>2.3880905923383071E-3</v>
      </c>
      <c r="W92" s="432">
        <f>V92*$E92/2000</f>
        <v>2.029877003487561E-5</v>
      </c>
      <c r="X92" s="298">
        <f>X6</f>
        <v>1.3046356831584611E-4</v>
      </c>
      <c r="Y92" s="431">
        <f>$D92*$G92*X92</f>
        <v>3.9139070494753833E-3</v>
      </c>
      <c r="Z92" s="432">
        <f>Y92*$E92/2000</f>
        <v>3.3268209920540763E-5</v>
      </c>
      <c r="AA92" s="298">
        <f>AA6</f>
        <v>1.6306084370541312</v>
      </c>
      <c r="AB92" s="431">
        <f>$D92*$G92*AA92</f>
        <v>48.918253111623933</v>
      </c>
      <c r="AC92" s="432">
        <f>AB92*$E92/2000</f>
        <v>0.41580515144880342</v>
      </c>
      <c r="AD92" s="298">
        <v>0</v>
      </c>
      <c r="AE92" s="431">
        <f>$D92*$G92*AD92</f>
        <v>0</v>
      </c>
      <c r="AF92" s="432">
        <f>AE92*$E92/2000</f>
        <v>0</v>
      </c>
      <c r="AG92" s="295">
        <f>AB92+(AE92*21)</f>
        <v>48.918253111623933</v>
      </c>
      <c r="AH92" s="432">
        <f>AG92*E92/2000</f>
        <v>0.41580515144880342</v>
      </c>
      <c r="AI92" s="417"/>
      <c r="AJ92" s="434">
        <v>25.27</v>
      </c>
      <c r="AK92" s="435">
        <v>4.7300000000000004</v>
      </c>
      <c r="AL92" s="436">
        <f t="shared" si="98"/>
        <v>2.1761263944613484E-2</v>
      </c>
      <c r="AM92" s="437">
        <f t="shared" si="99"/>
        <v>0.54990713988038276</v>
      </c>
      <c r="AN92" s="438">
        <f t="shared" si="100"/>
        <v>4.6742106889832531E-3</v>
      </c>
      <c r="AO92" s="436">
        <f t="shared" si="76"/>
        <v>5.3414011500414905E-3</v>
      </c>
      <c r="AP92" s="437">
        <f>IF(ISNUMBER($AO92),$D92*$AJ92*AO92,"")</f>
        <v>0.13497720706154845</v>
      </c>
      <c r="AQ92" s="438">
        <f t="shared" si="101"/>
        <v>1.1473062600231619E-3</v>
      </c>
      <c r="AR92" s="436">
        <f>IF(AND($H92="On-Road E.F.",$A92="1-Ton Truck, 4x4"),$AU$312,IF(AND($H92="On-Road E.F.",$A92="Worker Vehicles"),$AU$311,IF($H92="On-Road E.F.",$AU$313,"")))</f>
        <v>2.0824201845513115</v>
      </c>
      <c r="AS92" s="437">
        <f>IF(ISNUMBER($AR92),$D92*$AK92*AR92,"")</f>
        <v>9.8498474729277046</v>
      </c>
      <c r="AT92" s="438">
        <f>IF(ISNUMBER(AR92),(AS92*$E92)/2000,"")</f>
        <v>8.3723703519885492E-2</v>
      </c>
      <c r="AU92" s="436">
        <f>IF(AND($H92="On-Road E.F.",$A92="1-Ton Truck, 4x4"),$AW$312,IF(AND($H92="On-Road E.F.",$A92="Worker Vehicles"),$AW$311,IF($H92="On-Road E.F.",$AW$313,"")))</f>
        <v>0.20824201845513116</v>
      </c>
      <c r="AV92" s="437">
        <f>IF(ISNUMBER($AU92),$D92*$AK92*AU92,"")</f>
        <v>0.98498474729277041</v>
      </c>
      <c r="AW92" s="438">
        <f>IF(ISNUMBER(AU92),(AV92*$E92)/2000,"")</f>
        <v>8.3723703519885482E-3</v>
      </c>
    </row>
    <row r="93" spans="1:49" s="284" customFormat="1">
      <c r="A93" s="98" t="s">
        <v>319</v>
      </c>
      <c r="B93" s="183">
        <v>275</v>
      </c>
      <c r="C93" s="179" t="s">
        <v>3</v>
      </c>
      <c r="D93" s="466">
        <v>1</v>
      </c>
      <c r="E93" s="467">
        <v>17</v>
      </c>
      <c r="F93" s="480">
        <v>8</v>
      </c>
      <c r="G93" s="469" t="s">
        <v>53</v>
      </c>
      <c r="H93" s="296" t="s">
        <v>55</v>
      </c>
      <c r="I93" s="295">
        <f>I73</f>
        <v>0.46773480489417979</v>
      </c>
      <c r="J93" s="431">
        <f>$D93*$F93*I93</f>
        <v>3.7418784391534383</v>
      </c>
      <c r="K93" s="432">
        <f>J93*$E93/2000</f>
        <v>3.1805966732804225E-2</v>
      </c>
      <c r="L93" s="295">
        <f>L73</f>
        <v>0.67907582120811283</v>
      </c>
      <c r="M93" s="431">
        <f>$D93*$F93*L93</f>
        <v>5.4326065696649026</v>
      </c>
      <c r="N93" s="432">
        <f>M93*$E93/2000</f>
        <v>4.6177155842151672E-2</v>
      </c>
      <c r="O93" s="298">
        <f>O73</f>
        <v>8.6149691358024672E-4</v>
      </c>
      <c r="P93" s="431">
        <f>$D93*$F93*O93</f>
        <v>6.8919753086419738E-3</v>
      </c>
      <c r="Q93" s="432">
        <f>P93*$E93/2000</f>
        <v>5.8581790123456775E-5</v>
      </c>
      <c r="R93" s="295">
        <f>R73</f>
        <v>2.721626984126984E-2</v>
      </c>
      <c r="S93" s="431">
        <f>$D93*$F93*R93</f>
        <v>0.21773015873015872</v>
      </c>
      <c r="T93" s="432">
        <f>S93*$E93/2000</f>
        <v>1.8507063492063491E-3</v>
      </c>
      <c r="U93" s="295" t="s">
        <v>277</v>
      </c>
      <c r="V93" s="431">
        <f>$E$287*S93</f>
        <v>0.20031174603174604</v>
      </c>
      <c r="W93" s="432">
        <f>V93*$E93/2000</f>
        <v>1.7026498412698412E-3</v>
      </c>
      <c r="X93" s="298">
        <f>X73</f>
        <v>5.6366512345679E-2</v>
      </c>
      <c r="Y93" s="431">
        <f>$D93*$F93*X93</f>
        <v>0.450932098765432</v>
      </c>
      <c r="Z93" s="432">
        <f>Y93*$E93/2000</f>
        <v>3.8329228395061719E-3</v>
      </c>
      <c r="AA93" s="298">
        <f>AA73</f>
        <v>83.083096395502636</v>
      </c>
      <c r="AB93" s="431">
        <f>$D93*$F93*AA93</f>
        <v>664.66477116402109</v>
      </c>
      <c r="AC93" s="432">
        <f>AB93*$E93/2000</f>
        <v>5.6496505548941798</v>
      </c>
      <c r="AD93" s="298">
        <v>0</v>
      </c>
      <c r="AE93" s="431">
        <f>$D93*$F93*AD93</f>
        <v>0</v>
      </c>
      <c r="AF93" s="432">
        <f>AE93*$E93/2000</f>
        <v>0</v>
      </c>
      <c r="AG93" s="295">
        <f>AB93+(AE93*21)</f>
        <v>664.66477116402109</v>
      </c>
      <c r="AH93" s="432">
        <f>AG93*E93/2000</f>
        <v>5.6496505548941798</v>
      </c>
      <c r="AI93" s="417"/>
      <c r="AJ93" s="477" t="str">
        <f>G93</f>
        <v>-</v>
      </c>
      <c r="AK93" s="478"/>
      <c r="AL93" s="470" t="str">
        <f t="shared" si="98"/>
        <v/>
      </c>
      <c r="AM93" s="437" t="str">
        <f t="shared" si="99"/>
        <v/>
      </c>
      <c r="AN93" s="438" t="str">
        <f t="shared" si="100"/>
        <v/>
      </c>
      <c r="AO93" s="436" t="str">
        <f t="shared" si="76"/>
        <v/>
      </c>
      <c r="AP93" s="437" t="str">
        <f>IF(ISNUMBER($AO93),$D93*$AJ93*AO93,"")</f>
        <v/>
      </c>
      <c r="AQ93" s="438" t="str">
        <f t="shared" si="101"/>
        <v/>
      </c>
      <c r="AR93" s="436" t="str">
        <f>IF(AND($H93="On-Road E.F.",$A93="1-Ton Truck, 4x4"),$AU$312,IF(AND($H93="On-Road E.F.",$A93="Worker Vehicles"),$AU$311,IF($H93="On-Road E.F.",$AU$313,"")))</f>
        <v/>
      </c>
      <c r="AS93" s="437" t="str">
        <f>IF(ISNUMBER($AR93),$D93*$AK93*AR93,"")</f>
        <v/>
      </c>
      <c r="AT93" s="438" t="str">
        <f>IF(ISNUMBER(AR93),(AS93*$E93)/2000,"")</f>
        <v/>
      </c>
      <c r="AU93" s="436" t="str">
        <f>IF(AND($H93="On-Road E.F.",$A93="1-Ton Truck, 4x4"),$AW$312,IF(AND($H93="On-Road E.F.",$A93="Worker Vehicles"),$AW$311,IF($H93="On-Road E.F.",$AW$313,"")))</f>
        <v/>
      </c>
      <c r="AV93" s="437" t="str">
        <f>IF(ISNUMBER($AU93),$D93*$AK93*AU93,"")</f>
        <v/>
      </c>
      <c r="AW93" s="438" t="str">
        <f>IF(ISNUMBER(AU93),(AV93*$E93)/2000,"")</f>
        <v/>
      </c>
    </row>
    <row r="94" spans="1:49" s="284" customFormat="1">
      <c r="A94" s="96" t="s">
        <v>143</v>
      </c>
      <c r="B94" s="180">
        <v>400</v>
      </c>
      <c r="C94" s="180" t="s">
        <v>3</v>
      </c>
      <c r="D94" s="427">
        <v>1</v>
      </c>
      <c r="E94" s="460">
        <v>17</v>
      </c>
      <c r="F94" s="465">
        <v>8</v>
      </c>
      <c r="G94" s="297">
        <v>30</v>
      </c>
      <c r="H94" s="296" t="s">
        <v>54</v>
      </c>
      <c r="I94" s="295">
        <f>I23</f>
        <v>1.2647524529970325E-3</v>
      </c>
      <c r="J94" s="431">
        <f>$D94*$G94*I94</f>
        <v>3.7942573589910975E-2</v>
      </c>
      <c r="K94" s="432">
        <f>J94*$E94/2000</f>
        <v>3.2251187551424329E-4</v>
      </c>
      <c r="L94" s="295">
        <f>L23</f>
        <v>1.0542836059910845E-2</v>
      </c>
      <c r="M94" s="431">
        <f>$D94*$G94*L94</f>
        <v>0.31628508179732534</v>
      </c>
      <c r="N94" s="432">
        <f>M94*$E94/2000</f>
        <v>2.6884231952772654E-3</v>
      </c>
      <c r="O94" s="298">
        <f>O23</f>
        <v>3.3151339769370592E-5</v>
      </c>
      <c r="P94" s="431">
        <f>$D94*$G94*O94</f>
        <v>9.9454019308111785E-4</v>
      </c>
      <c r="Q94" s="432">
        <f>P94*$E94/2000</f>
        <v>8.4535916411895028E-6</v>
      </c>
      <c r="R94" s="298">
        <f>R23</f>
        <v>2.6619279637921388E-4</v>
      </c>
      <c r="S94" s="431">
        <f>$D94*$G94*R94</f>
        <v>7.9857838913764169E-3</v>
      </c>
      <c r="T94" s="432">
        <f>S94*$E94/2000</f>
        <v>6.7879163076699543E-5</v>
      </c>
      <c r="U94" s="298">
        <f>U23</f>
        <v>1.266971944770279E-4</v>
      </c>
      <c r="V94" s="431">
        <f>$D94*$G94*U94</f>
        <v>3.8009158343108372E-3</v>
      </c>
      <c r="W94" s="432">
        <f>V94*$E94/2000</f>
        <v>3.2307784591642118E-5</v>
      </c>
      <c r="X94" s="298">
        <f>X23</f>
        <v>3.1004652905214944E-4</v>
      </c>
      <c r="Y94" s="431">
        <f>$D94*$G94*X94</f>
        <v>9.3013958715644825E-3</v>
      </c>
      <c r="Z94" s="432">
        <f>Y94*$E94/2000</f>
        <v>7.9061864908298092E-5</v>
      </c>
      <c r="AA94" s="298">
        <f>AA23</f>
        <v>3.4748129301595236</v>
      </c>
      <c r="AB94" s="431">
        <f>$D94*$G94*AA94</f>
        <v>104.24438790478571</v>
      </c>
      <c r="AC94" s="432">
        <f>AB94*$E94/2000</f>
        <v>0.88607729719067851</v>
      </c>
      <c r="AD94" s="298">
        <v>0</v>
      </c>
      <c r="AE94" s="431">
        <f>$D94*$G94*AD94</f>
        <v>0</v>
      </c>
      <c r="AF94" s="432">
        <f>AE94*$E94/2000</f>
        <v>0</v>
      </c>
      <c r="AG94" s="295">
        <f>AB94+(AE94*21)</f>
        <v>104.24438790478571</v>
      </c>
      <c r="AH94" s="432">
        <f>AG94*E94/2000</f>
        <v>0.88607729719067851</v>
      </c>
      <c r="AI94" s="417"/>
      <c r="AJ94" s="434">
        <v>25.27</v>
      </c>
      <c r="AK94" s="435">
        <v>4.7300000000000004</v>
      </c>
      <c r="AL94" s="436">
        <f t="shared" si="98"/>
        <v>2.1761263944613484E-2</v>
      </c>
      <c r="AM94" s="437">
        <f t="shared" si="99"/>
        <v>0.54990713988038276</v>
      </c>
      <c r="AN94" s="438">
        <f t="shared" si="100"/>
        <v>4.6742106889832531E-3</v>
      </c>
      <c r="AO94" s="436">
        <f t="shared" si="76"/>
        <v>5.3414011500414905E-3</v>
      </c>
      <c r="AP94" s="437">
        <f>IF(ISNUMBER($AO94),$D94*$AJ94*AO94,"")</f>
        <v>0.13497720706154845</v>
      </c>
      <c r="AQ94" s="438">
        <f t="shared" si="101"/>
        <v>1.1473062600231619E-3</v>
      </c>
      <c r="AR94" s="436">
        <f>IF(AND($H94="On-Road E.F.",$A94="1-Ton Truck, 4x4"),$AU$312,IF(AND($H94="On-Road E.F.",$A94="Worker Vehicles"),$AU$311,IF($H94="On-Road E.F.",$AU$313,"")))</f>
        <v>2.0824201845513115</v>
      </c>
      <c r="AS94" s="437">
        <f>IF(ISNUMBER($AR94),$D94*$AK94*AR94,"")</f>
        <v>9.8498474729277046</v>
      </c>
      <c r="AT94" s="438">
        <f>IF(ISNUMBER(AR94),(AS94*$E94)/2000,"")</f>
        <v>8.3723703519885492E-2</v>
      </c>
      <c r="AU94" s="436">
        <f>IF(AND($H94="On-Road E.F.",$A94="1-Ton Truck, 4x4"),$AW$312,IF(AND($H94="On-Road E.F.",$A94="Worker Vehicles"),$AW$311,IF($H94="On-Road E.F.",$AW$313,"")))</f>
        <v>0.20824201845513116</v>
      </c>
      <c r="AV94" s="437">
        <f>IF(ISNUMBER($AU94),$D94*$AK94*AU94,"")</f>
        <v>0.98498474729277041</v>
      </c>
      <c r="AW94" s="438">
        <f>IF(ISNUMBER(AU94),(AV94*$E94)/2000,"")</f>
        <v>8.3723703519885482E-3</v>
      </c>
    </row>
    <row r="95" spans="1:49" s="284" customFormat="1" ht="13.8" thickBot="1">
      <c r="A95" s="107" t="s">
        <v>92</v>
      </c>
      <c r="B95" s="481"/>
      <c r="C95" s="481" t="s">
        <v>2</v>
      </c>
      <c r="D95" s="485">
        <v>4</v>
      </c>
      <c r="E95" s="463">
        <v>17</v>
      </c>
      <c r="F95" s="486">
        <v>8</v>
      </c>
      <c r="G95" s="484">
        <v>40</v>
      </c>
      <c r="H95" s="445" t="s">
        <v>54</v>
      </c>
      <c r="I95" s="446">
        <f>I7</f>
        <v>1.8459415371981022E-3</v>
      </c>
      <c r="J95" s="447">
        <f>$D95*$G95*I95</f>
        <v>0.29535064595169636</v>
      </c>
      <c r="K95" s="448">
        <f>J95*$E95/2000</f>
        <v>2.5104804905894192E-3</v>
      </c>
      <c r="L95" s="449">
        <f>L7</f>
        <v>1.6690072820620705E-4</v>
      </c>
      <c r="M95" s="447">
        <f>$D95*$G95*L95</f>
        <v>2.6704116512993127E-2</v>
      </c>
      <c r="N95" s="448">
        <f>M95*$E95/2000</f>
        <v>2.2698499036044158E-4</v>
      </c>
      <c r="O95" s="449">
        <f>O7</f>
        <v>7.1615186868966693E-6</v>
      </c>
      <c r="P95" s="447">
        <f>$D95*$G95*O95</f>
        <v>1.1458429899034671E-3</v>
      </c>
      <c r="Q95" s="448">
        <f>P95*$E95/2000</f>
        <v>9.7396654141794704E-6</v>
      </c>
      <c r="R95" s="449">
        <f>R7</f>
        <v>1.0329025314798907E-4</v>
      </c>
      <c r="S95" s="447">
        <f>$D95*$G95*R95</f>
        <v>1.6526440503678252E-2</v>
      </c>
      <c r="T95" s="448">
        <f>S95*$E95/2000</f>
        <v>1.4047474428126514E-4</v>
      </c>
      <c r="U95" s="449">
        <f>U7</f>
        <v>4.3393481300094766E-5</v>
      </c>
      <c r="V95" s="447">
        <f>$D95*$G95*U95</f>
        <v>6.9429570080151628E-3</v>
      </c>
      <c r="W95" s="448">
        <f>V95*$E95/2000</f>
        <v>5.901513456812888E-5</v>
      </c>
      <c r="X95" s="449">
        <f>X7</f>
        <v>3.8685738829225162E-5</v>
      </c>
      <c r="Y95" s="447">
        <f>$D95*$G95*X95</f>
        <v>6.1897182126760264E-3</v>
      </c>
      <c r="Z95" s="448">
        <f>Y95*$E95/2000</f>
        <v>5.2612604807746227E-5</v>
      </c>
      <c r="AA95" s="449">
        <f>AA7</f>
        <v>0.71439446395805084</v>
      </c>
      <c r="AB95" s="447">
        <f>$D95*$G95*AA95</f>
        <v>114.30311423328814</v>
      </c>
      <c r="AC95" s="448">
        <f>AB95*$E95/2000</f>
        <v>0.97157647098294919</v>
      </c>
      <c r="AD95" s="449">
        <v>0</v>
      </c>
      <c r="AE95" s="447">
        <f>$D95*$G95*AD95</f>
        <v>0</v>
      </c>
      <c r="AF95" s="448">
        <f>AE95*$E95/2000</f>
        <v>0</v>
      </c>
      <c r="AG95" s="446">
        <f>AB95+(AE95*21)</f>
        <v>114.30311423328814</v>
      </c>
      <c r="AH95" s="448">
        <f>AG95*E95/2000</f>
        <v>0.97157647098294919</v>
      </c>
      <c r="AI95" s="417"/>
      <c r="AJ95" s="452">
        <f>G95</f>
        <v>40</v>
      </c>
      <c r="AK95" s="453"/>
      <c r="AL95" s="454">
        <f t="shared" si="98"/>
        <v>2.2413645236209257E-3</v>
      </c>
      <c r="AM95" s="455">
        <f t="shared" si="99"/>
        <v>0.3586183237793481</v>
      </c>
      <c r="AN95" s="453">
        <f t="shared" si="100"/>
        <v>3.0482557521244588E-3</v>
      </c>
      <c r="AO95" s="454">
        <f t="shared" si="76"/>
        <v>5.5015311034331809E-4</v>
      </c>
      <c r="AP95" s="455">
        <f>IF(ISNUMBER($AO95),$D95*$AJ95*AO95,"")</f>
        <v>8.8024497654930894E-2</v>
      </c>
      <c r="AQ95" s="453">
        <f t="shared" si="101"/>
        <v>7.4820823006691267E-4</v>
      </c>
      <c r="AR95" s="454">
        <f>IF(AND($H95="On-Road E.F.",$A95="1-Ton Truck, 4x4"),$AU$312,IF(AND($H95="On-Road E.F.",$A95="Worker Vehicles"),$AU$311,IF($H95="On-Road E.F.",$AU$313,"")))</f>
        <v>0.76392631805730915</v>
      </c>
      <c r="AS95" s="455">
        <f>IF(ISNUMBER($AR95),$D95*$AK95*AR95,"")</f>
        <v>0</v>
      </c>
      <c r="AT95" s="453">
        <f>IF(ISNUMBER(AR95),(AS95*$E95)/2000,"")</f>
        <v>0</v>
      </c>
      <c r="AU95" s="454">
        <f>IF(AND($H95="On-Road E.F.",$A95="1-Ton Truck, 4x4"),$AW$312,IF(AND($H95="On-Road E.F.",$A95="Worker Vehicles"),$AW$311,IF($H95="On-Road E.F.",$AW$313,"")))</f>
        <v>7.6392631805730915E-2</v>
      </c>
      <c r="AV95" s="455">
        <f>IF(ISNUMBER($AU95),$D95*$AK95*AU95,"")</f>
        <v>0</v>
      </c>
      <c r="AW95" s="453">
        <f>IF(ISNUMBER(AU95),(AV95*$E95)/2000,"")</f>
        <v>0</v>
      </c>
    </row>
    <row r="96" spans="1:49" s="284" customFormat="1">
      <c r="A96" s="84" t="s">
        <v>356</v>
      </c>
      <c r="B96" s="409"/>
      <c r="C96" s="409"/>
      <c r="D96" s="409"/>
      <c r="E96" s="65"/>
      <c r="F96" s="85"/>
      <c r="G96" s="86"/>
      <c r="H96" s="417"/>
      <c r="I96" s="417"/>
      <c r="J96" s="101">
        <f>SUM(J92:J95,J15)</f>
        <v>5.8177103277099169</v>
      </c>
      <c r="K96" s="102">
        <f>SUM(K92:K95)</f>
        <v>3.5458906345074523E-2</v>
      </c>
      <c r="L96" s="417"/>
      <c r="M96" s="101">
        <f>SUM(M92:M95,M15)</f>
        <v>6.6734209667480417</v>
      </c>
      <c r="N96" s="101">
        <f>SUM(N92:N95)</f>
        <v>4.9292738680303698E-2</v>
      </c>
      <c r="O96" s="417"/>
      <c r="P96" s="101">
        <f>SUM(P92:P95,P15)</f>
        <v>1.3318633867715972E-2</v>
      </c>
      <c r="Q96" s="102">
        <f>SUM(Q92:Q95)</f>
        <v>8.0939786054683914E-5</v>
      </c>
      <c r="R96" s="417"/>
      <c r="S96" s="101">
        <f>SUM(S92:S95,S15)</f>
        <v>0.30029068705589418</v>
      </c>
      <c r="T96" s="102">
        <f>SUM(T92:T95)</f>
        <v>2.1073535729544714E-3</v>
      </c>
      <c r="U96" s="417"/>
      <c r="V96" s="101">
        <f>SUM(V92:V95,V15)</f>
        <v>0.25052078881279555</v>
      </c>
      <c r="W96" s="102">
        <f>SUM(W92:W95)</f>
        <v>1.814271530464488E-3</v>
      </c>
      <c r="X96" s="417"/>
      <c r="Y96" s="101">
        <f>SUM(Y92:Y95,Y15)</f>
        <v>0.54344779983502056</v>
      </c>
      <c r="Z96" s="102">
        <f>SUM(Z92:Z95)</f>
        <v>3.9978655191427572E-3</v>
      </c>
      <c r="AA96" s="417"/>
      <c r="AB96" s="101">
        <f>SUM(AB92:AB95,AB15)</f>
        <v>1303.3391953459327</v>
      </c>
      <c r="AC96" s="102">
        <f>SUM(AC92:AC95)</f>
        <v>7.9231094745166111</v>
      </c>
      <c r="AD96" s="417"/>
      <c r="AE96" s="101">
        <f>SUM(AE92:AE95)</f>
        <v>0</v>
      </c>
      <c r="AF96" s="102">
        <f>SUM(AF92:AF95)</f>
        <v>0</v>
      </c>
      <c r="AG96" s="105">
        <f>SUM(AG92:AG95,AG15)</f>
        <v>1303.3391953459327</v>
      </c>
      <c r="AH96" s="102">
        <f>SUM(AH92:AH95)</f>
        <v>7.9231094745166111</v>
      </c>
      <c r="AI96" s="417"/>
      <c r="AJ96" s="106"/>
      <c r="AK96" s="102"/>
      <c r="AL96" s="104"/>
      <c r="AM96" s="101">
        <f>SUM(AM92:AM95,AM15)</f>
        <v>2.3669580671998443</v>
      </c>
      <c r="AN96" s="102">
        <f>SUM(AN92:AN95)</f>
        <v>1.2396677130090964E-2</v>
      </c>
      <c r="AO96" s="104" t="str">
        <f t="shared" si="76"/>
        <v/>
      </c>
      <c r="AP96" s="101">
        <f>SUM(AP92:AP95,AP15)</f>
        <v>0.58098061649450705</v>
      </c>
      <c r="AQ96" s="102">
        <f>SUM(AQ92:AQ95)</f>
        <v>3.0428207501132366E-3</v>
      </c>
      <c r="AR96" s="104"/>
      <c r="AS96" s="101">
        <f>SUM(AS92:AS95,AS15)</f>
        <v>29.549542418783112</v>
      </c>
      <c r="AT96" s="102">
        <f>SUM(AT92:AT95)</f>
        <v>0.16744740703977098</v>
      </c>
      <c r="AU96" s="104" t="str">
        <f>IF(AND($H96="On-Road E.F.",$A96="1-Ton Truck, 4x4"),$AN$312,IF(AND($H96="On-Road E.F.",$A96="Worker Vehicles"),$AN$311,IF($H96="On-Road E.F.",$AN$313,"")))</f>
        <v/>
      </c>
      <c r="AV96" s="101">
        <f>SUM(AV92:AV95,AV15)</f>
        <v>2.954954241878311</v>
      </c>
      <c r="AW96" s="102">
        <f>SUM(AW92:AW95)</f>
        <v>1.6744740703977096E-2</v>
      </c>
    </row>
    <row r="97" spans="1:49" s="284" customFormat="1" ht="13.8" thickBot="1">
      <c r="A97" s="88"/>
      <c r="B97" s="89"/>
      <c r="C97" s="89"/>
      <c r="D97" s="89"/>
      <c r="E97" s="90"/>
      <c r="F97" s="91"/>
      <c r="G97" s="92"/>
      <c r="H97" s="456"/>
      <c r="I97" s="456"/>
      <c r="J97" s="160"/>
      <c r="K97" s="161"/>
      <c r="L97" s="456"/>
      <c r="M97" s="160"/>
      <c r="N97" s="160"/>
      <c r="O97" s="456"/>
      <c r="P97" s="160"/>
      <c r="Q97" s="161"/>
      <c r="R97" s="456"/>
      <c r="S97" s="160"/>
      <c r="T97" s="161"/>
      <c r="U97" s="456"/>
      <c r="V97" s="160"/>
      <c r="W97" s="161"/>
      <c r="X97" s="456"/>
      <c r="Y97" s="160"/>
      <c r="Z97" s="161"/>
      <c r="AA97" s="456"/>
      <c r="AB97" s="160"/>
      <c r="AC97" s="161"/>
      <c r="AD97" s="456"/>
      <c r="AE97" s="160"/>
      <c r="AF97" s="161"/>
      <c r="AG97" s="164"/>
      <c r="AH97" s="161"/>
      <c r="AI97" s="417"/>
      <c r="AJ97" s="220"/>
      <c r="AK97" s="161"/>
      <c r="AL97" s="163" t="str">
        <f t="shared" ref="AL97:AL104" si="102">IF(AND($H97="On-Road E.F.",$A97="1-Ton Truck, 4x4"),$AM$312,IF(AND($H97="On-Road E.F.",$A97="Worker Vehicles"),$AM$311,IF($H97="On-Road E.F.",$AM$313,"")))</f>
        <v/>
      </c>
      <c r="AM97" s="160" t="str">
        <f t="shared" ref="AM97:AM104" si="103">IF(ISNUMBER($AL97),$D97*$AJ97*AL97,"")</f>
        <v/>
      </c>
      <c r="AN97" s="161" t="str">
        <f t="shared" ref="AN97:AN104" si="104">IF(ISNUMBER(AL97),(AM97*$E97)/2000,"")</f>
        <v/>
      </c>
      <c r="AO97" s="163" t="str">
        <f t="shared" si="76"/>
        <v/>
      </c>
      <c r="AP97" s="160" t="str">
        <f>IF(ISNUMBER($AL97),$D97*$AJ97*AO97,"")</f>
        <v/>
      </c>
      <c r="AQ97" s="161" t="str">
        <f t="shared" ref="AQ97:AQ104" si="105">IF(ISNUMBER(AO97),(AP97*$E97)/2000,"")</f>
        <v/>
      </c>
      <c r="AR97" s="457"/>
      <c r="AS97" s="456"/>
      <c r="AT97" s="456"/>
      <c r="AU97" s="457"/>
      <c r="AV97" s="456"/>
      <c r="AW97" s="458"/>
    </row>
    <row r="98" spans="1:49" s="284" customFormat="1">
      <c r="A98" s="824" t="s">
        <v>342</v>
      </c>
      <c r="B98" s="825"/>
      <c r="C98" s="825"/>
      <c r="D98" s="826"/>
      <c r="E98" s="65"/>
      <c r="F98" s="85"/>
      <c r="G98" s="86"/>
      <c r="H98" s="417"/>
      <c r="I98" s="417"/>
      <c r="J98" s="101"/>
      <c r="K98" s="102"/>
      <c r="L98" s="417"/>
      <c r="M98" s="101"/>
      <c r="N98" s="101"/>
      <c r="O98" s="417"/>
      <c r="P98" s="101"/>
      <c r="Q98" s="102"/>
      <c r="R98" s="417"/>
      <c r="S98" s="101"/>
      <c r="T98" s="102"/>
      <c r="U98" s="417"/>
      <c r="V98" s="101"/>
      <c r="W98" s="102"/>
      <c r="X98" s="417"/>
      <c r="Y98" s="101"/>
      <c r="Z98" s="102"/>
      <c r="AA98" s="417"/>
      <c r="AB98" s="101"/>
      <c r="AC98" s="102"/>
      <c r="AD98" s="417"/>
      <c r="AE98" s="101"/>
      <c r="AF98" s="102"/>
      <c r="AG98" s="105"/>
      <c r="AH98" s="102"/>
      <c r="AI98" s="417"/>
      <c r="AJ98" s="106"/>
      <c r="AK98" s="102"/>
      <c r="AL98" s="104" t="str">
        <f t="shared" si="102"/>
        <v/>
      </c>
      <c r="AM98" s="101" t="str">
        <f t="shared" si="103"/>
        <v/>
      </c>
      <c r="AN98" s="102" t="str">
        <f t="shared" si="104"/>
        <v/>
      </c>
      <c r="AO98" s="104" t="str">
        <f t="shared" si="76"/>
        <v/>
      </c>
      <c r="AP98" s="101" t="str">
        <f>IF(ISNUMBER($AL98),$D98*$AJ98*AO98,"")</f>
        <v/>
      </c>
      <c r="AQ98" s="102" t="str">
        <f t="shared" si="105"/>
        <v/>
      </c>
      <c r="AR98" s="417"/>
      <c r="AS98" s="417"/>
      <c r="AT98" s="417"/>
      <c r="AU98" s="423"/>
      <c r="AV98" s="417"/>
      <c r="AW98" s="422"/>
    </row>
    <row r="99" spans="1:49" s="284" customFormat="1">
      <c r="A99" s="827"/>
      <c r="B99" s="828"/>
      <c r="C99" s="828"/>
      <c r="D99" s="829"/>
      <c r="E99" s="79"/>
      <c r="F99" s="80"/>
      <c r="G99" s="93"/>
      <c r="H99" s="426"/>
      <c r="I99" s="424"/>
      <c r="J99" s="101"/>
      <c r="K99" s="102"/>
      <c r="L99" s="417"/>
      <c r="M99" s="101"/>
      <c r="N99" s="101"/>
      <c r="O99" s="417"/>
      <c r="P99" s="101"/>
      <c r="Q99" s="102"/>
      <c r="R99" s="417"/>
      <c r="S99" s="101"/>
      <c r="T99" s="102"/>
      <c r="U99" s="417"/>
      <c r="V99" s="101"/>
      <c r="W99" s="102"/>
      <c r="X99" s="417"/>
      <c r="Y99" s="101"/>
      <c r="Z99" s="102"/>
      <c r="AA99" s="417"/>
      <c r="AB99" s="101"/>
      <c r="AC99" s="102"/>
      <c r="AD99" s="417"/>
      <c r="AE99" s="101"/>
      <c r="AF99" s="102"/>
      <c r="AG99" s="168"/>
      <c r="AH99" s="166"/>
      <c r="AI99" s="417"/>
      <c r="AJ99" s="221"/>
      <c r="AK99" s="166"/>
      <c r="AL99" s="104" t="str">
        <f t="shared" si="102"/>
        <v/>
      </c>
      <c r="AM99" s="101" t="str">
        <f t="shared" si="103"/>
        <v/>
      </c>
      <c r="AN99" s="102" t="str">
        <f t="shared" si="104"/>
        <v/>
      </c>
      <c r="AO99" s="104" t="str">
        <f t="shared" si="76"/>
        <v/>
      </c>
      <c r="AP99" s="101" t="str">
        <f>IF(ISNUMBER($AL99),$D99*$AJ99*AO99,"")</f>
        <v/>
      </c>
      <c r="AQ99" s="102" t="str">
        <f t="shared" si="105"/>
        <v/>
      </c>
      <c r="AR99" s="417"/>
      <c r="AS99" s="417"/>
      <c r="AT99" s="417"/>
      <c r="AU99" s="423"/>
      <c r="AV99" s="417"/>
      <c r="AW99" s="422"/>
    </row>
    <row r="100" spans="1:49" s="284" customFormat="1">
      <c r="A100" s="96" t="s">
        <v>309</v>
      </c>
      <c r="B100" s="182">
        <v>300</v>
      </c>
      <c r="C100" s="182" t="s">
        <v>2</v>
      </c>
      <c r="D100" s="427">
        <v>2</v>
      </c>
      <c r="E100" s="460">
        <v>51</v>
      </c>
      <c r="F100" s="430">
        <v>4</v>
      </c>
      <c r="G100" s="297">
        <v>30</v>
      </c>
      <c r="H100" s="296" t="s">
        <v>54</v>
      </c>
      <c r="I100" s="295">
        <f>I6</f>
        <v>3.2154793967319223E-3</v>
      </c>
      <c r="J100" s="431">
        <f>$D100*$G100*I100</f>
        <v>0.19292876380391533</v>
      </c>
      <c r="K100" s="432">
        <f>J100*$E100/2000</f>
        <v>4.9196834769998409E-3</v>
      </c>
      <c r="L100" s="298">
        <f>L6</f>
        <v>7.8499863731105817E-4</v>
      </c>
      <c r="M100" s="431">
        <f>$D100*$G100*L100</f>
        <v>4.7099918238663489E-2</v>
      </c>
      <c r="N100" s="432">
        <f>M100*$E100/2000</f>
        <v>1.2010479150859189E-3</v>
      </c>
      <c r="O100" s="298">
        <f>O6</f>
        <v>1.6332309317090871E-5</v>
      </c>
      <c r="P100" s="431">
        <f>$D100*$G100*O100</f>
        <v>9.7993855902545231E-4</v>
      </c>
      <c r="Q100" s="432">
        <f>P100*$E100/2000</f>
        <v>2.4988433255149034E-5</v>
      </c>
      <c r="R100" s="298">
        <f>R6</f>
        <v>1.8938555447120647E-4</v>
      </c>
      <c r="S100" s="431">
        <f>$D100*$G100*R100</f>
        <v>1.1363133268272388E-2</v>
      </c>
      <c r="T100" s="432">
        <f>S100*$E100/2000</f>
        <v>2.897598983409459E-4</v>
      </c>
      <c r="U100" s="298">
        <f>U6</f>
        <v>7.9603019744610234E-5</v>
      </c>
      <c r="V100" s="431">
        <f>$D100*$G100*U100</f>
        <v>4.7761811846766143E-3</v>
      </c>
      <c r="W100" s="432">
        <f>V100*$E100/2000</f>
        <v>1.2179262020925367E-4</v>
      </c>
      <c r="X100" s="298">
        <f>X6</f>
        <v>1.3046356831584611E-4</v>
      </c>
      <c r="Y100" s="431">
        <f>$D100*$G100*X100</f>
        <v>7.8278140989507666E-3</v>
      </c>
      <c r="Z100" s="432">
        <f>Y100*$E100/2000</f>
        <v>1.9960925952324453E-4</v>
      </c>
      <c r="AA100" s="298">
        <f>AA6</f>
        <v>1.6306084370541312</v>
      </c>
      <c r="AB100" s="431">
        <f>$D100*$G100*AA100</f>
        <v>97.836506223247866</v>
      </c>
      <c r="AC100" s="432">
        <f>AB100*$E100/2000</f>
        <v>2.4948309086928209</v>
      </c>
      <c r="AD100" s="298">
        <v>0</v>
      </c>
      <c r="AE100" s="431">
        <f>$D100*$G100*AD100</f>
        <v>0</v>
      </c>
      <c r="AF100" s="432">
        <f>AE100*$E100/2000</f>
        <v>0</v>
      </c>
      <c r="AG100" s="295">
        <f>AB100+(AE100*21)</f>
        <v>97.836506223247866</v>
      </c>
      <c r="AH100" s="432">
        <f>AG100*E100/2000</f>
        <v>2.4948309086928209</v>
      </c>
      <c r="AI100" s="417"/>
      <c r="AJ100" s="434">
        <v>25.27</v>
      </c>
      <c r="AK100" s="435">
        <v>4.7300000000000004</v>
      </c>
      <c r="AL100" s="436">
        <f t="shared" si="102"/>
        <v>2.1761263944613484E-2</v>
      </c>
      <c r="AM100" s="437">
        <f t="shared" si="103"/>
        <v>1.0998142797607655</v>
      </c>
      <c r="AN100" s="438">
        <f t="shared" si="104"/>
        <v>2.8045264133899524E-2</v>
      </c>
      <c r="AO100" s="436">
        <f t="shared" si="76"/>
        <v>5.3414011500414905E-3</v>
      </c>
      <c r="AP100" s="437">
        <f>IF(ISNUMBER($AO100),$D100*$AJ100*AO100,"")</f>
        <v>0.2699544141230969</v>
      </c>
      <c r="AQ100" s="438">
        <f t="shared" si="105"/>
        <v>6.8838375601389702E-3</v>
      </c>
      <c r="AR100" s="436">
        <f>IF(AND($H100="On-Road E.F.",$A100="1-Ton Truck, 4x4"),$AU$312,IF(AND($H100="On-Road E.F.",$A100="Worker Vehicles"),$AU$311,IF($H100="On-Road E.F.",$AU$313,"")))</f>
        <v>2.0824201845513115</v>
      </c>
      <c r="AS100" s="437">
        <f>IF(ISNUMBER($AR100),$D100*$AK100*AR100,"")</f>
        <v>19.699694945855409</v>
      </c>
      <c r="AT100" s="438">
        <f>IF(ISNUMBER(AR100),(AS100*$E100)/2000,"")</f>
        <v>0.50234222111931293</v>
      </c>
      <c r="AU100" s="436">
        <f>IF(AND($H100="On-Road E.F.",$A100="1-Ton Truck, 4x4"),$AW$312,IF(AND($H100="On-Road E.F.",$A100="Worker Vehicles"),$AW$311,IF($H100="On-Road E.F.",$AW$313,"")))</f>
        <v>0.20824201845513116</v>
      </c>
      <c r="AV100" s="437">
        <f>IF(ISNUMBER($AU100),$D100*$AK100*AU100,"")</f>
        <v>1.9699694945855408</v>
      </c>
      <c r="AW100" s="438">
        <f>IF(ISNUMBER(AU100),(AV100*$E100)/2000,"")</f>
        <v>5.0234222111931286E-2</v>
      </c>
    </row>
    <row r="101" spans="1:49" s="284" customFormat="1">
      <c r="A101" s="96" t="s">
        <v>312</v>
      </c>
      <c r="B101" s="182">
        <f>B32</f>
        <v>60</v>
      </c>
      <c r="C101" s="182" t="s">
        <v>3</v>
      </c>
      <c r="D101" s="427">
        <v>1</v>
      </c>
      <c r="E101" s="460">
        <v>51</v>
      </c>
      <c r="F101" s="430">
        <v>8</v>
      </c>
      <c r="G101" s="297" t="s">
        <v>53</v>
      </c>
      <c r="H101" s="296" t="s">
        <v>55</v>
      </c>
      <c r="I101" s="295">
        <f>I32</f>
        <v>0.23479365079365078</v>
      </c>
      <c r="J101" s="431">
        <f>$D101*$F101*I101</f>
        <v>1.8783492063492062</v>
      </c>
      <c r="K101" s="432">
        <f>J101*$E101/2000</f>
        <v>4.7897904761904753E-2</v>
      </c>
      <c r="L101" s="298">
        <f>L32</f>
        <v>0.21587301587301586</v>
      </c>
      <c r="M101" s="431">
        <f>$D101*$F101*L101</f>
        <v>1.7269841269841268</v>
      </c>
      <c r="N101" s="432">
        <f>M101*$E101/2000</f>
        <v>4.4038095238095237E-2</v>
      </c>
      <c r="O101" s="298">
        <f>O32</f>
        <v>3.8095238095238091E-4</v>
      </c>
      <c r="P101" s="431">
        <f>$D101*$F101*O101</f>
        <v>3.0476190476190473E-3</v>
      </c>
      <c r="Q101" s="432">
        <f>P101*$E101/2000</f>
        <v>7.7714285714285708E-5</v>
      </c>
      <c r="R101" s="298">
        <f>R32</f>
        <v>1.4222222222222221E-2</v>
      </c>
      <c r="S101" s="431">
        <f>$D101*$F101*R101</f>
        <v>0.11377777777777777</v>
      </c>
      <c r="T101" s="432">
        <f>S101*$E101/2000</f>
        <v>2.901333333333333E-3</v>
      </c>
      <c r="U101" s="295" t="s">
        <v>277</v>
      </c>
      <c r="V101" s="431">
        <f>$E$287*S101</f>
        <v>0.10467555555555555</v>
      </c>
      <c r="W101" s="432">
        <f>V101*$E101/2000</f>
        <v>2.6692266666666666E-3</v>
      </c>
      <c r="X101" s="298">
        <f>X32</f>
        <v>3.1047619047619043E-2</v>
      </c>
      <c r="Y101" s="431">
        <f>$D101*$F101*X101</f>
        <v>0.24838095238095234</v>
      </c>
      <c r="Z101" s="432">
        <f>Y101*$E101/2000</f>
        <v>6.3337142857142845E-3</v>
      </c>
      <c r="AA101" s="298">
        <f>AA32</f>
        <v>36.082476190476193</v>
      </c>
      <c r="AB101" s="431">
        <f>$D101*$F101*AA101</f>
        <v>288.65980952380954</v>
      </c>
      <c r="AC101" s="432">
        <f>AB101*$E101/2000</f>
        <v>7.3608251428571432</v>
      </c>
      <c r="AD101" s="298">
        <v>0</v>
      </c>
      <c r="AE101" s="431">
        <f>$D101*$F101*AD101</f>
        <v>0</v>
      </c>
      <c r="AF101" s="432">
        <f>AE101*$E101/2000</f>
        <v>0</v>
      </c>
      <c r="AG101" s="295">
        <f>AB101+(AE101*21)</f>
        <v>288.65980952380954</v>
      </c>
      <c r="AH101" s="432">
        <f>AG101*E101/2000</f>
        <v>7.3608251428571432</v>
      </c>
      <c r="AI101" s="417"/>
      <c r="AJ101" s="477" t="str">
        <f>G101</f>
        <v>-</v>
      </c>
      <c r="AK101" s="478"/>
      <c r="AL101" s="436" t="str">
        <f t="shared" si="102"/>
        <v/>
      </c>
      <c r="AM101" s="437" t="str">
        <f t="shared" si="103"/>
        <v/>
      </c>
      <c r="AN101" s="438" t="str">
        <f t="shared" si="104"/>
        <v/>
      </c>
      <c r="AO101" s="470" t="str">
        <f t="shared" si="76"/>
        <v/>
      </c>
      <c r="AP101" s="437" t="str">
        <f>IF(ISNUMBER($AO101),$D101*$AJ101*AO101,"")</f>
        <v/>
      </c>
      <c r="AQ101" s="438" t="str">
        <f t="shared" si="105"/>
        <v/>
      </c>
      <c r="AR101" s="436" t="str">
        <f>IF(AND($H101="On-Road E.F.",$A101="1-Ton Truck, 4x4"),$AU$312,IF(AND($H101="On-Road E.F.",$A101="Worker Vehicles"),$AU$311,IF($H101="On-Road E.F.",$AU$313,"")))</f>
        <v/>
      </c>
      <c r="AS101" s="437" t="str">
        <f>IF(ISNUMBER($AR101),$D101*$AK101*AR101,"")</f>
        <v/>
      </c>
      <c r="AT101" s="438" t="str">
        <f>IF(ISNUMBER(AR101),(AS101*$E101)/2000,"")</f>
        <v/>
      </c>
      <c r="AU101" s="436" t="str">
        <f>IF(AND($H101="On-Road E.F.",$A101="1-Ton Truck, 4x4"),$AW$312,IF(AND($H101="On-Road E.F.",$A101="Worker Vehicles"),$AW$311,IF($H101="On-Road E.F.",$AW$313,"")))</f>
        <v/>
      </c>
      <c r="AV101" s="437" t="str">
        <f>IF(ISNUMBER($AU101),$D101*$AK101*AU101,"")</f>
        <v/>
      </c>
      <c r="AW101" s="438" t="str">
        <f>IF(ISNUMBER(AU101),(AV101*$E101)/2000,"")</f>
        <v/>
      </c>
    </row>
    <row r="102" spans="1:49" s="284" customFormat="1">
      <c r="A102" s="98" t="s">
        <v>314</v>
      </c>
      <c r="B102" s="183">
        <v>125</v>
      </c>
      <c r="C102" s="179" t="s">
        <v>3</v>
      </c>
      <c r="D102" s="466">
        <v>1</v>
      </c>
      <c r="E102" s="467">
        <v>51</v>
      </c>
      <c r="F102" s="480">
        <v>8</v>
      </c>
      <c r="G102" s="469" t="s">
        <v>53</v>
      </c>
      <c r="H102" s="296" t="s">
        <v>55</v>
      </c>
      <c r="I102" s="295">
        <f>I13</f>
        <v>0.31356481481481485</v>
      </c>
      <c r="J102" s="431">
        <f>$D102*$F102*I102</f>
        <v>2.5085185185185188</v>
      </c>
      <c r="K102" s="432">
        <f>J102*$E102/2000</f>
        <v>6.3967222222222231E-2</v>
      </c>
      <c r="L102" s="298">
        <f>L13</f>
        <v>0.20600529100529102</v>
      </c>
      <c r="M102" s="431">
        <f>$D102*$F102*L102</f>
        <v>1.6480423280423282</v>
      </c>
      <c r="N102" s="432">
        <f>M102*$E102/2000</f>
        <v>4.2025079365079369E-2</v>
      </c>
      <c r="O102" s="298">
        <f>O13</f>
        <v>5.4012345679012341E-4</v>
      </c>
      <c r="P102" s="431">
        <f>$D102*$F102*O102</f>
        <v>4.3209876543209872E-3</v>
      </c>
      <c r="Q102" s="432">
        <f>P102*$E102/2000</f>
        <v>1.1018518518518518E-4</v>
      </c>
      <c r="R102" s="298">
        <f>R13</f>
        <v>7.5396825396825398E-3</v>
      </c>
      <c r="S102" s="431">
        <f>$D102*$F102*R102</f>
        <v>6.0317460317460318E-2</v>
      </c>
      <c r="T102" s="432">
        <f>S102*$E102/2000</f>
        <v>1.5380952380952381E-3</v>
      </c>
      <c r="U102" s="295" t="s">
        <v>277</v>
      </c>
      <c r="V102" s="431">
        <f>$E$287*S102</f>
        <v>5.5492063492063495E-2</v>
      </c>
      <c r="W102" s="432">
        <f>V102*$E102/2000</f>
        <v>1.4150476190476192E-3</v>
      </c>
      <c r="X102" s="298">
        <f>X13</f>
        <v>1.5751763668430337E-2</v>
      </c>
      <c r="Y102" s="431">
        <f>$D102*$F102*X102</f>
        <v>0.1260141093474427</v>
      </c>
      <c r="Z102" s="432">
        <f>Y102*$E102/2000</f>
        <v>3.2133597883597887E-3</v>
      </c>
      <c r="AA102" s="298">
        <f>AA13</f>
        <v>51.996825396825386</v>
      </c>
      <c r="AB102" s="431">
        <f>$D102*$F102*AA102</f>
        <v>415.97460317460309</v>
      </c>
      <c r="AC102" s="432">
        <f>AB102*$E102/2000</f>
        <v>10.60735238095238</v>
      </c>
      <c r="AD102" s="298">
        <v>0</v>
      </c>
      <c r="AE102" s="431">
        <f>$D102*$F102*AD102</f>
        <v>0</v>
      </c>
      <c r="AF102" s="432">
        <f>AE102*$E102/2000</f>
        <v>0</v>
      </c>
      <c r="AG102" s="295">
        <f>AB102+(AE102*21)</f>
        <v>415.97460317460309</v>
      </c>
      <c r="AH102" s="432">
        <f>AG102*E102/2000</f>
        <v>10.60735238095238</v>
      </c>
      <c r="AI102" s="417"/>
      <c r="AJ102" s="477" t="str">
        <f>G102</f>
        <v>-</v>
      </c>
      <c r="AK102" s="478"/>
      <c r="AL102" s="436" t="str">
        <f t="shared" si="102"/>
        <v/>
      </c>
      <c r="AM102" s="437" t="str">
        <f t="shared" si="103"/>
        <v/>
      </c>
      <c r="AN102" s="438" t="str">
        <f t="shared" si="104"/>
        <v/>
      </c>
      <c r="AO102" s="436" t="str">
        <f t="shared" si="76"/>
        <v/>
      </c>
      <c r="AP102" s="437" t="str">
        <f>IF(ISNUMBER($AO102),$D102*$AJ102*AO102,"")</f>
        <v/>
      </c>
      <c r="AQ102" s="438" t="str">
        <f t="shared" si="105"/>
        <v/>
      </c>
      <c r="AR102" s="436" t="str">
        <f>IF(AND($H102="On-Road E.F.",$A102="1-Ton Truck, 4x4"),$AU$312,IF(AND($H102="On-Road E.F.",$A102="Worker Vehicles"),$AU$311,IF($H102="On-Road E.F.",$AU$313,"")))</f>
        <v/>
      </c>
      <c r="AS102" s="437" t="str">
        <f>IF(ISNUMBER($AR102),$D102*$AK102*AR102,"")</f>
        <v/>
      </c>
      <c r="AT102" s="438" t="str">
        <f>IF(ISNUMBER(AR102),(AS102*$E102)/2000,"")</f>
        <v/>
      </c>
      <c r="AU102" s="436" t="str">
        <f>IF(AND($H102="On-Road E.F.",$A102="1-Ton Truck, 4x4"),$AW$312,IF(AND($H102="On-Road E.F.",$A102="Worker Vehicles"),$AW$311,IF($H102="On-Road E.F.",$AW$313,"")))</f>
        <v/>
      </c>
      <c r="AV102" s="437" t="str">
        <f>IF(ISNUMBER($AU102),$D102*$AK102*AU102,"")</f>
        <v/>
      </c>
      <c r="AW102" s="438" t="str">
        <f>IF(ISNUMBER(AU102),(AV102*$E102)/2000,"")</f>
        <v/>
      </c>
    </row>
    <row r="103" spans="1:49" s="284" customFormat="1">
      <c r="A103" s="98" t="s">
        <v>319</v>
      </c>
      <c r="B103" s="183">
        <v>275</v>
      </c>
      <c r="C103" s="179" t="s">
        <v>3</v>
      </c>
      <c r="D103" s="466">
        <v>1</v>
      </c>
      <c r="E103" s="467">
        <v>26</v>
      </c>
      <c r="F103" s="480">
        <v>4</v>
      </c>
      <c r="G103" s="469" t="s">
        <v>53</v>
      </c>
      <c r="H103" s="296" t="s">
        <v>55</v>
      </c>
      <c r="I103" s="295">
        <f>I73</f>
        <v>0.46773480489417979</v>
      </c>
      <c r="J103" s="431">
        <f>$D103*$F103*I103</f>
        <v>1.8709392195767192</v>
      </c>
      <c r="K103" s="432">
        <f>J103*$E103/2000</f>
        <v>2.4322209854497349E-2</v>
      </c>
      <c r="L103" s="295">
        <f>L73</f>
        <v>0.67907582120811283</v>
      </c>
      <c r="M103" s="431">
        <f>$D103*$F103*L103</f>
        <v>2.7163032848324513</v>
      </c>
      <c r="N103" s="432">
        <f>M103*$E103/2000</f>
        <v>3.5311942702821869E-2</v>
      </c>
      <c r="O103" s="295">
        <f>O73</f>
        <v>8.6149691358024672E-4</v>
      </c>
      <c r="P103" s="431">
        <f>$D103*$F103*O103</f>
        <v>3.4459876543209869E-3</v>
      </c>
      <c r="Q103" s="432">
        <f>P103*$E103/2000</f>
        <v>4.4797839506172828E-5</v>
      </c>
      <c r="R103" s="295">
        <f>R73</f>
        <v>2.721626984126984E-2</v>
      </c>
      <c r="S103" s="431">
        <f>$D103*$F103*R103</f>
        <v>0.10886507936507936</v>
      </c>
      <c r="T103" s="432">
        <f>S103*$E103/2000</f>
        <v>1.4152460317460316E-3</v>
      </c>
      <c r="U103" s="295" t="s">
        <v>277</v>
      </c>
      <c r="V103" s="431">
        <f>$E$287*S103</f>
        <v>0.10015587301587302</v>
      </c>
      <c r="W103" s="432">
        <f>V103*$E103/2000</f>
        <v>1.3020263492063493E-3</v>
      </c>
      <c r="X103" s="295">
        <f>X73</f>
        <v>5.6366512345679E-2</v>
      </c>
      <c r="Y103" s="431">
        <f>$D103*$F103*X103</f>
        <v>0.225466049382716</v>
      </c>
      <c r="Z103" s="432">
        <f>Y103*$E103/2000</f>
        <v>2.9310586419753083E-3</v>
      </c>
      <c r="AA103" s="295">
        <f>AA73</f>
        <v>83.083096395502636</v>
      </c>
      <c r="AB103" s="431">
        <f>$D103*$F103*AA103</f>
        <v>332.33238558201055</v>
      </c>
      <c r="AC103" s="432">
        <f>AB103*$E103/2000</f>
        <v>4.3203210125661373</v>
      </c>
      <c r="AD103" s="298">
        <v>0</v>
      </c>
      <c r="AE103" s="431">
        <f>$D103*$F103*AD103</f>
        <v>0</v>
      </c>
      <c r="AF103" s="432">
        <f>AE103*$E103/2000</f>
        <v>0</v>
      </c>
      <c r="AG103" s="295">
        <f>AB103+(AE103*21)</f>
        <v>332.33238558201055</v>
      </c>
      <c r="AH103" s="432">
        <f>AG103*E103/2000</f>
        <v>4.3203210125661373</v>
      </c>
      <c r="AI103" s="417"/>
      <c r="AJ103" s="477" t="str">
        <f>G103</f>
        <v>-</v>
      </c>
      <c r="AK103" s="478"/>
      <c r="AL103" s="470" t="str">
        <f t="shared" si="102"/>
        <v/>
      </c>
      <c r="AM103" s="437" t="str">
        <f t="shared" si="103"/>
        <v/>
      </c>
      <c r="AN103" s="438" t="str">
        <f t="shared" si="104"/>
        <v/>
      </c>
      <c r="AO103" s="436" t="str">
        <f t="shared" si="76"/>
        <v/>
      </c>
      <c r="AP103" s="437" t="str">
        <f>IF(ISNUMBER($AO103),$D103*$AJ103*AO103,"")</f>
        <v/>
      </c>
      <c r="AQ103" s="438" t="str">
        <f t="shared" si="105"/>
        <v/>
      </c>
      <c r="AR103" s="436" t="str">
        <f>IF(AND($H103="On-Road E.F.",$A103="1-Ton Truck, 4x4"),$AU$312,IF(AND($H103="On-Road E.F.",$A103="Worker Vehicles"),$AU$311,IF($H103="On-Road E.F.",$AU$313,"")))</f>
        <v/>
      </c>
      <c r="AS103" s="437" t="str">
        <f>IF(ISNUMBER($AR103),$D103*$AK103*AR103,"")</f>
        <v/>
      </c>
      <c r="AT103" s="438" t="str">
        <f>IF(ISNUMBER(AR103),(AS103*$E103)/2000,"")</f>
        <v/>
      </c>
      <c r="AU103" s="436" t="str">
        <f>IF(AND($H103="On-Road E.F.",$A103="1-Ton Truck, 4x4"),$AW$312,IF(AND($H103="On-Road E.F.",$A103="Worker Vehicles"),$AW$311,IF($H103="On-Road E.F.",$AW$313,"")))</f>
        <v/>
      </c>
      <c r="AV103" s="437" t="str">
        <f>IF(ISNUMBER($AU103),$D103*$AK103*AU103,"")</f>
        <v/>
      </c>
      <c r="AW103" s="438" t="str">
        <f>IF(ISNUMBER(AU103),(AV103*$E103)/2000,"")</f>
        <v/>
      </c>
    </row>
    <row r="104" spans="1:49" s="284" customFormat="1" ht="13.8" thickBot="1">
      <c r="A104" s="107" t="s">
        <v>92</v>
      </c>
      <c r="B104" s="440"/>
      <c r="C104" s="440" t="s">
        <v>2</v>
      </c>
      <c r="D104" s="485">
        <v>8</v>
      </c>
      <c r="E104" s="463">
        <v>51</v>
      </c>
      <c r="F104" s="483">
        <v>8</v>
      </c>
      <c r="G104" s="484">
        <v>40</v>
      </c>
      <c r="H104" s="445" t="s">
        <v>54</v>
      </c>
      <c r="I104" s="446">
        <f>I7</f>
        <v>1.8459415371981022E-3</v>
      </c>
      <c r="J104" s="447">
        <f>$D104*$G104*I104</f>
        <v>0.59070129190339271</v>
      </c>
      <c r="K104" s="448">
        <f>J104*$E104/2000</f>
        <v>1.5062882943536514E-2</v>
      </c>
      <c r="L104" s="449">
        <f>L7</f>
        <v>1.6690072820620705E-4</v>
      </c>
      <c r="M104" s="447">
        <f>$D104*$G104*L104</f>
        <v>5.3408233025986254E-2</v>
      </c>
      <c r="N104" s="448">
        <f>M104*$E104/2000</f>
        <v>1.3619099421626495E-3</v>
      </c>
      <c r="O104" s="449">
        <f>O7</f>
        <v>7.1615186868966693E-6</v>
      </c>
      <c r="P104" s="447">
        <f>$D104*$G104*O104</f>
        <v>2.2916859798069343E-3</v>
      </c>
      <c r="Q104" s="448">
        <f>P104*$E104/2000</f>
        <v>5.8437992485076826E-5</v>
      </c>
      <c r="R104" s="449">
        <f>R7</f>
        <v>1.0329025314798907E-4</v>
      </c>
      <c r="S104" s="447">
        <f>$D104*$G104*R104</f>
        <v>3.3052881007356504E-2</v>
      </c>
      <c r="T104" s="448">
        <f>S104*$E104/2000</f>
        <v>8.4284846568759091E-4</v>
      </c>
      <c r="U104" s="449">
        <f>U7</f>
        <v>4.3393481300094766E-5</v>
      </c>
      <c r="V104" s="447">
        <f>$D104*$G104*U104</f>
        <v>1.3885914016030326E-2</v>
      </c>
      <c r="W104" s="448">
        <f>V104*$E104/2000</f>
        <v>3.540908074087733E-4</v>
      </c>
      <c r="X104" s="449">
        <f>X7</f>
        <v>3.8685738829225162E-5</v>
      </c>
      <c r="Y104" s="447">
        <f>$D104*$G104*X104</f>
        <v>1.2379436425352053E-2</v>
      </c>
      <c r="Z104" s="448">
        <f>Y104*$E104/2000</f>
        <v>3.1567562884647735E-4</v>
      </c>
      <c r="AA104" s="449">
        <f>AA7</f>
        <v>0.71439446395805084</v>
      </c>
      <c r="AB104" s="447">
        <f>$D104*$G104*AA104</f>
        <v>228.60622846657628</v>
      </c>
      <c r="AC104" s="448">
        <f>AB104*$E104/2000</f>
        <v>5.8294588258976958</v>
      </c>
      <c r="AD104" s="449">
        <v>0</v>
      </c>
      <c r="AE104" s="447">
        <f>$D104*$G104*AD104</f>
        <v>0</v>
      </c>
      <c r="AF104" s="448">
        <f>AE104*$E104/2000</f>
        <v>0</v>
      </c>
      <c r="AG104" s="446">
        <f>AB104+(AE104*21)</f>
        <v>228.60622846657628</v>
      </c>
      <c r="AH104" s="448">
        <f>AG104*E104/2000</f>
        <v>5.8294588258976958</v>
      </c>
      <c r="AI104" s="417"/>
      <c r="AJ104" s="452">
        <f>G104</f>
        <v>40</v>
      </c>
      <c r="AK104" s="453"/>
      <c r="AL104" s="454">
        <f t="shared" si="102"/>
        <v>2.2413645236209257E-3</v>
      </c>
      <c r="AM104" s="455">
        <f t="shared" si="103"/>
        <v>0.71723664755869621</v>
      </c>
      <c r="AN104" s="453">
        <f t="shared" si="104"/>
        <v>1.8289534512746754E-2</v>
      </c>
      <c r="AO104" s="454">
        <f t="shared" si="76"/>
        <v>5.5015311034331809E-4</v>
      </c>
      <c r="AP104" s="455">
        <f>IF(ISNUMBER($AO104),$D104*$AJ104*AO104,"")</f>
        <v>0.17604899530986179</v>
      </c>
      <c r="AQ104" s="453">
        <f t="shared" si="105"/>
        <v>4.4892493804014758E-3</v>
      </c>
      <c r="AR104" s="454">
        <f>IF(AND($H104="On-Road E.F.",$A104="1-Ton Truck, 4x4"),$AU$312,IF(AND($H104="On-Road E.F.",$A104="Worker Vehicles"),$AU$311,IF($H104="On-Road E.F.",$AU$313,"")))</f>
        <v>0.76392631805730915</v>
      </c>
      <c r="AS104" s="455">
        <f>IF(ISNUMBER($AR104),$D104*$AK104*AR104,"")</f>
        <v>0</v>
      </c>
      <c r="AT104" s="453">
        <f>IF(ISNUMBER(AR104),(AS104*$E104)/2000,"")</f>
        <v>0</v>
      </c>
      <c r="AU104" s="454">
        <f>IF(AND($H104="On-Road E.F.",$A104="1-Ton Truck, 4x4"),$AW$312,IF(AND($H104="On-Road E.F.",$A104="Worker Vehicles"),$AW$311,IF($H104="On-Road E.F.",$AW$313,"")))</f>
        <v>7.6392631805730915E-2</v>
      </c>
      <c r="AV104" s="455">
        <f>IF(ISNUMBER($AU104),$D104*$AK104*AU104,"")</f>
        <v>0</v>
      </c>
      <c r="AW104" s="453">
        <f>IF(ISNUMBER(AU104),(AV104*$E104)/2000,"")</f>
        <v>0</v>
      </c>
    </row>
    <row r="105" spans="1:49" s="284" customFormat="1">
      <c r="A105" s="84" t="s">
        <v>356</v>
      </c>
      <c r="B105" s="409"/>
      <c r="C105" s="409"/>
      <c r="D105" s="409"/>
      <c r="E105" s="65"/>
      <c r="F105" s="85"/>
      <c r="G105" s="86"/>
      <c r="H105" s="417"/>
      <c r="I105" s="417"/>
      <c r="J105" s="101">
        <f>SUM(J100:J104,J15)</f>
        <v>8.687511287264666</v>
      </c>
      <c r="K105" s="102">
        <f>SUM(K100:K104)</f>
        <v>0.15616990325916069</v>
      </c>
      <c r="L105" s="417"/>
      <c r="M105" s="101">
        <f>SUM(M100:M104,M15)</f>
        <v>7.0661131307770448</v>
      </c>
      <c r="N105" s="101">
        <f>SUM(N100:N104)</f>
        <v>0.12393807516324504</v>
      </c>
      <c r="O105" s="417"/>
      <c r="P105" s="101">
        <f>SUM(P100:P104,P15)</f>
        <v>1.7882524991670097E-2</v>
      </c>
      <c r="Q105" s="102">
        <f>SUM(Q100:Q104)</f>
        <v>3.1612373614586954E-4</v>
      </c>
      <c r="R105" s="417"/>
      <c r="S105" s="101">
        <f>SUM(S100:S104,S15)</f>
        <v>0.37974306903249094</v>
      </c>
      <c r="T105" s="102">
        <f>SUM(T100:T104)</f>
        <v>6.9872829672031397E-3</v>
      </c>
      <c r="U105" s="417"/>
      <c r="V105" s="101">
        <f>SUM(V100:V104,V15)</f>
        <v>0.31606266661058424</v>
      </c>
      <c r="W105" s="102">
        <f>SUM(W100:W104)</f>
        <v>5.8621840625386612E-3</v>
      </c>
      <c r="X105" s="417"/>
      <c r="Y105" s="101">
        <f>SUM(Y100:Y104,Y15)</f>
        <v>0.69317904157128662</v>
      </c>
      <c r="Z105" s="102">
        <f>SUM(Z100:Z104)</f>
        <v>1.2993417604419105E-2</v>
      </c>
      <c r="AA105" s="417"/>
      <c r="AB105" s="101">
        <f>SUM(AB100:AB104,AB15)</f>
        <v>1734.6182019024611</v>
      </c>
      <c r="AC105" s="102">
        <f>SUM(AC100:AC104)</f>
        <v>30.612788270966174</v>
      </c>
      <c r="AD105" s="417"/>
      <c r="AE105" s="101">
        <f>SUM(AE100:AE104)</f>
        <v>0</v>
      </c>
      <c r="AF105" s="102">
        <f>SUM(AF100:AF104)</f>
        <v>0</v>
      </c>
      <c r="AG105" s="105">
        <f>SUM(AG100:AG104,AG15)</f>
        <v>1734.6182019024611</v>
      </c>
      <c r="AH105" s="102">
        <f>SUM(AH100:AH104)</f>
        <v>30.612788270966174</v>
      </c>
      <c r="AI105" s="417"/>
      <c r="AJ105" s="106"/>
      <c r="AK105" s="102"/>
      <c r="AL105" s="104"/>
      <c r="AM105" s="101">
        <f>SUM(AM100:AM104,AM15)</f>
        <v>2.7255763909791924</v>
      </c>
      <c r="AN105" s="102">
        <f>SUM(AN100:AN104)</f>
        <v>4.6334798646646275E-2</v>
      </c>
      <c r="AO105" s="104" t="str">
        <f t="shared" si="76"/>
        <v/>
      </c>
      <c r="AP105" s="101">
        <f>SUM(AP100:AP104,AP15)</f>
        <v>0.66900511414943797</v>
      </c>
      <c r="AQ105" s="102">
        <f>SUM(AQ100:AQ104)</f>
        <v>1.1373086940540445E-2</v>
      </c>
      <c r="AR105" s="104"/>
      <c r="AS105" s="101">
        <f>SUM(AS100:AS104,AS15)</f>
        <v>29.549542418783112</v>
      </c>
      <c r="AT105" s="102">
        <f>SUM(AT100:AT104)</f>
        <v>0.50234222111931293</v>
      </c>
      <c r="AU105" s="104" t="str">
        <f>IF(AND($H105="On-Road E.F.",$A105="1-Ton Truck, 4x4"),$AN$312,IF(AND($H105="On-Road E.F.",$A105="Worker Vehicles"),$AN$311,IF($H105="On-Road E.F.",$AN$313,"")))</f>
        <v/>
      </c>
      <c r="AV105" s="101">
        <f>SUM(AV100:AV104,AV15)</f>
        <v>2.954954241878311</v>
      </c>
      <c r="AW105" s="102">
        <f>SUM(AW100:AW104)</f>
        <v>5.0234222111931286E-2</v>
      </c>
    </row>
    <row r="106" spans="1:49" s="284" customFormat="1" ht="13.8" thickBot="1">
      <c r="A106" s="88"/>
      <c r="B106" s="89"/>
      <c r="C106" s="89"/>
      <c r="D106" s="89"/>
      <c r="E106" s="90"/>
      <c r="F106" s="91"/>
      <c r="G106" s="92"/>
      <c r="H106" s="456"/>
      <c r="I106" s="456"/>
      <c r="J106" s="160"/>
      <c r="K106" s="161"/>
      <c r="L106" s="456"/>
      <c r="M106" s="160"/>
      <c r="N106" s="160"/>
      <c r="O106" s="456"/>
      <c r="P106" s="160"/>
      <c r="Q106" s="161"/>
      <c r="R106" s="456"/>
      <c r="S106" s="160"/>
      <c r="T106" s="161"/>
      <c r="U106" s="456"/>
      <c r="V106" s="160"/>
      <c r="W106" s="161"/>
      <c r="X106" s="456"/>
      <c r="Y106" s="160"/>
      <c r="Z106" s="161"/>
      <c r="AA106" s="456"/>
      <c r="AB106" s="160"/>
      <c r="AC106" s="161"/>
      <c r="AD106" s="456"/>
      <c r="AE106" s="160"/>
      <c r="AF106" s="161"/>
      <c r="AG106" s="164"/>
      <c r="AH106" s="161"/>
      <c r="AI106" s="417"/>
      <c r="AJ106" s="220"/>
      <c r="AK106" s="161"/>
      <c r="AL106" s="163" t="str">
        <f t="shared" ref="AL106:AL113" si="106">IF(AND($H106="On-Road E.F.",$A106="1-Ton Truck, 4x4"),$AM$312,IF(AND($H106="On-Road E.F.",$A106="Worker Vehicles"),$AM$311,IF($H106="On-Road E.F.",$AM$313,"")))</f>
        <v/>
      </c>
      <c r="AM106" s="160" t="str">
        <f t="shared" ref="AM106:AM113" si="107">IF(ISNUMBER($AL106),$D106*$AJ106*AL106,"")</f>
        <v/>
      </c>
      <c r="AN106" s="161" t="str">
        <f t="shared" ref="AN106:AN113" si="108">IF(ISNUMBER(AL106),(AM106*$E106)/2000,"")</f>
        <v/>
      </c>
      <c r="AO106" s="163" t="str">
        <f t="shared" ref="AO106:AO137" si="109">IF(AND($H106="On-Road E.F.",$A106="1-Ton Truck, 4x4"),$AN$312,IF(AND($H106="On-Road E.F.",$A106="Worker Vehicles"),$AN$311,IF($H106="On-Road E.F.",$AN$313,"")))</f>
        <v/>
      </c>
      <c r="AP106" s="160" t="str">
        <f>IF(ISNUMBER($AL106),$D106*$AJ106*AO106,"")</f>
        <v/>
      </c>
      <c r="AQ106" s="161" t="str">
        <f t="shared" ref="AQ106:AQ113" si="110">IF(ISNUMBER(AO106),(AP106*$E106)/2000,"")</f>
        <v/>
      </c>
      <c r="AR106" s="457"/>
      <c r="AS106" s="456"/>
      <c r="AT106" s="456"/>
      <c r="AU106" s="457"/>
      <c r="AV106" s="456"/>
      <c r="AW106" s="458"/>
    </row>
    <row r="107" spans="1:49" s="284" customFormat="1">
      <c r="A107" s="824" t="s">
        <v>343</v>
      </c>
      <c r="B107" s="825"/>
      <c r="C107" s="825"/>
      <c r="D107" s="826"/>
      <c r="E107" s="65"/>
      <c r="F107" s="85"/>
      <c r="G107" s="86"/>
      <c r="H107" s="417"/>
      <c r="I107" s="417"/>
      <c r="J107" s="101"/>
      <c r="K107" s="102"/>
      <c r="L107" s="417"/>
      <c r="M107" s="101"/>
      <c r="N107" s="101"/>
      <c r="O107" s="417"/>
      <c r="P107" s="101"/>
      <c r="Q107" s="102"/>
      <c r="R107" s="417"/>
      <c r="S107" s="101"/>
      <c r="T107" s="102"/>
      <c r="U107" s="417"/>
      <c r="V107" s="101"/>
      <c r="W107" s="102"/>
      <c r="X107" s="417"/>
      <c r="Y107" s="101"/>
      <c r="Z107" s="102"/>
      <c r="AA107" s="417"/>
      <c r="AB107" s="101"/>
      <c r="AC107" s="102"/>
      <c r="AD107" s="417"/>
      <c r="AE107" s="101"/>
      <c r="AF107" s="102"/>
      <c r="AG107" s="105"/>
      <c r="AH107" s="102"/>
      <c r="AI107" s="417"/>
      <c r="AJ107" s="106"/>
      <c r="AK107" s="102"/>
      <c r="AL107" s="104" t="str">
        <f t="shared" si="106"/>
        <v/>
      </c>
      <c r="AM107" s="101" t="str">
        <f t="shared" si="107"/>
        <v/>
      </c>
      <c r="AN107" s="102" t="str">
        <f t="shared" si="108"/>
        <v/>
      </c>
      <c r="AO107" s="104" t="str">
        <f t="shared" si="109"/>
        <v/>
      </c>
      <c r="AP107" s="101" t="str">
        <f>IF(ISNUMBER($AL107),$D107*$AJ107*AO107,"")</f>
        <v/>
      </c>
      <c r="AQ107" s="102" t="str">
        <f t="shared" si="110"/>
        <v/>
      </c>
      <c r="AR107" s="417"/>
      <c r="AS107" s="417"/>
      <c r="AT107" s="417"/>
      <c r="AU107" s="423"/>
      <c r="AV107" s="417"/>
      <c r="AW107" s="422"/>
    </row>
    <row r="108" spans="1:49" s="284" customFormat="1">
      <c r="A108" s="827"/>
      <c r="B108" s="828"/>
      <c r="C108" s="828"/>
      <c r="D108" s="829"/>
      <c r="E108" s="79"/>
      <c r="F108" s="80"/>
      <c r="G108" s="93"/>
      <c r="H108" s="417"/>
      <c r="I108" s="417"/>
      <c r="J108" s="101"/>
      <c r="K108" s="102"/>
      <c r="L108" s="417"/>
      <c r="M108" s="101"/>
      <c r="N108" s="101"/>
      <c r="O108" s="417"/>
      <c r="P108" s="101"/>
      <c r="Q108" s="102"/>
      <c r="R108" s="417"/>
      <c r="S108" s="101"/>
      <c r="T108" s="102"/>
      <c r="U108" s="417"/>
      <c r="V108" s="101"/>
      <c r="W108" s="102"/>
      <c r="X108" s="417"/>
      <c r="Y108" s="101"/>
      <c r="Z108" s="102"/>
      <c r="AA108" s="417"/>
      <c r="AB108" s="101"/>
      <c r="AC108" s="102"/>
      <c r="AD108" s="417"/>
      <c r="AE108" s="101"/>
      <c r="AF108" s="102"/>
      <c r="AG108" s="168"/>
      <c r="AH108" s="166"/>
      <c r="AI108" s="417"/>
      <c r="AJ108" s="221"/>
      <c r="AK108" s="166"/>
      <c r="AL108" s="104" t="str">
        <f t="shared" si="106"/>
        <v/>
      </c>
      <c r="AM108" s="101" t="str">
        <f t="shared" si="107"/>
        <v/>
      </c>
      <c r="AN108" s="102" t="str">
        <f t="shared" si="108"/>
        <v/>
      </c>
      <c r="AO108" s="104" t="str">
        <f t="shared" si="109"/>
        <v/>
      </c>
      <c r="AP108" s="101" t="str">
        <f>IF(ISNUMBER($AL108),$D108*$AJ108*AO108,"")</f>
        <v/>
      </c>
      <c r="AQ108" s="102" t="str">
        <f t="shared" si="110"/>
        <v/>
      </c>
      <c r="AR108" s="417"/>
      <c r="AS108" s="417"/>
      <c r="AT108" s="417"/>
      <c r="AU108" s="423"/>
      <c r="AV108" s="417"/>
      <c r="AW108" s="422"/>
    </row>
    <row r="109" spans="1:49" s="284" customFormat="1">
      <c r="A109" s="96" t="s">
        <v>309</v>
      </c>
      <c r="B109" s="180">
        <v>300</v>
      </c>
      <c r="C109" s="180" t="s">
        <v>2</v>
      </c>
      <c r="D109" s="427">
        <v>2</v>
      </c>
      <c r="E109" s="460">
        <v>102</v>
      </c>
      <c r="F109" s="465">
        <v>4</v>
      </c>
      <c r="G109" s="297">
        <v>30</v>
      </c>
      <c r="H109" s="296" t="s">
        <v>54</v>
      </c>
      <c r="I109" s="295">
        <f>I6</f>
        <v>3.2154793967319223E-3</v>
      </c>
      <c r="J109" s="431">
        <f>$D109*$G109*I109</f>
        <v>0.19292876380391533</v>
      </c>
      <c r="K109" s="432">
        <f>J109*$E109/2000</f>
        <v>9.8393669539996818E-3</v>
      </c>
      <c r="L109" s="298">
        <f>L6</f>
        <v>7.8499863731105817E-4</v>
      </c>
      <c r="M109" s="431">
        <f>$D109*$G109*L109</f>
        <v>4.7099918238663489E-2</v>
      </c>
      <c r="N109" s="432">
        <f>M109*$E109/2000</f>
        <v>2.4020958301718379E-3</v>
      </c>
      <c r="O109" s="298">
        <f>O6</f>
        <v>1.6332309317090871E-5</v>
      </c>
      <c r="P109" s="431">
        <f>$D109*$G109*O109</f>
        <v>9.7993855902545231E-4</v>
      </c>
      <c r="Q109" s="432">
        <f>P109*$E109/2000</f>
        <v>4.9976866510298068E-5</v>
      </c>
      <c r="R109" s="298">
        <f>R6</f>
        <v>1.8938555447120647E-4</v>
      </c>
      <c r="S109" s="431">
        <f>$D109*$G109*R109</f>
        <v>1.1363133268272388E-2</v>
      </c>
      <c r="T109" s="432">
        <f>S109*$E109/2000</f>
        <v>5.7951979668189181E-4</v>
      </c>
      <c r="U109" s="298">
        <f>U6</f>
        <v>7.9603019744610234E-5</v>
      </c>
      <c r="V109" s="431">
        <f>$D109*$G109*U109</f>
        <v>4.7761811846766143E-3</v>
      </c>
      <c r="W109" s="432">
        <f>V109*$E109/2000</f>
        <v>2.4358524041850733E-4</v>
      </c>
      <c r="X109" s="298">
        <f>X6</f>
        <v>1.3046356831584611E-4</v>
      </c>
      <c r="Y109" s="431">
        <f>$D109*$G109*X109</f>
        <v>7.8278140989507666E-3</v>
      </c>
      <c r="Z109" s="432">
        <f>Y109*$E109/2000</f>
        <v>3.9921851904648907E-4</v>
      </c>
      <c r="AA109" s="298">
        <f>AA6</f>
        <v>1.6306084370541312</v>
      </c>
      <c r="AB109" s="431">
        <f>$D109*$G109*AA109</f>
        <v>97.836506223247866</v>
      </c>
      <c r="AC109" s="432">
        <f>AB109*$E109/2000</f>
        <v>4.9896618173856417</v>
      </c>
      <c r="AD109" s="298">
        <v>0</v>
      </c>
      <c r="AE109" s="431">
        <f>$D109*$G109*AD109</f>
        <v>0</v>
      </c>
      <c r="AF109" s="432">
        <f>AE109*$E109/2000</f>
        <v>0</v>
      </c>
      <c r="AG109" s="295">
        <f>AB109+(AE109*21)</f>
        <v>97.836506223247866</v>
      </c>
      <c r="AH109" s="432">
        <f>AG109*E109/2000</f>
        <v>4.9896618173856417</v>
      </c>
      <c r="AI109" s="417"/>
      <c r="AJ109" s="434">
        <v>25.27</v>
      </c>
      <c r="AK109" s="435">
        <v>4.7300000000000004</v>
      </c>
      <c r="AL109" s="436">
        <f t="shared" si="106"/>
        <v>2.1761263944613484E-2</v>
      </c>
      <c r="AM109" s="437">
        <f t="shared" si="107"/>
        <v>1.0998142797607655</v>
      </c>
      <c r="AN109" s="438">
        <f t="shared" si="108"/>
        <v>5.6090528267799047E-2</v>
      </c>
      <c r="AO109" s="436">
        <f t="shared" si="109"/>
        <v>5.3414011500414905E-3</v>
      </c>
      <c r="AP109" s="437">
        <f>IF(ISNUMBER($AO109),$D109*$AJ109*AO109,"")</f>
        <v>0.2699544141230969</v>
      </c>
      <c r="AQ109" s="438">
        <f t="shared" si="110"/>
        <v>1.376767512027794E-2</v>
      </c>
      <c r="AR109" s="436">
        <f>IF(AND($H109="On-Road E.F.",$A109="1-Ton Truck, 4x4"),$AU$312,IF(AND($H109="On-Road E.F.",$A109="Worker Vehicles"),$AU$311,IF($H109="On-Road E.F.",$AU$313,"")))</f>
        <v>2.0824201845513115</v>
      </c>
      <c r="AS109" s="437">
        <f>IF(ISNUMBER($AR109),$D109*$AK109*AR109,"")</f>
        <v>19.699694945855409</v>
      </c>
      <c r="AT109" s="438">
        <f>IF(ISNUMBER(AR109),(AS109*$E109)/2000,"")</f>
        <v>1.0046844422386259</v>
      </c>
      <c r="AU109" s="436">
        <f>IF(AND($H109="On-Road E.F.",$A109="1-Ton Truck, 4x4"),$AW$312,IF(AND($H109="On-Road E.F.",$A109="Worker Vehicles"),$AW$311,IF($H109="On-Road E.F.",$AW$313,"")))</f>
        <v>0.20824201845513116</v>
      </c>
      <c r="AV109" s="437">
        <f>IF(ISNUMBER($AU109),$D109*$AK109*AU109,"")</f>
        <v>1.9699694945855408</v>
      </c>
      <c r="AW109" s="438">
        <f>IF(ISNUMBER(AU109),(AV109*$E109)/2000,"")</f>
        <v>0.10046844422386257</v>
      </c>
    </row>
    <row r="110" spans="1:49" s="284" customFormat="1">
      <c r="A110" s="96" t="s">
        <v>312</v>
      </c>
      <c r="B110" s="179">
        <f>B32</f>
        <v>60</v>
      </c>
      <c r="C110" s="179" t="s">
        <v>3</v>
      </c>
      <c r="D110" s="466">
        <v>1</v>
      </c>
      <c r="E110" s="467">
        <v>102</v>
      </c>
      <c r="F110" s="468">
        <v>4</v>
      </c>
      <c r="G110" s="469" t="s">
        <v>53</v>
      </c>
      <c r="H110" s="296" t="s">
        <v>55</v>
      </c>
      <c r="I110" s="295">
        <f>I32</f>
        <v>0.23479365079365078</v>
      </c>
      <c r="J110" s="431">
        <f>$D110*$F110*I110</f>
        <v>0.93917460317460311</v>
      </c>
      <c r="K110" s="432">
        <f>J110*$E110/2000</f>
        <v>4.7897904761904753E-2</v>
      </c>
      <c r="L110" s="298">
        <f>L32</f>
        <v>0.21587301587301586</v>
      </c>
      <c r="M110" s="431">
        <f>$D110*$F110*L110</f>
        <v>0.86349206349206342</v>
      </c>
      <c r="N110" s="432">
        <f>M110*$E110/2000</f>
        <v>4.4038095238095237E-2</v>
      </c>
      <c r="O110" s="298">
        <f>O32</f>
        <v>3.8095238095238091E-4</v>
      </c>
      <c r="P110" s="431">
        <f>$D110*$F110*O110</f>
        <v>1.5238095238095236E-3</v>
      </c>
      <c r="Q110" s="432">
        <f>P110*$E110/2000</f>
        <v>7.7714285714285708E-5</v>
      </c>
      <c r="R110" s="298">
        <f>R32</f>
        <v>1.4222222222222221E-2</v>
      </c>
      <c r="S110" s="431">
        <f>$D110*$F110*R110</f>
        <v>5.6888888888888885E-2</v>
      </c>
      <c r="T110" s="432">
        <f>S110*$E110/2000</f>
        <v>2.901333333333333E-3</v>
      </c>
      <c r="U110" s="295" t="s">
        <v>277</v>
      </c>
      <c r="V110" s="431">
        <f>$E$287*S110</f>
        <v>5.2337777777777775E-2</v>
      </c>
      <c r="W110" s="432">
        <f>V110*$E110/2000</f>
        <v>2.6692266666666666E-3</v>
      </c>
      <c r="X110" s="298">
        <f>X32</f>
        <v>3.1047619047619043E-2</v>
      </c>
      <c r="Y110" s="431">
        <f>$D110*$F110*X110</f>
        <v>0.12419047619047617</v>
      </c>
      <c r="Z110" s="432">
        <f>Y110*$E110/2000</f>
        <v>6.3337142857142845E-3</v>
      </c>
      <c r="AA110" s="298">
        <f>AA32</f>
        <v>36.082476190476193</v>
      </c>
      <c r="AB110" s="431">
        <f>$D110*$F110*AA110</f>
        <v>144.32990476190477</v>
      </c>
      <c r="AC110" s="432">
        <f>AB110*$E110/2000</f>
        <v>7.3608251428571432</v>
      </c>
      <c r="AD110" s="298">
        <v>0</v>
      </c>
      <c r="AE110" s="431">
        <f>$D110*$F110*AD110</f>
        <v>0</v>
      </c>
      <c r="AF110" s="432">
        <f>AE110*$E110/2000</f>
        <v>0</v>
      </c>
      <c r="AG110" s="295">
        <f>AB110+(AE110*21)</f>
        <v>144.32990476190477</v>
      </c>
      <c r="AH110" s="432">
        <f>AG110*E110/2000</f>
        <v>7.3608251428571432</v>
      </c>
      <c r="AI110" s="417"/>
      <c r="AJ110" s="477" t="str">
        <f>G110</f>
        <v>-</v>
      </c>
      <c r="AK110" s="478"/>
      <c r="AL110" s="436" t="str">
        <f t="shared" si="106"/>
        <v/>
      </c>
      <c r="AM110" s="437" t="str">
        <f t="shared" si="107"/>
        <v/>
      </c>
      <c r="AN110" s="438" t="str">
        <f t="shared" si="108"/>
        <v/>
      </c>
      <c r="AO110" s="470" t="str">
        <f t="shared" si="109"/>
        <v/>
      </c>
      <c r="AP110" s="437" t="str">
        <f>IF(ISNUMBER($AO110),$D110*$AJ110*AO110,"")</f>
        <v/>
      </c>
      <c r="AQ110" s="438" t="str">
        <f t="shared" si="110"/>
        <v/>
      </c>
      <c r="AR110" s="436" t="str">
        <f>IF(AND($H110="On-Road E.F.",$A110="1-Ton Truck, 4x4"),$AU$312,IF(AND($H110="On-Road E.F.",$A110="Worker Vehicles"),$AU$311,IF($H110="On-Road E.F.",$AU$313,"")))</f>
        <v/>
      </c>
      <c r="AS110" s="437" t="str">
        <f>IF(ISNUMBER($AR110),$D110*$AK110*AR110,"")</f>
        <v/>
      </c>
      <c r="AT110" s="438" t="str">
        <f>IF(ISNUMBER(AR110),(AS110*$E110)/2000,"")</f>
        <v/>
      </c>
      <c r="AU110" s="436" t="str">
        <f>IF(AND($H110="On-Road E.F.",$A110="1-Ton Truck, 4x4"),$AW$312,IF(AND($H110="On-Road E.F.",$A110="Worker Vehicles"),$AW$311,IF($H110="On-Road E.F.",$AW$313,"")))</f>
        <v/>
      </c>
      <c r="AV110" s="437" t="str">
        <f>IF(ISNUMBER($AU110),$D110*$AK110*AU110,"")</f>
        <v/>
      </c>
      <c r="AW110" s="438" t="str">
        <f>IF(ISNUMBER(AU110),(AV110*$E110)/2000,"")</f>
        <v/>
      </c>
    </row>
    <row r="111" spans="1:49" s="284" customFormat="1">
      <c r="A111" s="96" t="s">
        <v>315</v>
      </c>
      <c r="B111" s="181">
        <v>250</v>
      </c>
      <c r="C111" s="182" t="s">
        <v>3</v>
      </c>
      <c r="D111" s="427">
        <v>2</v>
      </c>
      <c r="E111" s="460">
        <v>102</v>
      </c>
      <c r="F111" s="465">
        <v>8</v>
      </c>
      <c r="G111" s="297">
        <v>30</v>
      </c>
      <c r="H111" s="296" t="s">
        <v>54</v>
      </c>
      <c r="I111" s="295">
        <f>I23</f>
        <v>1.2647524529970325E-3</v>
      </c>
      <c r="J111" s="431">
        <f>$D111*$G111*I111</f>
        <v>7.5885147179821949E-2</v>
      </c>
      <c r="K111" s="432">
        <f>J111*$E111/2000</f>
        <v>3.8701425061709194E-3</v>
      </c>
      <c r="L111" s="298">
        <f>L23</f>
        <v>1.0542836059910845E-2</v>
      </c>
      <c r="M111" s="431">
        <f>$D111*$G111*L111</f>
        <v>0.63257016359465068</v>
      </c>
      <c r="N111" s="432">
        <f>M111*$E111/2000</f>
        <v>3.2261078343327185E-2</v>
      </c>
      <c r="O111" s="298">
        <f>O23</f>
        <v>3.3151339769370592E-5</v>
      </c>
      <c r="P111" s="431">
        <f>$D111*$G111*O111</f>
        <v>1.9890803861622357E-3</v>
      </c>
      <c r="Q111" s="432">
        <f>P111*$E111/2000</f>
        <v>1.0144309969427402E-4</v>
      </c>
      <c r="R111" s="298">
        <f>R23</f>
        <v>2.6619279637921388E-4</v>
      </c>
      <c r="S111" s="431">
        <f>$D111*$G111*R111</f>
        <v>1.5971567782752834E-2</v>
      </c>
      <c r="T111" s="432">
        <f>S111*$E111/2000</f>
        <v>8.1454995692039451E-4</v>
      </c>
      <c r="U111" s="298">
        <f>U23</f>
        <v>1.266971944770279E-4</v>
      </c>
      <c r="V111" s="431">
        <f>$D111*$G111*U111</f>
        <v>7.6018316686216744E-3</v>
      </c>
      <c r="W111" s="432">
        <f>V111*$E111/2000</f>
        <v>3.8769341509970541E-4</v>
      </c>
      <c r="X111" s="298">
        <f>X23</f>
        <v>3.1004652905214944E-4</v>
      </c>
      <c r="Y111" s="431">
        <f>$D111*$G111*X111</f>
        <v>1.8602791743128965E-2</v>
      </c>
      <c r="Z111" s="432">
        <f>Y111*$E111/2000</f>
        <v>9.4874237889957722E-4</v>
      </c>
      <c r="AA111" s="298">
        <f>AA23</f>
        <v>3.4748129301595236</v>
      </c>
      <c r="AB111" s="431">
        <f>$D111*$G111*AA111</f>
        <v>208.48877580957142</v>
      </c>
      <c r="AC111" s="432">
        <f>AB111*$E111/2000</f>
        <v>10.632927566288142</v>
      </c>
      <c r="AD111" s="298">
        <v>0</v>
      </c>
      <c r="AE111" s="431">
        <f>$D111*$G111*AD111</f>
        <v>0</v>
      </c>
      <c r="AF111" s="432">
        <f>AE111*$E111/2000</f>
        <v>0</v>
      </c>
      <c r="AG111" s="295">
        <f>AB111+(AE111*21)</f>
        <v>208.48877580957142</v>
      </c>
      <c r="AH111" s="432">
        <f>AG111*E111/2000</f>
        <v>10.632927566288142</v>
      </c>
      <c r="AI111" s="417"/>
      <c r="AJ111" s="434">
        <v>25.27</v>
      </c>
      <c r="AK111" s="435">
        <v>4.7300000000000004</v>
      </c>
      <c r="AL111" s="436">
        <f t="shared" si="106"/>
        <v>2.1761263944613484E-2</v>
      </c>
      <c r="AM111" s="437">
        <f t="shared" si="107"/>
        <v>1.0998142797607655</v>
      </c>
      <c r="AN111" s="438">
        <f t="shared" si="108"/>
        <v>5.6090528267799047E-2</v>
      </c>
      <c r="AO111" s="436">
        <f t="shared" si="109"/>
        <v>5.3414011500414905E-3</v>
      </c>
      <c r="AP111" s="437">
        <f>IF(ISNUMBER($AO111),$D111*$AJ111*AO111,"")</f>
        <v>0.2699544141230969</v>
      </c>
      <c r="AQ111" s="438">
        <f t="shared" si="110"/>
        <v>1.376767512027794E-2</v>
      </c>
      <c r="AR111" s="436">
        <f>IF(AND($H111="On-Road E.F.",$A111="1-Ton Truck, 4x4"),$AU$312,IF(AND($H111="On-Road E.F.",$A111="Worker Vehicles"),$AU$311,IF($H111="On-Road E.F.",$AU$313,"")))</f>
        <v>2.0824201845513115</v>
      </c>
      <c r="AS111" s="437">
        <f>IF(ISNUMBER($AR111),$D111*$AK111*AR111,"")</f>
        <v>19.699694945855409</v>
      </c>
      <c r="AT111" s="438">
        <f>IF(ISNUMBER(AR111),(AS111*$E111)/2000,"")</f>
        <v>1.0046844422386259</v>
      </c>
      <c r="AU111" s="436">
        <f>IF(AND($H111="On-Road E.F.",$A111="1-Ton Truck, 4x4"),$AW$312,IF(AND($H111="On-Road E.F.",$A111="Worker Vehicles"),$AW$311,IF($H111="On-Road E.F.",$AW$313,"")))</f>
        <v>0.20824201845513116</v>
      </c>
      <c r="AV111" s="437">
        <f>IF(ISNUMBER($AU111),$D111*$AK111*AU111,"")</f>
        <v>1.9699694945855408</v>
      </c>
      <c r="AW111" s="438">
        <f>IF(ISNUMBER(AU111),(AV111*$E111)/2000,"")</f>
        <v>0.10046844422386257</v>
      </c>
    </row>
    <row r="112" spans="1:49" s="284" customFormat="1">
      <c r="A112" s="98" t="s">
        <v>135</v>
      </c>
      <c r="B112" s="179">
        <v>400</v>
      </c>
      <c r="C112" s="179" t="s">
        <v>3</v>
      </c>
      <c r="D112" s="466">
        <v>1</v>
      </c>
      <c r="E112" s="467">
        <v>102</v>
      </c>
      <c r="F112" s="468">
        <v>8</v>
      </c>
      <c r="G112" s="469" t="s">
        <v>53</v>
      </c>
      <c r="H112" s="296" t="s">
        <v>55</v>
      </c>
      <c r="I112" s="295">
        <f>I74</f>
        <v>0.68034153439153433</v>
      </c>
      <c r="J112" s="431">
        <f>$D112*$F112*I112</f>
        <v>5.4427322751322746</v>
      </c>
      <c r="K112" s="432">
        <f>J112*$E112/2000</f>
        <v>0.277579346031746</v>
      </c>
      <c r="L112" s="298">
        <f>L74</f>
        <v>0.98774664902998222</v>
      </c>
      <c r="M112" s="431">
        <f>$D112*$F112*L112</f>
        <v>7.9019731922398577</v>
      </c>
      <c r="N112" s="432">
        <f>M112*$E112/2000</f>
        <v>0.40300063280423276</v>
      </c>
      <c r="O112" s="298">
        <f>O74</f>
        <v>1.2530864197530863E-3</v>
      </c>
      <c r="P112" s="431">
        <f>$D112*$F112*O112</f>
        <v>1.002469135802469E-2</v>
      </c>
      <c r="Q112" s="432">
        <f>P112*$E112/2000</f>
        <v>5.1125925925925915E-4</v>
      </c>
      <c r="R112" s="298">
        <f>R74</f>
        <v>3.9587301587301581E-2</v>
      </c>
      <c r="S112" s="431">
        <f>$D112*$F112*R112</f>
        <v>0.31669841269841265</v>
      </c>
      <c r="T112" s="432">
        <f>S112*$E112/2000</f>
        <v>1.6151619047619047E-2</v>
      </c>
      <c r="U112" s="295" t="s">
        <v>277</v>
      </c>
      <c r="V112" s="431">
        <f>$E$287*S112</f>
        <v>0.29136253968253967</v>
      </c>
      <c r="W112" s="432">
        <f>V112*$E112/2000</f>
        <v>1.4859489523809524E-2</v>
      </c>
      <c r="X112" s="298">
        <f>X74</f>
        <v>8.1987654320987646E-2</v>
      </c>
      <c r="Y112" s="431">
        <f>$D112*$F112*X112</f>
        <v>0.65590123456790117</v>
      </c>
      <c r="Z112" s="432">
        <f>Y112*$E112/2000</f>
        <v>3.345096296296296E-2</v>
      </c>
      <c r="AA112" s="298">
        <f>AA74</f>
        <v>120.84814021164021</v>
      </c>
      <c r="AB112" s="431">
        <f>$D112*$F112*AA112</f>
        <v>966.78512169312171</v>
      </c>
      <c r="AC112" s="432">
        <f>AB112*$E112/2000</f>
        <v>49.306041206349207</v>
      </c>
      <c r="AD112" s="298">
        <v>0</v>
      </c>
      <c r="AE112" s="431">
        <f>$D112*$F112*AD112</f>
        <v>0</v>
      </c>
      <c r="AF112" s="432">
        <f>AE112*$E112/2000</f>
        <v>0</v>
      </c>
      <c r="AG112" s="295">
        <f>AB112+(AE112*21)</f>
        <v>966.78512169312171</v>
      </c>
      <c r="AH112" s="432">
        <f>AG112*E112/2000</f>
        <v>49.306041206349207</v>
      </c>
      <c r="AI112" s="417"/>
      <c r="AJ112" s="477" t="str">
        <f>G112</f>
        <v>-</v>
      </c>
      <c r="AK112" s="478"/>
      <c r="AL112" s="470" t="str">
        <f t="shared" si="106"/>
        <v/>
      </c>
      <c r="AM112" s="437" t="str">
        <f t="shared" si="107"/>
        <v/>
      </c>
      <c r="AN112" s="438" t="str">
        <f t="shared" si="108"/>
        <v/>
      </c>
      <c r="AO112" s="436" t="str">
        <f t="shared" si="109"/>
        <v/>
      </c>
      <c r="AP112" s="437" t="str">
        <f>IF(ISNUMBER($AO112),$D112*$AJ112*AO112,"")</f>
        <v/>
      </c>
      <c r="AQ112" s="438" t="str">
        <f t="shared" si="110"/>
        <v/>
      </c>
      <c r="AR112" s="436" t="str">
        <f>IF(AND($H112="On-Road E.F.",$A112="1-Ton Truck, 4x4"),$AU$312,IF(AND($H112="On-Road E.F.",$A112="Worker Vehicles"),$AU$311,IF($H112="On-Road E.F.",$AU$313,"")))</f>
        <v/>
      </c>
      <c r="AS112" s="437" t="str">
        <f>IF(ISNUMBER($AR112),$D112*$AK112*AR112,"")</f>
        <v/>
      </c>
      <c r="AT112" s="438" t="str">
        <f>IF(ISNUMBER(AR112),(AS112*$E112)/2000,"")</f>
        <v/>
      </c>
      <c r="AU112" s="436" t="str">
        <f>IF(AND($H112="On-Road E.F.",$A112="1-Ton Truck, 4x4"),$AW$312,IF(AND($H112="On-Road E.F.",$A112="Worker Vehicles"),$AW$311,IF($H112="On-Road E.F.",$AW$313,"")))</f>
        <v/>
      </c>
      <c r="AV112" s="437" t="str">
        <f>IF(ISNUMBER($AU112),$D112*$AK112*AU112,"")</f>
        <v/>
      </c>
      <c r="AW112" s="438" t="str">
        <f>IF(ISNUMBER(AU112),(AV112*$E112)/2000,"")</f>
        <v/>
      </c>
    </row>
    <row r="113" spans="1:49" s="284" customFormat="1" ht="13.8" thickBot="1">
      <c r="A113" s="107" t="s">
        <v>92</v>
      </c>
      <c r="B113" s="481"/>
      <c r="C113" s="481" t="s">
        <v>2</v>
      </c>
      <c r="D113" s="485">
        <v>8</v>
      </c>
      <c r="E113" s="463">
        <v>102</v>
      </c>
      <c r="F113" s="486">
        <v>8</v>
      </c>
      <c r="G113" s="484">
        <v>40</v>
      </c>
      <c r="H113" s="445" t="s">
        <v>54</v>
      </c>
      <c r="I113" s="446">
        <f>I7</f>
        <v>1.8459415371981022E-3</v>
      </c>
      <c r="J113" s="447">
        <f>$D113*$G113*I113</f>
        <v>0.59070129190339271</v>
      </c>
      <c r="K113" s="448">
        <f>J113*$E113/2000</f>
        <v>3.0125765887073028E-2</v>
      </c>
      <c r="L113" s="449">
        <f>L7</f>
        <v>1.6690072820620705E-4</v>
      </c>
      <c r="M113" s="447">
        <f>$D113*$G113*L113</f>
        <v>5.3408233025986254E-2</v>
      </c>
      <c r="N113" s="448">
        <f>M113*$E113/2000</f>
        <v>2.7238198843252989E-3</v>
      </c>
      <c r="O113" s="449">
        <f>O7</f>
        <v>7.1615186868966693E-6</v>
      </c>
      <c r="P113" s="447">
        <f>$D113*$G113*O113</f>
        <v>2.2916859798069343E-3</v>
      </c>
      <c r="Q113" s="448">
        <f>P113*$E113/2000</f>
        <v>1.1687598497015365E-4</v>
      </c>
      <c r="R113" s="449">
        <f>R7</f>
        <v>1.0329025314798907E-4</v>
      </c>
      <c r="S113" s="447">
        <f>$D113*$G113*R113</f>
        <v>3.3052881007356504E-2</v>
      </c>
      <c r="T113" s="448">
        <f>S113*$E113/2000</f>
        <v>1.6856969313751818E-3</v>
      </c>
      <c r="U113" s="449">
        <f>U7</f>
        <v>4.3393481300094766E-5</v>
      </c>
      <c r="V113" s="447">
        <f>$D113*$G113*U113</f>
        <v>1.3885914016030326E-2</v>
      </c>
      <c r="W113" s="448">
        <f>V113*$E113/2000</f>
        <v>7.0818161481754659E-4</v>
      </c>
      <c r="X113" s="449">
        <f>X7</f>
        <v>3.8685738829225162E-5</v>
      </c>
      <c r="Y113" s="447">
        <f>$D113*$G113*X113</f>
        <v>1.2379436425352053E-2</v>
      </c>
      <c r="Z113" s="448">
        <f>Y113*$E113/2000</f>
        <v>6.313512576929547E-4</v>
      </c>
      <c r="AA113" s="449">
        <f>AA7</f>
        <v>0.71439446395805084</v>
      </c>
      <c r="AB113" s="447">
        <f>$D113*$G113*AA113</f>
        <v>228.60622846657628</v>
      </c>
      <c r="AC113" s="448">
        <f>AB113*$E113/2000</f>
        <v>11.658917651795392</v>
      </c>
      <c r="AD113" s="449">
        <v>0</v>
      </c>
      <c r="AE113" s="447">
        <f>$D113*$G113*AD113</f>
        <v>0</v>
      </c>
      <c r="AF113" s="448">
        <f>AE113*$E113/2000</f>
        <v>0</v>
      </c>
      <c r="AG113" s="446">
        <f>AB113+(AE113*21)</f>
        <v>228.60622846657628</v>
      </c>
      <c r="AH113" s="448">
        <f>AG113*E113/2000</f>
        <v>11.658917651795392</v>
      </c>
      <c r="AI113" s="417"/>
      <c r="AJ113" s="452">
        <f>G113</f>
        <v>40</v>
      </c>
      <c r="AK113" s="453"/>
      <c r="AL113" s="454">
        <f t="shared" si="106"/>
        <v>2.2413645236209257E-3</v>
      </c>
      <c r="AM113" s="455">
        <f t="shared" si="107"/>
        <v>0.71723664755869621</v>
      </c>
      <c r="AN113" s="453">
        <f t="shared" si="108"/>
        <v>3.6579069025493509E-2</v>
      </c>
      <c r="AO113" s="454">
        <f t="shared" si="109"/>
        <v>5.5015311034331809E-4</v>
      </c>
      <c r="AP113" s="455">
        <f>IF(ISNUMBER($AO113),$D113*$AJ113*AO113,"")</f>
        <v>0.17604899530986179</v>
      </c>
      <c r="AQ113" s="453">
        <f t="shared" si="110"/>
        <v>8.9784987608029516E-3</v>
      </c>
      <c r="AR113" s="454">
        <f>IF(AND($H113="On-Road E.F.",$A113="1-Ton Truck, 4x4"),$AU$312,IF(AND($H113="On-Road E.F.",$A113="Worker Vehicles"),$AU$311,IF($H113="On-Road E.F.",$AU$313,"")))</f>
        <v>0.76392631805730915</v>
      </c>
      <c r="AS113" s="455">
        <f>IF(ISNUMBER($AR113),$D113*$AK113*AR113,"")</f>
        <v>0</v>
      </c>
      <c r="AT113" s="453">
        <f>IF(ISNUMBER(AR113),(AS113*$E113)/2000,"")</f>
        <v>0</v>
      </c>
      <c r="AU113" s="454">
        <f>IF(AND($H113="On-Road E.F.",$A113="1-Ton Truck, 4x4"),$AW$312,IF(AND($H113="On-Road E.F.",$A113="Worker Vehicles"),$AW$311,IF($H113="On-Road E.F.",$AW$313,"")))</f>
        <v>7.6392631805730915E-2</v>
      </c>
      <c r="AV113" s="455">
        <f>IF(ISNUMBER($AU113),$D113*$AK113*AU113,"")</f>
        <v>0</v>
      </c>
      <c r="AW113" s="453">
        <f>IF(ISNUMBER(AU113),(AV113*$E113)/2000,"")</f>
        <v>0</v>
      </c>
    </row>
    <row r="114" spans="1:49" s="284" customFormat="1">
      <c r="A114" s="84" t="s">
        <v>356</v>
      </c>
      <c r="B114" s="409"/>
      <c r="C114" s="409"/>
      <c r="D114" s="409"/>
      <c r="E114" s="65"/>
      <c r="F114" s="85"/>
      <c r="G114" s="86"/>
      <c r="H114" s="417"/>
      <c r="I114" s="417"/>
      <c r="J114" s="101">
        <f>SUM(J109:J113,J15)</f>
        <v>8.8874963683069215</v>
      </c>
      <c r="K114" s="102">
        <f>SUM(K109:K113)</f>
        <v>0.36931252614089438</v>
      </c>
      <c r="L114" s="417"/>
      <c r="M114" s="101">
        <f>SUM(M109:M113,M15)</f>
        <v>10.372818810244711</v>
      </c>
      <c r="N114" s="101">
        <f>SUM(N109:N113)</f>
        <v>0.48442572210015233</v>
      </c>
      <c r="O114" s="417"/>
      <c r="P114" s="101">
        <f>SUM(P109:P113,P15)</f>
        <v>2.0605511903405524E-2</v>
      </c>
      <c r="Q114" s="102">
        <f>SUM(Q109:Q113)</f>
        <v>8.572694961482706E-4</v>
      </c>
      <c r="R114" s="417"/>
      <c r="S114" s="101">
        <f>SUM(S109:S113,S15)</f>
        <v>0.48634162094222788</v>
      </c>
      <c r="T114" s="102">
        <f>SUM(T109:T113)</f>
        <v>2.213271906592985E-2</v>
      </c>
      <c r="U114" s="417"/>
      <c r="V114" s="101">
        <f>SUM(V109:V113,V15)</f>
        <v>0.4070413236760313</v>
      </c>
      <c r="W114" s="102">
        <f>SUM(W109:W113)</f>
        <v>1.8868176460811948E-2</v>
      </c>
      <c r="X114" s="417"/>
      <c r="Y114" s="101">
        <f>SUM(Y109:Y113,Y15)</f>
        <v>0.89201243296168187</v>
      </c>
      <c r="Z114" s="102">
        <f>SUM(Z109:Z113)</f>
        <v>4.1763989404316262E-2</v>
      </c>
      <c r="AA114" s="417"/>
      <c r="AB114" s="101">
        <f>SUM(AB109:AB113,AB15)</f>
        <v>2017.2552058866358</v>
      </c>
      <c r="AC114" s="102">
        <f>SUM(AC109:AC113)</f>
        <v>83.94837338467552</v>
      </c>
      <c r="AD114" s="417"/>
      <c r="AE114" s="101">
        <f>SUM(AE109:AE113)</f>
        <v>0</v>
      </c>
      <c r="AF114" s="102">
        <f>SUM(AF109:AF113)</f>
        <v>0</v>
      </c>
      <c r="AG114" s="105">
        <f>SUM(AG109:AG113,AG15)</f>
        <v>2017.2552058866358</v>
      </c>
      <c r="AH114" s="102">
        <f>SUM(AH109:AH113)</f>
        <v>83.94837338467552</v>
      </c>
      <c r="AI114" s="417"/>
      <c r="AJ114" s="106"/>
      <c r="AK114" s="102"/>
      <c r="AL114" s="104"/>
      <c r="AM114" s="101">
        <f>SUM(AM109:AM113,AM15)</f>
        <v>3.8253906707399583</v>
      </c>
      <c r="AN114" s="102">
        <f>SUM(AN109:AN113)</f>
        <v>0.14876012556109161</v>
      </c>
      <c r="AO114" s="104" t="str">
        <f t="shared" si="109"/>
        <v/>
      </c>
      <c r="AP114" s="101">
        <f>SUM(AP109:AP113,AP15)</f>
        <v>0.93895952827253493</v>
      </c>
      <c r="AQ114" s="102">
        <f>SUM(AQ109:AQ113)</f>
        <v>3.6513849001358831E-2</v>
      </c>
      <c r="AR114" s="104"/>
      <c r="AS114" s="101">
        <f>SUM(AS109:AS113,AS15)</f>
        <v>49.249237364638525</v>
      </c>
      <c r="AT114" s="102">
        <f>SUM(AT109:AT113)</f>
        <v>2.0093688844772517</v>
      </c>
      <c r="AU114" s="104" t="str">
        <f>IF(AND($H114="On-Road E.F.",$A114="1-Ton Truck, 4x4"),$AN$312,IF(AND($H114="On-Road E.F.",$A114="Worker Vehicles"),$AN$311,IF($H114="On-Road E.F.",$AN$313,"")))</f>
        <v/>
      </c>
      <c r="AV114" s="101">
        <f>SUM(AV109:AV113,AV15)</f>
        <v>4.9249237364638523</v>
      </c>
      <c r="AW114" s="102">
        <f>SUM(AW109:AW113)</f>
        <v>0.20093688844772514</v>
      </c>
    </row>
    <row r="115" spans="1:49" s="284" customFormat="1" ht="13.8" thickBot="1">
      <c r="A115" s="88"/>
      <c r="B115" s="89"/>
      <c r="C115" s="89"/>
      <c r="D115" s="89"/>
      <c r="E115" s="90"/>
      <c r="F115" s="91"/>
      <c r="G115" s="92"/>
      <c r="H115" s="456"/>
      <c r="I115" s="456"/>
      <c r="J115" s="160"/>
      <c r="K115" s="161"/>
      <c r="L115" s="456"/>
      <c r="M115" s="160"/>
      <c r="N115" s="160"/>
      <c r="O115" s="456"/>
      <c r="P115" s="160"/>
      <c r="Q115" s="161"/>
      <c r="R115" s="456"/>
      <c r="S115" s="160"/>
      <c r="T115" s="161"/>
      <c r="U115" s="456"/>
      <c r="V115" s="160"/>
      <c r="W115" s="161"/>
      <c r="X115" s="456"/>
      <c r="Y115" s="160"/>
      <c r="Z115" s="161"/>
      <c r="AA115" s="456"/>
      <c r="AB115" s="160"/>
      <c r="AC115" s="161"/>
      <c r="AD115" s="456"/>
      <c r="AE115" s="160"/>
      <c r="AF115" s="161"/>
      <c r="AG115" s="164"/>
      <c r="AH115" s="161"/>
      <c r="AI115" s="417"/>
      <c r="AJ115" s="220"/>
      <c r="AK115" s="161"/>
      <c r="AL115" s="163" t="str">
        <f t="shared" ref="AL115:AL123" si="111">IF(AND($H115="On-Road E.F.",$A115="1-Ton Truck, 4x4"),$AM$312,IF(AND($H115="On-Road E.F.",$A115="Worker Vehicles"),$AM$311,IF($H115="On-Road E.F.",$AM$313,"")))</f>
        <v/>
      </c>
      <c r="AM115" s="160" t="str">
        <f t="shared" ref="AM115:AM123" si="112">IF(ISNUMBER($AL115),$D115*$AJ115*AL115,"")</f>
        <v/>
      </c>
      <c r="AN115" s="161" t="str">
        <f t="shared" ref="AN115:AN123" si="113">IF(ISNUMBER(AL115),(AM115*$E115)/2000,"")</f>
        <v/>
      </c>
      <c r="AO115" s="163" t="str">
        <f t="shared" si="109"/>
        <v/>
      </c>
      <c r="AP115" s="160" t="str">
        <f>IF(ISNUMBER($AL115),$D115*$AJ115*AO115,"")</f>
        <v/>
      </c>
      <c r="AQ115" s="161" t="str">
        <f t="shared" ref="AQ115:AQ123" si="114">IF(ISNUMBER(AO115),(AP115*$E115)/2000,"")</f>
        <v/>
      </c>
      <c r="AR115" s="457"/>
      <c r="AS115" s="456"/>
      <c r="AT115" s="456"/>
      <c r="AU115" s="457"/>
      <c r="AV115" s="456"/>
      <c r="AW115" s="458"/>
    </row>
    <row r="116" spans="1:49" s="284" customFormat="1">
      <c r="A116" s="824" t="s">
        <v>148</v>
      </c>
      <c r="B116" s="825"/>
      <c r="C116" s="825"/>
      <c r="D116" s="826"/>
      <c r="E116" s="65"/>
      <c r="F116" s="109"/>
      <c r="G116" s="86"/>
      <c r="H116" s="417"/>
      <c r="I116" s="417"/>
      <c r="J116" s="101"/>
      <c r="K116" s="102"/>
      <c r="L116" s="417"/>
      <c r="M116" s="101"/>
      <c r="N116" s="101"/>
      <c r="O116" s="417"/>
      <c r="P116" s="101"/>
      <c r="Q116" s="102"/>
      <c r="R116" s="417"/>
      <c r="S116" s="101"/>
      <c r="T116" s="102"/>
      <c r="U116" s="417"/>
      <c r="V116" s="101"/>
      <c r="W116" s="102"/>
      <c r="X116" s="417"/>
      <c r="Y116" s="101"/>
      <c r="Z116" s="102"/>
      <c r="AA116" s="417"/>
      <c r="AB116" s="101"/>
      <c r="AC116" s="102"/>
      <c r="AD116" s="417"/>
      <c r="AE116" s="101"/>
      <c r="AF116" s="102"/>
      <c r="AG116" s="105"/>
      <c r="AH116" s="102"/>
      <c r="AI116" s="417"/>
      <c r="AJ116" s="106"/>
      <c r="AK116" s="102"/>
      <c r="AL116" s="104" t="str">
        <f t="shared" si="111"/>
        <v/>
      </c>
      <c r="AM116" s="101" t="str">
        <f t="shared" si="112"/>
        <v/>
      </c>
      <c r="AN116" s="102" t="str">
        <f t="shared" si="113"/>
        <v/>
      </c>
      <c r="AO116" s="104" t="str">
        <f t="shared" si="109"/>
        <v/>
      </c>
      <c r="AP116" s="101" t="str">
        <f>IF(ISNUMBER($AL116),$D116*$AJ116*AO116,"")</f>
        <v/>
      </c>
      <c r="AQ116" s="102" t="str">
        <f t="shared" si="114"/>
        <v/>
      </c>
      <c r="AR116" s="417"/>
      <c r="AS116" s="417"/>
      <c r="AT116" s="417"/>
      <c r="AU116" s="423"/>
      <c r="AV116" s="417"/>
      <c r="AW116" s="422"/>
    </row>
    <row r="117" spans="1:49" s="284" customFormat="1">
      <c r="A117" s="827"/>
      <c r="B117" s="828"/>
      <c r="C117" s="828"/>
      <c r="D117" s="829"/>
      <c r="E117" s="79"/>
      <c r="F117" s="111"/>
      <c r="G117" s="93"/>
      <c r="H117" s="424"/>
      <c r="I117" s="424"/>
      <c r="J117" s="165"/>
      <c r="K117" s="166"/>
      <c r="L117" s="424"/>
      <c r="M117" s="165"/>
      <c r="N117" s="165"/>
      <c r="O117" s="424"/>
      <c r="P117" s="165"/>
      <c r="Q117" s="166"/>
      <c r="R117" s="424"/>
      <c r="S117" s="101"/>
      <c r="T117" s="102"/>
      <c r="U117" s="424"/>
      <c r="V117" s="101"/>
      <c r="W117" s="102"/>
      <c r="X117" s="424"/>
      <c r="Y117" s="101"/>
      <c r="Z117" s="102"/>
      <c r="AA117" s="424"/>
      <c r="AB117" s="101"/>
      <c r="AC117" s="102"/>
      <c r="AD117" s="424"/>
      <c r="AE117" s="101"/>
      <c r="AF117" s="102"/>
      <c r="AG117" s="168"/>
      <c r="AH117" s="166"/>
      <c r="AI117" s="417"/>
      <c r="AJ117" s="221"/>
      <c r="AK117" s="166"/>
      <c r="AL117" s="104" t="str">
        <f t="shared" si="111"/>
        <v/>
      </c>
      <c r="AM117" s="101" t="str">
        <f t="shared" si="112"/>
        <v/>
      </c>
      <c r="AN117" s="102" t="str">
        <f t="shared" si="113"/>
        <v/>
      </c>
      <c r="AO117" s="104" t="str">
        <f t="shared" si="109"/>
        <v/>
      </c>
      <c r="AP117" s="101" t="str">
        <f>IF(ISNUMBER($AL117),$D117*$AJ117*AO117,"")</f>
        <v/>
      </c>
      <c r="AQ117" s="102" t="str">
        <f t="shared" si="114"/>
        <v/>
      </c>
      <c r="AR117" s="417"/>
      <c r="AS117" s="417"/>
      <c r="AT117" s="417"/>
      <c r="AU117" s="423"/>
      <c r="AV117" s="417"/>
      <c r="AW117" s="422"/>
    </row>
    <row r="118" spans="1:49" s="284" customFormat="1">
      <c r="A118" s="96" t="s">
        <v>309</v>
      </c>
      <c r="B118" s="180">
        <v>300</v>
      </c>
      <c r="C118" s="180" t="s">
        <v>2</v>
      </c>
      <c r="D118" s="427">
        <v>3</v>
      </c>
      <c r="E118" s="460">
        <v>10</v>
      </c>
      <c r="F118" s="465">
        <v>4</v>
      </c>
      <c r="G118" s="297">
        <v>30</v>
      </c>
      <c r="H118" s="296" t="s">
        <v>54</v>
      </c>
      <c r="I118" s="295">
        <f>I6</f>
        <v>3.2154793967319223E-3</v>
      </c>
      <c r="J118" s="431">
        <f>$D118*$G118*I118</f>
        <v>0.28939314570587299</v>
      </c>
      <c r="K118" s="432">
        <f t="shared" ref="K118:K123" si="115">J118*$E118/2000</f>
        <v>1.4469657285293648E-3</v>
      </c>
      <c r="L118" s="298">
        <f>L6</f>
        <v>7.8499863731105817E-4</v>
      </c>
      <c r="M118" s="431">
        <f>$D118*$G118*L118</f>
        <v>7.064987735799523E-2</v>
      </c>
      <c r="N118" s="432">
        <f t="shared" ref="N118:N123" si="116">M118*$E118/2000</f>
        <v>3.5324938678997617E-4</v>
      </c>
      <c r="O118" s="298">
        <f>O6</f>
        <v>1.6332309317090871E-5</v>
      </c>
      <c r="P118" s="431">
        <f>$D118*$G118*O118</f>
        <v>1.4699078385381785E-3</v>
      </c>
      <c r="Q118" s="432">
        <f t="shared" ref="Q118:Q123" si="117">P118*$E118/2000</f>
        <v>7.3495391926908921E-6</v>
      </c>
      <c r="R118" s="298">
        <f>R6</f>
        <v>1.8938555447120647E-4</v>
      </c>
      <c r="S118" s="431">
        <f>$D118*$G118*R118</f>
        <v>1.7044699902408582E-2</v>
      </c>
      <c r="T118" s="432">
        <f t="shared" ref="T118:T123" si="118">S118*$E118/2000</f>
        <v>8.5223499512042915E-5</v>
      </c>
      <c r="U118" s="298">
        <f>U6</f>
        <v>7.9603019744610234E-5</v>
      </c>
      <c r="V118" s="431">
        <f>$D118*$G118*U118</f>
        <v>7.164271777014921E-3</v>
      </c>
      <c r="W118" s="432">
        <f t="shared" ref="W118:W123" si="119">V118*$E118/2000</f>
        <v>3.5821358885074607E-5</v>
      </c>
      <c r="X118" s="298">
        <f>X6</f>
        <v>1.3046356831584611E-4</v>
      </c>
      <c r="Y118" s="431">
        <f>$D118*$G118*X118</f>
        <v>1.174172114842615E-2</v>
      </c>
      <c r="Z118" s="432">
        <f t="shared" ref="Z118:Z123" si="120">Y118*$E118/2000</f>
        <v>5.8708605742130752E-5</v>
      </c>
      <c r="AA118" s="298">
        <f>AA6</f>
        <v>1.6306084370541312</v>
      </c>
      <c r="AB118" s="431">
        <f>$D118*$G118*AA118</f>
        <v>146.75475933487181</v>
      </c>
      <c r="AC118" s="432">
        <f t="shared" ref="AC118:AC123" si="121">AB118*$E118/2000</f>
        <v>0.73377379667435905</v>
      </c>
      <c r="AD118" s="298">
        <v>0</v>
      </c>
      <c r="AE118" s="431">
        <f>$D118*$G118*AD118</f>
        <v>0</v>
      </c>
      <c r="AF118" s="432">
        <f t="shared" ref="AF118:AF123" si="122">AE118*$E118/2000</f>
        <v>0</v>
      </c>
      <c r="AG118" s="295">
        <f t="shared" ref="AG118:AG123" si="123">AB118+(AE118*21)</f>
        <v>146.75475933487181</v>
      </c>
      <c r="AH118" s="432">
        <f t="shared" ref="AH118:AH123" si="124">AG118*E118/2000</f>
        <v>0.73377379667435905</v>
      </c>
      <c r="AI118" s="417"/>
      <c r="AJ118" s="434">
        <v>25.27</v>
      </c>
      <c r="AK118" s="435">
        <v>4.7300000000000004</v>
      </c>
      <c r="AL118" s="436">
        <f t="shared" si="111"/>
        <v>2.1761263944613484E-2</v>
      </c>
      <c r="AM118" s="437">
        <f t="shared" si="112"/>
        <v>1.6497214196411483</v>
      </c>
      <c r="AN118" s="438">
        <f t="shared" si="113"/>
        <v>8.248607098205742E-3</v>
      </c>
      <c r="AO118" s="436">
        <f t="shared" si="109"/>
        <v>5.3414011500414905E-3</v>
      </c>
      <c r="AP118" s="437">
        <f t="shared" ref="AP118:AP123" si="125">IF(ISNUMBER($AO118),$D118*$AJ118*AO118,"")</f>
        <v>0.40493162118464543</v>
      </c>
      <c r="AQ118" s="438">
        <f t="shared" si="114"/>
        <v>2.0246581059232271E-3</v>
      </c>
      <c r="AR118" s="436">
        <f t="shared" ref="AR118:AR123" si="126">IF(AND($H118="On-Road E.F.",$A118="1-Ton Truck, 4x4"),$AU$312,IF(AND($H118="On-Road E.F.",$A118="Worker Vehicles"),$AU$311,IF($H118="On-Road E.F.",$AU$313,"")))</f>
        <v>2.0824201845513115</v>
      </c>
      <c r="AS118" s="437">
        <f t="shared" ref="AS118:AS123" si="127">IF(ISNUMBER($AR118),$D118*$AK118*AR118,"")</f>
        <v>29.549542418783112</v>
      </c>
      <c r="AT118" s="438">
        <f t="shared" ref="AT118:AT123" si="128">IF(ISNUMBER(AR118),(AS118*$E118)/2000,"")</f>
        <v>0.14774771209391557</v>
      </c>
      <c r="AU118" s="436">
        <f t="shared" ref="AU118:AU123" si="129">IF(AND($H118="On-Road E.F.",$A118="1-Ton Truck, 4x4"),$AW$312,IF(AND($H118="On-Road E.F.",$A118="Worker Vehicles"),$AW$311,IF($H118="On-Road E.F.",$AW$313,"")))</f>
        <v>0.20824201845513116</v>
      </c>
      <c r="AV118" s="437">
        <f t="shared" ref="AV118:AV123" si="130">IF(ISNUMBER($AU118),$D118*$AK118*AU118,"")</f>
        <v>2.9549542418783115</v>
      </c>
      <c r="AW118" s="438">
        <f t="shared" ref="AW118:AW123" si="131">IF(ISNUMBER(AU118),(AV118*$E118)/2000,"")</f>
        <v>1.4774771209391557E-2</v>
      </c>
    </row>
    <row r="119" spans="1:49" s="284" customFormat="1">
      <c r="A119" s="98" t="s">
        <v>312</v>
      </c>
      <c r="B119" s="179">
        <f>B32</f>
        <v>60</v>
      </c>
      <c r="C119" s="179" t="s">
        <v>3</v>
      </c>
      <c r="D119" s="466">
        <v>1</v>
      </c>
      <c r="E119" s="467">
        <v>10</v>
      </c>
      <c r="F119" s="468">
        <v>4</v>
      </c>
      <c r="G119" s="469" t="s">
        <v>53</v>
      </c>
      <c r="H119" s="296" t="s">
        <v>55</v>
      </c>
      <c r="I119" s="295">
        <f>I32</f>
        <v>0.23479365079365078</v>
      </c>
      <c r="J119" s="431">
        <f>$D119*$F119*I119</f>
        <v>0.93917460317460311</v>
      </c>
      <c r="K119" s="432">
        <f t="shared" si="115"/>
        <v>4.6958730158730153E-3</v>
      </c>
      <c r="L119" s="298">
        <f>L32</f>
        <v>0.21587301587301586</v>
      </c>
      <c r="M119" s="431">
        <f>$D119*$F119*L119</f>
        <v>0.86349206349206342</v>
      </c>
      <c r="N119" s="432">
        <f t="shared" si="116"/>
        <v>4.3174603174603171E-3</v>
      </c>
      <c r="O119" s="298">
        <f>O32</f>
        <v>3.8095238095238091E-4</v>
      </c>
      <c r="P119" s="431">
        <f>$D119*$F119*O119</f>
        <v>1.5238095238095236E-3</v>
      </c>
      <c r="Q119" s="432">
        <f t="shared" si="117"/>
        <v>7.6190476190476179E-6</v>
      </c>
      <c r="R119" s="298">
        <f>R32</f>
        <v>1.4222222222222221E-2</v>
      </c>
      <c r="S119" s="431">
        <f>$D119*$F119*R119</f>
        <v>5.6888888888888885E-2</v>
      </c>
      <c r="T119" s="432">
        <f t="shared" si="118"/>
        <v>2.8444444444444443E-4</v>
      </c>
      <c r="U119" s="295" t="s">
        <v>277</v>
      </c>
      <c r="V119" s="431">
        <f>$E$287*S119</f>
        <v>5.2337777777777775E-2</v>
      </c>
      <c r="W119" s="432">
        <f t="shared" si="119"/>
        <v>2.6168888888888887E-4</v>
      </c>
      <c r="X119" s="298">
        <f>X32</f>
        <v>3.1047619047619043E-2</v>
      </c>
      <c r="Y119" s="431">
        <f>$D119*$F119*X119</f>
        <v>0.12419047619047617</v>
      </c>
      <c r="Z119" s="432">
        <f t="shared" si="120"/>
        <v>6.2095238095238078E-4</v>
      </c>
      <c r="AA119" s="298">
        <f>AA32</f>
        <v>36.082476190476193</v>
      </c>
      <c r="AB119" s="431">
        <f>$D119*$F119*AA119</f>
        <v>144.32990476190477</v>
      </c>
      <c r="AC119" s="432">
        <f t="shared" si="121"/>
        <v>0.72164952380952385</v>
      </c>
      <c r="AD119" s="298">
        <v>0</v>
      </c>
      <c r="AE119" s="431">
        <f>$D119*$F119*AD119</f>
        <v>0</v>
      </c>
      <c r="AF119" s="432">
        <f t="shared" si="122"/>
        <v>0</v>
      </c>
      <c r="AG119" s="295">
        <f t="shared" si="123"/>
        <v>144.32990476190477</v>
      </c>
      <c r="AH119" s="432">
        <f t="shared" si="124"/>
        <v>0.72164952380952385</v>
      </c>
      <c r="AI119" s="417"/>
      <c r="AJ119" s="477" t="str">
        <f>G119</f>
        <v>-</v>
      </c>
      <c r="AK119" s="478"/>
      <c r="AL119" s="436" t="str">
        <f t="shared" si="111"/>
        <v/>
      </c>
      <c r="AM119" s="437" t="str">
        <f t="shared" si="112"/>
        <v/>
      </c>
      <c r="AN119" s="438" t="str">
        <f t="shared" si="113"/>
        <v/>
      </c>
      <c r="AO119" s="436" t="str">
        <f t="shared" si="109"/>
        <v/>
      </c>
      <c r="AP119" s="437" t="str">
        <f t="shared" si="125"/>
        <v/>
      </c>
      <c r="AQ119" s="438" t="str">
        <f t="shared" si="114"/>
        <v/>
      </c>
      <c r="AR119" s="436" t="str">
        <f t="shared" si="126"/>
        <v/>
      </c>
      <c r="AS119" s="437" t="str">
        <f t="shared" si="127"/>
        <v/>
      </c>
      <c r="AT119" s="438" t="str">
        <f t="shared" si="128"/>
        <v/>
      </c>
      <c r="AU119" s="436" t="str">
        <f t="shared" si="129"/>
        <v/>
      </c>
      <c r="AV119" s="437" t="str">
        <f t="shared" si="130"/>
        <v/>
      </c>
      <c r="AW119" s="438" t="str">
        <f t="shared" si="131"/>
        <v/>
      </c>
    </row>
    <row r="120" spans="1:49" s="284" customFormat="1">
      <c r="A120" s="96" t="s">
        <v>315</v>
      </c>
      <c r="B120" s="181">
        <v>250</v>
      </c>
      <c r="C120" s="182" t="s">
        <v>3</v>
      </c>
      <c r="D120" s="427">
        <v>2</v>
      </c>
      <c r="E120" s="460">
        <v>10</v>
      </c>
      <c r="F120" s="465">
        <v>8</v>
      </c>
      <c r="G120" s="297">
        <v>30</v>
      </c>
      <c r="H120" s="296" t="s">
        <v>54</v>
      </c>
      <c r="I120" s="295">
        <f>I23</f>
        <v>1.2647524529970325E-3</v>
      </c>
      <c r="J120" s="431">
        <f>$D120*$G120*I120</f>
        <v>7.5885147179821949E-2</v>
      </c>
      <c r="K120" s="432">
        <f t="shared" si="115"/>
        <v>3.7942573589910979E-4</v>
      </c>
      <c r="L120" s="298">
        <f>L23</f>
        <v>1.0542836059910845E-2</v>
      </c>
      <c r="M120" s="431">
        <f>$D120*$G120*L120</f>
        <v>0.63257016359465068</v>
      </c>
      <c r="N120" s="432">
        <f t="shared" si="116"/>
        <v>3.1628508179732534E-3</v>
      </c>
      <c r="O120" s="298">
        <f>O23</f>
        <v>3.3151339769370592E-5</v>
      </c>
      <c r="P120" s="431">
        <f>$D120*$G120*O120</f>
        <v>1.9890803861622357E-3</v>
      </c>
      <c r="Q120" s="432">
        <f t="shared" si="117"/>
        <v>9.9454019308111777E-6</v>
      </c>
      <c r="R120" s="298">
        <f>R23</f>
        <v>2.6619279637921388E-4</v>
      </c>
      <c r="S120" s="431">
        <f>$D120*$G120*R120</f>
        <v>1.5971567782752834E-2</v>
      </c>
      <c r="T120" s="432">
        <f t="shared" si="118"/>
        <v>7.9857838913764158E-5</v>
      </c>
      <c r="U120" s="298">
        <f>U23</f>
        <v>1.266971944770279E-4</v>
      </c>
      <c r="V120" s="431">
        <f>$D120*$G120*U120</f>
        <v>7.6018316686216744E-3</v>
      </c>
      <c r="W120" s="432">
        <f t="shared" si="119"/>
        <v>3.8009158343108368E-5</v>
      </c>
      <c r="X120" s="298">
        <f>X23</f>
        <v>3.1004652905214944E-4</v>
      </c>
      <c r="Y120" s="431">
        <f>$D120*$G120*X120</f>
        <v>1.8602791743128965E-2</v>
      </c>
      <c r="Z120" s="432">
        <f t="shared" si="120"/>
        <v>9.3013958715644835E-5</v>
      </c>
      <c r="AA120" s="298">
        <f>AA23</f>
        <v>3.4748129301595236</v>
      </c>
      <c r="AB120" s="431">
        <f>$D120*$G120*AA120</f>
        <v>208.48877580957142</v>
      </c>
      <c r="AC120" s="432">
        <f t="shared" si="121"/>
        <v>1.0424438790478572</v>
      </c>
      <c r="AD120" s="298">
        <v>0</v>
      </c>
      <c r="AE120" s="431">
        <f>$D120*$G120*AD120</f>
        <v>0</v>
      </c>
      <c r="AF120" s="432">
        <f t="shared" si="122"/>
        <v>0</v>
      </c>
      <c r="AG120" s="295">
        <f t="shared" si="123"/>
        <v>208.48877580957142</v>
      </c>
      <c r="AH120" s="432">
        <f t="shared" si="124"/>
        <v>1.0424438790478572</v>
      </c>
      <c r="AI120" s="417"/>
      <c r="AJ120" s="434">
        <v>25.27</v>
      </c>
      <c r="AK120" s="435">
        <v>4.7300000000000004</v>
      </c>
      <c r="AL120" s="436">
        <f t="shared" si="111"/>
        <v>2.1761263944613484E-2</v>
      </c>
      <c r="AM120" s="437">
        <f t="shared" si="112"/>
        <v>1.0998142797607655</v>
      </c>
      <c r="AN120" s="438">
        <f t="shared" si="113"/>
        <v>5.499071398803828E-3</v>
      </c>
      <c r="AO120" s="436">
        <f t="shared" si="109"/>
        <v>5.3414011500414905E-3</v>
      </c>
      <c r="AP120" s="437">
        <f t="shared" si="125"/>
        <v>0.2699544141230969</v>
      </c>
      <c r="AQ120" s="438">
        <f t="shared" si="114"/>
        <v>1.3497720706154845E-3</v>
      </c>
      <c r="AR120" s="436">
        <f t="shared" si="126"/>
        <v>2.0824201845513115</v>
      </c>
      <c r="AS120" s="437">
        <f t="shared" si="127"/>
        <v>19.699694945855409</v>
      </c>
      <c r="AT120" s="438">
        <f t="shared" si="128"/>
        <v>9.8498474729277044E-2</v>
      </c>
      <c r="AU120" s="436">
        <f t="shared" si="129"/>
        <v>0.20824201845513116</v>
      </c>
      <c r="AV120" s="437">
        <f t="shared" si="130"/>
        <v>1.9699694945855408</v>
      </c>
      <c r="AW120" s="438">
        <f t="shared" si="131"/>
        <v>9.8498474729277041E-3</v>
      </c>
    </row>
    <row r="121" spans="1:49" s="284" customFormat="1">
      <c r="A121" s="98" t="s">
        <v>314</v>
      </c>
      <c r="B121" s="183">
        <v>125</v>
      </c>
      <c r="C121" s="179" t="s">
        <v>3</v>
      </c>
      <c r="D121" s="466">
        <v>1</v>
      </c>
      <c r="E121" s="467">
        <v>10</v>
      </c>
      <c r="F121" s="480">
        <v>8</v>
      </c>
      <c r="G121" s="469" t="s">
        <v>53</v>
      </c>
      <c r="H121" s="296" t="s">
        <v>55</v>
      </c>
      <c r="I121" s="295">
        <f>I13</f>
        <v>0.31356481481481485</v>
      </c>
      <c r="J121" s="431">
        <f>$D121*$F121*I121</f>
        <v>2.5085185185185188</v>
      </c>
      <c r="K121" s="432">
        <f t="shared" si="115"/>
        <v>1.2542592592592595E-2</v>
      </c>
      <c r="L121" s="298">
        <f>L13</f>
        <v>0.20600529100529102</v>
      </c>
      <c r="M121" s="431">
        <f>$D121*$F121*L121</f>
        <v>1.6480423280423282</v>
      </c>
      <c r="N121" s="432">
        <f t="shared" si="116"/>
        <v>8.2402116402116414E-3</v>
      </c>
      <c r="O121" s="298">
        <f>O13</f>
        <v>5.4012345679012341E-4</v>
      </c>
      <c r="P121" s="431">
        <f>$D121*$F121*O121</f>
        <v>4.3209876543209872E-3</v>
      </c>
      <c r="Q121" s="432">
        <f t="shared" si="117"/>
        <v>2.1604938271604937E-5</v>
      </c>
      <c r="R121" s="298">
        <f>R13</f>
        <v>7.5396825396825398E-3</v>
      </c>
      <c r="S121" s="431">
        <f>$D121*$F121*R121</f>
        <v>6.0317460317460318E-2</v>
      </c>
      <c r="T121" s="432">
        <f t="shared" si="118"/>
        <v>3.0158730158730154E-4</v>
      </c>
      <c r="U121" s="295" t="s">
        <v>277</v>
      </c>
      <c r="V121" s="431">
        <f>$E$287*S121</f>
        <v>5.5492063492063495E-2</v>
      </c>
      <c r="W121" s="432">
        <f t="shared" si="119"/>
        <v>2.7746031746031746E-4</v>
      </c>
      <c r="X121" s="298">
        <f>X13</f>
        <v>1.5751763668430337E-2</v>
      </c>
      <c r="Y121" s="431">
        <f>$D121*$F121*X121</f>
        <v>0.1260141093474427</v>
      </c>
      <c r="Z121" s="432">
        <f t="shared" si="120"/>
        <v>6.3007054673721349E-4</v>
      </c>
      <c r="AA121" s="298">
        <f>AA13</f>
        <v>51.996825396825386</v>
      </c>
      <c r="AB121" s="431">
        <f>$D121*$F121*AA121</f>
        <v>415.97460317460309</v>
      </c>
      <c r="AC121" s="432">
        <f t="shared" si="121"/>
        <v>2.0798730158730154</v>
      </c>
      <c r="AD121" s="298">
        <v>0</v>
      </c>
      <c r="AE121" s="431">
        <f>$D121*$F121*AD121</f>
        <v>0</v>
      </c>
      <c r="AF121" s="432">
        <f t="shared" si="122"/>
        <v>0</v>
      </c>
      <c r="AG121" s="295">
        <f t="shared" si="123"/>
        <v>415.97460317460309</v>
      </c>
      <c r="AH121" s="432">
        <f t="shared" si="124"/>
        <v>2.0798730158730154</v>
      </c>
      <c r="AI121" s="417"/>
      <c r="AJ121" s="477" t="str">
        <f>G121</f>
        <v>-</v>
      </c>
      <c r="AK121" s="478"/>
      <c r="AL121" s="436" t="str">
        <f t="shared" si="111"/>
        <v/>
      </c>
      <c r="AM121" s="437" t="str">
        <f t="shared" si="112"/>
        <v/>
      </c>
      <c r="AN121" s="438" t="str">
        <f t="shared" si="113"/>
        <v/>
      </c>
      <c r="AO121" s="436" t="str">
        <f t="shared" si="109"/>
        <v/>
      </c>
      <c r="AP121" s="437" t="str">
        <f t="shared" si="125"/>
        <v/>
      </c>
      <c r="AQ121" s="438" t="str">
        <f t="shared" si="114"/>
        <v/>
      </c>
      <c r="AR121" s="436" t="str">
        <f t="shared" si="126"/>
        <v/>
      </c>
      <c r="AS121" s="437" t="str">
        <f t="shared" si="127"/>
        <v/>
      </c>
      <c r="AT121" s="438" t="str">
        <f t="shared" si="128"/>
        <v/>
      </c>
      <c r="AU121" s="436" t="str">
        <f t="shared" si="129"/>
        <v/>
      </c>
      <c r="AV121" s="437" t="str">
        <f t="shared" si="130"/>
        <v/>
      </c>
      <c r="AW121" s="438" t="str">
        <f t="shared" si="131"/>
        <v/>
      </c>
    </row>
    <row r="122" spans="1:49" s="284" customFormat="1">
      <c r="A122" s="98" t="s">
        <v>135</v>
      </c>
      <c r="B122" s="179">
        <v>400</v>
      </c>
      <c r="C122" s="179" t="s">
        <v>3</v>
      </c>
      <c r="D122" s="466">
        <v>1</v>
      </c>
      <c r="E122" s="467">
        <v>10</v>
      </c>
      <c r="F122" s="468">
        <v>4</v>
      </c>
      <c r="G122" s="469" t="s">
        <v>53</v>
      </c>
      <c r="H122" s="296" t="s">
        <v>55</v>
      </c>
      <c r="I122" s="295">
        <f>I74</f>
        <v>0.68034153439153433</v>
      </c>
      <c r="J122" s="431">
        <f>$D122*$F122*I122</f>
        <v>2.7213661375661373</v>
      </c>
      <c r="K122" s="432">
        <f t="shared" si="115"/>
        <v>1.3606830687830687E-2</v>
      </c>
      <c r="L122" s="298">
        <f>L74</f>
        <v>0.98774664902998222</v>
      </c>
      <c r="M122" s="431">
        <f>$D122*$F122*L122</f>
        <v>3.9509865961199289</v>
      </c>
      <c r="N122" s="432">
        <f t="shared" si="116"/>
        <v>1.9754932980599646E-2</v>
      </c>
      <c r="O122" s="298">
        <f>O74</f>
        <v>1.2530864197530863E-3</v>
      </c>
      <c r="P122" s="431">
        <f>$D122*$F122*O122</f>
        <v>5.0123456790123451E-3</v>
      </c>
      <c r="Q122" s="432">
        <f t="shared" si="117"/>
        <v>2.5061728395061724E-5</v>
      </c>
      <c r="R122" s="298">
        <f>R74</f>
        <v>3.9587301587301581E-2</v>
      </c>
      <c r="S122" s="431">
        <f>$D122*$F122*R122</f>
        <v>0.15834920634920632</v>
      </c>
      <c r="T122" s="432">
        <f t="shared" si="118"/>
        <v>7.9174603174603166E-4</v>
      </c>
      <c r="U122" s="295" t="s">
        <v>277</v>
      </c>
      <c r="V122" s="431">
        <f>$E$287*S122</f>
        <v>0.14568126984126983</v>
      </c>
      <c r="W122" s="432">
        <f t="shared" si="119"/>
        <v>7.2840634920634919E-4</v>
      </c>
      <c r="X122" s="298">
        <f>X74</f>
        <v>8.1987654320987646E-2</v>
      </c>
      <c r="Y122" s="431">
        <f>$D122*$F122*X122</f>
        <v>0.32795061728395059</v>
      </c>
      <c r="Z122" s="432">
        <f t="shared" si="120"/>
        <v>1.639753086419753E-3</v>
      </c>
      <c r="AA122" s="298">
        <f>AA74</f>
        <v>120.84814021164021</v>
      </c>
      <c r="AB122" s="431">
        <f>$D122*$F122*AA122</f>
        <v>483.39256084656085</v>
      </c>
      <c r="AC122" s="432">
        <f t="shared" si="121"/>
        <v>2.4169628042328042</v>
      </c>
      <c r="AD122" s="298">
        <v>0</v>
      </c>
      <c r="AE122" s="431">
        <f>$D122*$F122*AD122</f>
        <v>0</v>
      </c>
      <c r="AF122" s="432">
        <f t="shared" si="122"/>
        <v>0</v>
      </c>
      <c r="AG122" s="295">
        <f t="shared" si="123"/>
        <v>483.39256084656085</v>
      </c>
      <c r="AH122" s="432">
        <f t="shared" si="124"/>
        <v>2.4169628042328042</v>
      </c>
      <c r="AI122" s="417"/>
      <c r="AJ122" s="477" t="str">
        <f>G122</f>
        <v>-</v>
      </c>
      <c r="AK122" s="478"/>
      <c r="AL122" s="470" t="str">
        <f t="shared" si="111"/>
        <v/>
      </c>
      <c r="AM122" s="437" t="str">
        <f t="shared" si="112"/>
        <v/>
      </c>
      <c r="AN122" s="438" t="str">
        <f t="shared" si="113"/>
        <v/>
      </c>
      <c r="AO122" s="436" t="str">
        <f t="shared" si="109"/>
        <v/>
      </c>
      <c r="AP122" s="437" t="str">
        <f t="shared" si="125"/>
        <v/>
      </c>
      <c r="AQ122" s="438" t="str">
        <f t="shared" si="114"/>
        <v/>
      </c>
      <c r="AR122" s="436" t="str">
        <f t="shared" si="126"/>
        <v/>
      </c>
      <c r="AS122" s="437" t="str">
        <f t="shared" si="127"/>
        <v/>
      </c>
      <c r="AT122" s="438" t="str">
        <f t="shared" si="128"/>
        <v/>
      </c>
      <c r="AU122" s="436" t="str">
        <f t="shared" si="129"/>
        <v/>
      </c>
      <c r="AV122" s="437" t="str">
        <f t="shared" si="130"/>
        <v/>
      </c>
      <c r="AW122" s="438" t="str">
        <f t="shared" si="131"/>
        <v/>
      </c>
    </row>
    <row r="123" spans="1:49" s="284" customFormat="1" ht="13.8" thickBot="1">
      <c r="A123" s="99" t="s">
        <v>92</v>
      </c>
      <c r="B123" s="479"/>
      <c r="C123" s="479" t="s">
        <v>2</v>
      </c>
      <c r="D123" s="471">
        <v>10</v>
      </c>
      <c r="E123" s="472">
        <v>10</v>
      </c>
      <c r="F123" s="473">
        <v>8</v>
      </c>
      <c r="G123" s="474">
        <v>40</v>
      </c>
      <c r="H123" s="487" t="s">
        <v>54</v>
      </c>
      <c r="I123" s="446">
        <f>I7</f>
        <v>1.8459415371981022E-3</v>
      </c>
      <c r="J123" s="447">
        <f>$D123*$G123*I123</f>
        <v>0.73837661487924089</v>
      </c>
      <c r="K123" s="448">
        <f t="shared" si="115"/>
        <v>3.6918830743962044E-3</v>
      </c>
      <c r="L123" s="449">
        <f>L7</f>
        <v>1.6690072820620705E-4</v>
      </c>
      <c r="M123" s="447">
        <f>$D123*$G123*L123</f>
        <v>6.6760291282482814E-2</v>
      </c>
      <c r="N123" s="448">
        <f t="shared" si="116"/>
        <v>3.338014564124141E-4</v>
      </c>
      <c r="O123" s="449">
        <f>O7</f>
        <v>7.1615186868966693E-6</v>
      </c>
      <c r="P123" s="447">
        <f>$D123*$G123*O123</f>
        <v>2.8646074747586676E-3</v>
      </c>
      <c r="Q123" s="448">
        <f t="shared" si="117"/>
        <v>1.4323037373793339E-5</v>
      </c>
      <c r="R123" s="449">
        <f>R7</f>
        <v>1.0329025314798907E-4</v>
      </c>
      <c r="S123" s="447">
        <f>$D123*$G123*R123</f>
        <v>4.1316101259195631E-2</v>
      </c>
      <c r="T123" s="448">
        <f t="shared" si="118"/>
        <v>2.0658050629597817E-4</v>
      </c>
      <c r="U123" s="449">
        <f>U7</f>
        <v>4.3393481300094766E-5</v>
      </c>
      <c r="V123" s="447">
        <f>$D123*$G123*U123</f>
        <v>1.7357392520037908E-2</v>
      </c>
      <c r="W123" s="448">
        <f t="shared" si="119"/>
        <v>8.6786962600189532E-5</v>
      </c>
      <c r="X123" s="449">
        <f>X7</f>
        <v>3.8685738829225162E-5</v>
      </c>
      <c r="Y123" s="447">
        <f>$D123*$G123*X123</f>
        <v>1.5474295531690064E-2</v>
      </c>
      <c r="Z123" s="448">
        <f t="shared" si="120"/>
        <v>7.7371477658450311E-5</v>
      </c>
      <c r="AA123" s="449">
        <f>AA7</f>
        <v>0.71439446395805084</v>
      </c>
      <c r="AB123" s="447">
        <f>$D123*$G123*AA123</f>
        <v>285.75778558322031</v>
      </c>
      <c r="AC123" s="448">
        <f t="shared" si="121"/>
        <v>1.4287889279161015</v>
      </c>
      <c r="AD123" s="449">
        <v>0</v>
      </c>
      <c r="AE123" s="447">
        <f>$D123*$G123*AD123</f>
        <v>0</v>
      </c>
      <c r="AF123" s="448">
        <f t="shared" si="122"/>
        <v>0</v>
      </c>
      <c r="AG123" s="446">
        <f t="shared" si="123"/>
        <v>285.75778558322031</v>
      </c>
      <c r="AH123" s="448">
        <f t="shared" si="124"/>
        <v>1.4287889279161015</v>
      </c>
      <c r="AI123" s="417"/>
      <c r="AJ123" s="452">
        <f>G123</f>
        <v>40</v>
      </c>
      <c r="AK123" s="453"/>
      <c r="AL123" s="454">
        <f t="shared" si="111"/>
        <v>2.2413645236209257E-3</v>
      </c>
      <c r="AM123" s="455">
        <f t="shared" si="112"/>
        <v>0.89654580944837026</v>
      </c>
      <c r="AN123" s="453">
        <f t="shared" si="113"/>
        <v>4.4827290472418515E-3</v>
      </c>
      <c r="AO123" s="454">
        <f t="shared" si="109"/>
        <v>5.5015311034331809E-4</v>
      </c>
      <c r="AP123" s="455">
        <f t="shared" si="125"/>
        <v>0.22006124413732725</v>
      </c>
      <c r="AQ123" s="453">
        <f t="shared" si="114"/>
        <v>1.1003062206866364E-3</v>
      </c>
      <c r="AR123" s="454">
        <f t="shared" si="126"/>
        <v>0.76392631805730915</v>
      </c>
      <c r="AS123" s="455">
        <f t="shared" si="127"/>
        <v>0</v>
      </c>
      <c r="AT123" s="453">
        <f t="shared" si="128"/>
        <v>0</v>
      </c>
      <c r="AU123" s="454">
        <f t="shared" si="129"/>
        <v>7.6392631805730915E-2</v>
      </c>
      <c r="AV123" s="455">
        <f t="shared" si="130"/>
        <v>0</v>
      </c>
      <c r="AW123" s="453">
        <f t="shared" si="131"/>
        <v>0</v>
      </c>
    </row>
    <row r="124" spans="1:49" s="284" customFormat="1">
      <c r="A124" s="84" t="s">
        <v>356</v>
      </c>
      <c r="B124" s="409"/>
      <c r="C124" s="409"/>
      <c r="D124" s="409"/>
      <c r="E124" s="65"/>
      <c r="F124" s="109"/>
      <c r="G124" s="86"/>
      <c r="H124" s="417"/>
      <c r="I124" s="417"/>
      <c r="J124" s="101">
        <f>SUM(J118:J123,J15)</f>
        <v>8.9187884541371076</v>
      </c>
      <c r="K124" s="102">
        <f>SUM(K118:K123)</f>
        <v>3.6363570835120977E-2</v>
      </c>
      <c r="L124" s="417"/>
      <c r="M124" s="101">
        <f>SUM(M118:M123,M15)</f>
        <v>8.1067765595429382</v>
      </c>
      <c r="N124" s="102">
        <f>SUM(N118:N123)</f>
        <v>3.6162506599447253E-2</v>
      </c>
      <c r="O124" s="417"/>
      <c r="P124" s="101">
        <f>SUM(P118:P123,P15)</f>
        <v>2.0977044653178626E-2</v>
      </c>
      <c r="Q124" s="102">
        <f>SUM(Q118:Q123)</f>
        <v>8.5903692783009691E-5</v>
      </c>
      <c r="R124" s="417"/>
      <c r="S124" s="101">
        <f>SUM(S118:S123,S15)</f>
        <v>0.40225466179645719</v>
      </c>
      <c r="T124" s="102">
        <f>SUM(T118:T123)</f>
        <v>1.7494396224995629E-3</v>
      </c>
      <c r="U124" s="417"/>
      <c r="V124" s="101">
        <f>SUM(V118:V123,V15)</f>
        <v>0.32271168642317083</v>
      </c>
      <c r="W124" s="102">
        <f>SUM(W118:W123)</f>
        <v>1.428173035383928E-3</v>
      </c>
      <c r="X124" s="417"/>
      <c r="Y124" s="101">
        <f>SUM(Y118:Y123,Y15)</f>
        <v>0.69708469118098737</v>
      </c>
      <c r="Z124" s="102">
        <f>SUM(Z118:Z123)</f>
        <v>3.1198700562255731E-3</v>
      </c>
      <c r="AA124" s="417"/>
      <c r="AB124" s="101">
        <f>SUM(AB118:AB123,AB15)</f>
        <v>2055.9070584429455</v>
      </c>
      <c r="AC124" s="102">
        <f>SUM(AC118:AC123)</f>
        <v>8.4234919475536625</v>
      </c>
      <c r="AD124" s="417"/>
      <c r="AE124" s="101">
        <f>SUM(AE118:AE123)</f>
        <v>0</v>
      </c>
      <c r="AF124" s="102">
        <f>SUM(AF118:AF123)</f>
        <v>0</v>
      </c>
      <c r="AG124" s="105">
        <f>SUM(AG118:AG123,AG15)</f>
        <v>2055.9070584429455</v>
      </c>
      <c r="AH124" s="102">
        <f>SUM(AH118:AH123)</f>
        <v>8.4234919475536625</v>
      </c>
      <c r="AI124" s="417"/>
      <c r="AJ124" s="106"/>
      <c r="AK124" s="102"/>
      <c r="AL124" s="104"/>
      <c r="AM124" s="101">
        <f>SUM(AM118:AM123,AM15)</f>
        <v>4.5546069725100153</v>
      </c>
      <c r="AN124" s="102">
        <f>SUM(AN118:AN123)</f>
        <v>1.8230407544251422E-2</v>
      </c>
      <c r="AO124" s="104" t="str">
        <f t="shared" si="109"/>
        <v/>
      </c>
      <c r="AP124" s="101">
        <f>SUM(AP118:AP123,AP15)</f>
        <v>1.1179489841615491</v>
      </c>
      <c r="AQ124" s="102">
        <f>SUM(AQ118:AQ123)</f>
        <v>4.4747363972253481E-3</v>
      </c>
      <c r="AR124" s="104"/>
      <c r="AS124" s="101">
        <f>SUM(AS118:AS123,AS15)</f>
        <v>59.099084837566224</v>
      </c>
      <c r="AT124" s="102">
        <f>SUM(AT118:AT123)</f>
        <v>0.2462461868231926</v>
      </c>
      <c r="AU124" s="104" t="str">
        <f>IF(AND($H124="On-Road E.F.",$A124="1-Ton Truck, 4x4"),$AN$312,IF(AND($H124="On-Road E.F.",$A124="Worker Vehicles"),$AN$311,IF($H124="On-Road E.F.",$AN$313,"")))</f>
        <v/>
      </c>
      <c r="AV124" s="101">
        <f>SUM(AV118:AV123,AV15)</f>
        <v>5.9099084837566229</v>
      </c>
      <c r="AW124" s="102">
        <f>SUM(AW118:AW123)</f>
        <v>2.4624618682319261E-2</v>
      </c>
    </row>
    <row r="125" spans="1:49" s="284" customFormat="1" ht="13.8" thickBot="1">
      <c r="A125" s="88"/>
      <c r="B125" s="89"/>
      <c r="C125" s="89"/>
      <c r="D125" s="89"/>
      <c r="E125" s="90"/>
      <c r="F125" s="110"/>
      <c r="G125" s="92"/>
      <c r="H125" s="456"/>
      <c r="I125" s="456"/>
      <c r="J125" s="160"/>
      <c r="K125" s="161"/>
      <c r="L125" s="456"/>
      <c r="M125" s="160"/>
      <c r="N125" s="160"/>
      <c r="O125" s="456"/>
      <c r="P125" s="160"/>
      <c r="Q125" s="161"/>
      <c r="R125" s="456"/>
      <c r="S125" s="160"/>
      <c r="T125" s="161"/>
      <c r="U125" s="456"/>
      <c r="V125" s="160"/>
      <c r="W125" s="161"/>
      <c r="X125" s="456"/>
      <c r="Y125" s="160"/>
      <c r="Z125" s="161"/>
      <c r="AA125" s="456"/>
      <c r="AB125" s="160"/>
      <c r="AC125" s="161"/>
      <c r="AD125" s="456"/>
      <c r="AE125" s="160"/>
      <c r="AF125" s="161"/>
      <c r="AG125" s="164"/>
      <c r="AH125" s="161"/>
      <c r="AI125" s="417"/>
      <c r="AJ125" s="220"/>
      <c r="AK125" s="161"/>
      <c r="AL125" s="163" t="str">
        <f t="shared" ref="AL125:AL143" si="132">IF(AND($H125="On-Road E.F.",$A125="1-Ton Truck, 4x4"),$AM$312,IF(AND($H125="On-Road E.F.",$A125="Worker Vehicles"),$AM$311,IF($H125="On-Road E.F.",$AM$313,"")))</f>
        <v/>
      </c>
      <c r="AM125" s="160" t="str">
        <f t="shared" ref="AM125:AM146" si="133">IF(ISNUMBER($AL125),$D125*$AJ125*AL125,"")</f>
        <v/>
      </c>
      <c r="AN125" s="161" t="str">
        <f t="shared" ref="AN125:AN146" si="134">IF(ISNUMBER(AL125),(AM125*$E125)/2000,"")</f>
        <v/>
      </c>
      <c r="AO125" s="163" t="str">
        <f t="shared" si="109"/>
        <v/>
      </c>
      <c r="AP125" s="160" t="str">
        <f>IF(ISNUMBER($AL125),$D125*$AJ125*AO125,"")</f>
        <v/>
      </c>
      <c r="AQ125" s="161" t="str">
        <f t="shared" ref="AQ125:AQ146" si="135">IF(ISNUMBER(AO125),(AP125*$E125)/2000,"")</f>
        <v/>
      </c>
      <c r="AR125" s="457"/>
      <c r="AS125" s="456"/>
      <c r="AT125" s="456"/>
      <c r="AU125" s="457"/>
      <c r="AV125" s="456"/>
      <c r="AW125" s="458"/>
    </row>
    <row r="126" spans="1:49" s="284" customFormat="1">
      <c r="A126" s="824" t="s">
        <v>344</v>
      </c>
      <c r="B126" s="825"/>
      <c r="C126" s="825"/>
      <c r="D126" s="826"/>
      <c r="E126" s="65"/>
      <c r="F126" s="109"/>
      <c r="G126" s="86"/>
      <c r="H126" s="417"/>
      <c r="I126" s="417"/>
      <c r="J126" s="101"/>
      <c r="K126" s="102"/>
      <c r="L126" s="417"/>
      <c r="M126" s="101"/>
      <c r="N126" s="101"/>
      <c r="O126" s="417"/>
      <c r="P126" s="101"/>
      <c r="Q126" s="102"/>
      <c r="R126" s="417"/>
      <c r="S126" s="101"/>
      <c r="T126" s="102"/>
      <c r="U126" s="417"/>
      <c r="V126" s="101"/>
      <c r="W126" s="102"/>
      <c r="X126" s="417"/>
      <c r="Y126" s="101"/>
      <c r="Z126" s="102"/>
      <c r="AA126" s="417"/>
      <c r="AB126" s="101"/>
      <c r="AC126" s="102"/>
      <c r="AD126" s="417"/>
      <c r="AE126" s="101"/>
      <c r="AF126" s="102"/>
      <c r="AG126" s="105"/>
      <c r="AH126" s="102"/>
      <c r="AI126" s="417"/>
      <c r="AJ126" s="106"/>
      <c r="AK126" s="102"/>
      <c r="AL126" s="104" t="str">
        <f t="shared" si="132"/>
        <v/>
      </c>
      <c r="AM126" s="101" t="str">
        <f t="shared" si="133"/>
        <v/>
      </c>
      <c r="AN126" s="102" t="str">
        <f t="shared" si="134"/>
        <v/>
      </c>
      <c r="AO126" s="104" t="str">
        <f t="shared" si="109"/>
        <v/>
      </c>
      <c r="AP126" s="101" t="str">
        <f>IF(ISNUMBER($AL126),$D126*$AJ126*AO126,"")</f>
        <v/>
      </c>
      <c r="AQ126" s="102" t="str">
        <f t="shared" si="135"/>
        <v/>
      </c>
      <c r="AR126" s="417"/>
      <c r="AS126" s="417"/>
      <c r="AT126" s="417"/>
      <c r="AU126" s="423"/>
      <c r="AV126" s="417"/>
      <c r="AW126" s="422"/>
    </row>
    <row r="127" spans="1:49" s="284" customFormat="1">
      <c r="A127" s="827"/>
      <c r="B127" s="828"/>
      <c r="C127" s="828"/>
      <c r="D127" s="829"/>
      <c r="E127" s="79"/>
      <c r="F127" s="111"/>
      <c r="G127" s="93"/>
      <c r="H127" s="424"/>
      <c r="I127" s="424"/>
      <c r="J127" s="165"/>
      <c r="K127" s="166"/>
      <c r="L127" s="424"/>
      <c r="M127" s="165"/>
      <c r="N127" s="165"/>
      <c r="O127" s="424"/>
      <c r="P127" s="165"/>
      <c r="Q127" s="166"/>
      <c r="R127" s="424"/>
      <c r="S127" s="165"/>
      <c r="T127" s="166"/>
      <c r="U127" s="424"/>
      <c r="V127" s="165"/>
      <c r="W127" s="166"/>
      <c r="X127" s="424"/>
      <c r="Y127" s="165"/>
      <c r="Z127" s="166"/>
      <c r="AA127" s="424"/>
      <c r="AB127" s="165"/>
      <c r="AC127" s="166"/>
      <c r="AD127" s="424"/>
      <c r="AE127" s="165"/>
      <c r="AF127" s="166"/>
      <c r="AG127" s="168"/>
      <c r="AH127" s="166"/>
      <c r="AI127" s="417"/>
      <c r="AJ127" s="221"/>
      <c r="AK127" s="166"/>
      <c r="AL127" s="167" t="str">
        <f t="shared" si="132"/>
        <v/>
      </c>
      <c r="AM127" s="165" t="str">
        <f t="shared" si="133"/>
        <v/>
      </c>
      <c r="AN127" s="166" t="str">
        <f t="shared" si="134"/>
        <v/>
      </c>
      <c r="AO127" s="167" t="str">
        <f t="shared" si="109"/>
        <v/>
      </c>
      <c r="AP127" s="165" t="str">
        <f>IF(ISNUMBER($AL127),$D127*$AJ127*AO127,"")</f>
        <v/>
      </c>
      <c r="AQ127" s="166" t="str">
        <f t="shared" si="135"/>
        <v/>
      </c>
      <c r="AR127" s="417"/>
      <c r="AS127" s="417"/>
      <c r="AT127" s="417"/>
      <c r="AU127" s="423"/>
      <c r="AV127" s="417"/>
      <c r="AW127" s="422"/>
    </row>
    <row r="128" spans="1:49" s="284" customFormat="1">
      <c r="A128" s="96" t="s">
        <v>309</v>
      </c>
      <c r="B128" s="180">
        <v>300</v>
      </c>
      <c r="C128" s="180" t="s">
        <v>2</v>
      </c>
      <c r="D128" s="427">
        <v>6</v>
      </c>
      <c r="E128" s="460">
        <v>55</v>
      </c>
      <c r="F128" s="465">
        <v>4</v>
      </c>
      <c r="G128" s="297">
        <v>30</v>
      </c>
      <c r="H128" s="296" t="s">
        <v>54</v>
      </c>
      <c r="I128" s="295">
        <f>I6</f>
        <v>3.2154793967319223E-3</v>
      </c>
      <c r="J128" s="431">
        <f>$D128*$G128*I128</f>
        <v>0.57878629141174598</v>
      </c>
      <c r="K128" s="432">
        <f t="shared" ref="K128:K146" si="136">J128*$E128/2000</f>
        <v>1.5916623013823013E-2</v>
      </c>
      <c r="L128" s="298">
        <f>L6</f>
        <v>7.8499863731105817E-4</v>
      </c>
      <c r="M128" s="431">
        <f>$D128*$G128*L128</f>
        <v>0.14129975471599046</v>
      </c>
      <c r="N128" s="432">
        <f t="shared" ref="N128:N146" si="137">M128*$E128/2000</f>
        <v>3.8857432546897373E-3</v>
      </c>
      <c r="O128" s="298">
        <f>O6</f>
        <v>1.6332309317090871E-5</v>
      </c>
      <c r="P128" s="431">
        <f>$D128*$G128*O128</f>
        <v>2.9398156770763569E-3</v>
      </c>
      <c r="Q128" s="432">
        <f t="shared" ref="Q128:Q146" si="138">P128*$E128/2000</f>
        <v>8.0844931119599813E-5</v>
      </c>
      <c r="R128" s="298">
        <f>R6</f>
        <v>1.8938555447120647E-4</v>
      </c>
      <c r="S128" s="431">
        <f>$D128*$G128*R128</f>
        <v>3.4089399804817164E-2</v>
      </c>
      <c r="T128" s="432">
        <f t="shared" ref="T128:T146" si="139">S128*$E128/2000</f>
        <v>9.3745849463247198E-4</v>
      </c>
      <c r="U128" s="298">
        <f>U6</f>
        <v>7.9603019744610234E-5</v>
      </c>
      <c r="V128" s="431">
        <f>$D128*$G128*U128</f>
        <v>1.4328543554029842E-2</v>
      </c>
      <c r="W128" s="432">
        <f t="shared" ref="W128:W146" si="140">V128*$E128/2000</f>
        <v>3.9403494773582062E-4</v>
      </c>
      <c r="X128" s="298">
        <f>X6</f>
        <v>1.3046356831584611E-4</v>
      </c>
      <c r="Y128" s="431">
        <f>$D128*$G128*X128</f>
        <v>2.34834422968523E-2</v>
      </c>
      <c r="Z128" s="432">
        <f t="shared" ref="Z128:Z146" si="141">Y128*$E128/2000</f>
        <v>6.4579466316343822E-4</v>
      </c>
      <c r="AA128" s="298">
        <f>AA6</f>
        <v>1.6306084370541312</v>
      </c>
      <c r="AB128" s="431">
        <f>$D128*$G128*AA128</f>
        <v>293.50951866974361</v>
      </c>
      <c r="AC128" s="432">
        <f t="shared" ref="AC128:AC146" si="142">AB128*$E128/2000</f>
        <v>8.0715117634179503</v>
      </c>
      <c r="AD128" s="298">
        <v>0</v>
      </c>
      <c r="AE128" s="431">
        <f>$D128*$G128*AD128</f>
        <v>0</v>
      </c>
      <c r="AF128" s="432">
        <f t="shared" ref="AF128:AF146" si="143">AE128*$E128/2000</f>
        <v>0</v>
      </c>
      <c r="AG128" s="295">
        <f t="shared" ref="AG128:AG146" si="144">AB128+(AE128*21)</f>
        <v>293.50951866974361</v>
      </c>
      <c r="AH128" s="432">
        <f t="shared" ref="AH128:AH146" si="145">AG128*E128/2000</f>
        <v>8.0715117634179503</v>
      </c>
      <c r="AI128" s="417"/>
      <c r="AJ128" s="434">
        <v>25.27</v>
      </c>
      <c r="AK128" s="435">
        <v>4.7300000000000004</v>
      </c>
      <c r="AL128" s="436">
        <f t="shared" si="132"/>
        <v>2.1761263944613484E-2</v>
      </c>
      <c r="AM128" s="437">
        <f t="shared" si="133"/>
        <v>3.2994428392822965</v>
      </c>
      <c r="AN128" s="438">
        <f t="shared" si="134"/>
        <v>9.0734678080263156E-2</v>
      </c>
      <c r="AO128" s="436">
        <f t="shared" si="109"/>
        <v>5.3414011500414905E-3</v>
      </c>
      <c r="AP128" s="437">
        <f t="shared" ref="AP128:AP146" si="146">IF(ISNUMBER($AO128),$D128*$AJ128*AO128,"")</f>
        <v>0.80986324236929086</v>
      </c>
      <c r="AQ128" s="438">
        <f t="shared" si="135"/>
        <v>2.2271239165155499E-2</v>
      </c>
      <c r="AR128" s="436">
        <f t="shared" ref="AR128:AR143" si="147">IF(AND($H128="On-Road E.F.",$A128="1-Ton Truck, 4x4"),$AU$312,IF(AND($H128="On-Road E.F.",$A128="Worker Vehicles"),$AU$311,IF($H128="On-Road E.F.",$AU$313,"")))</f>
        <v>2.0824201845513115</v>
      </c>
      <c r="AS128" s="437">
        <f t="shared" ref="AS128:AS146" si="148">IF(ISNUMBER($AR128),$D128*$AK128*AR128,"")</f>
        <v>59.099084837566224</v>
      </c>
      <c r="AT128" s="438">
        <f t="shared" ref="AT128:AT146" si="149">IF(ISNUMBER(AR128),(AS128*$E128)/2000,"")</f>
        <v>1.6252248330330712</v>
      </c>
      <c r="AU128" s="436">
        <f t="shared" ref="AU128:AU143" si="150">IF(AND($H128="On-Road E.F.",$A128="1-Ton Truck, 4x4"),$AW$312,IF(AND($H128="On-Road E.F.",$A128="Worker Vehicles"),$AW$311,IF($H128="On-Road E.F.",$AW$313,"")))</f>
        <v>0.20824201845513116</v>
      </c>
      <c r="AV128" s="437">
        <f t="shared" ref="AV128:AV146" si="151">IF(ISNUMBER($AU128),$D128*$AK128*AU128,"")</f>
        <v>5.9099084837566229</v>
      </c>
      <c r="AW128" s="438">
        <f t="shared" ref="AW128:AW146" si="152">IF(ISNUMBER(AU128),(AV128*$E128)/2000,"")</f>
        <v>0.16252248330330712</v>
      </c>
    </row>
    <row r="129" spans="1:62" s="284" customFormat="1">
      <c r="A129" s="96" t="s">
        <v>315</v>
      </c>
      <c r="B129" s="181">
        <v>250</v>
      </c>
      <c r="C129" s="182" t="s">
        <v>3</v>
      </c>
      <c r="D129" s="427">
        <v>4</v>
      </c>
      <c r="E129" s="460">
        <v>55</v>
      </c>
      <c r="F129" s="465">
        <v>8</v>
      </c>
      <c r="G129" s="297">
        <v>30</v>
      </c>
      <c r="H129" s="296" t="s">
        <v>54</v>
      </c>
      <c r="I129" s="295">
        <f>I23</f>
        <v>1.2647524529970325E-3</v>
      </c>
      <c r="J129" s="431">
        <f>$D129*$G129*I129</f>
        <v>0.1517702943596439</v>
      </c>
      <c r="K129" s="432">
        <f t="shared" si="136"/>
        <v>4.1736830948902069E-3</v>
      </c>
      <c r="L129" s="298">
        <f>L23</f>
        <v>1.0542836059910845E-2</v>
      </c>
      <c r="M129" s="431">
        <f>$D129*$G129*L129</f>
        <v>1.2651403271893014</v>
      </c>
      <c r="N129" s="432">
        <f t="shared" si="137"/>
        <v>3.4791358997705787E-2</v>
      </c>
      <c r="O129" s="298">
        <f>O23</f>
        <v>3.3151339769370592E-5</v>
      </c>
      <c r="P129" s="431">
        <f>$D129*$G129*O129</f>
        <v>3.9781607723244714E-3</v>
      </c>
      <c r="Q129" s="432">
        <f t="shared" si="138"/>
        <v>1.0939942123892296E-4</v>
      </c>
      <c r="R129" s="298">
        <f>R23</f>
        <v>2.6619279637921388E-4</v>
      </c>
      <c r="S129" s="431">
        <f>$D129*$G129*R129</f>
        <v>3.1943135565505668E-2</v>
      </c>
      <c r="T129" s="432">
        <f t="shared" si="139"/>
        <v>8.784362280514059E-4</v>
      </c>
      <c r="U129" s="298">
        <f>U23</f>
        <v>1.266971944770279E-4</v>
      </c>
      <c r="V129" s="431">
        <f>$D129*$G129*U129</f>
        <v>1.5203663337243349E-2</v>
      </c>
      <c r="W129" s="432">
        <f t="shared" si="140"/>
        <v>4.1810074177419212E-4</v>
      </c>
      <c r="X129" s="298">
        <f>X23</f>
        <v>3.1004652905214944E-4</v>
      </c>
      <c r="Y129" s="431">
        <f>$D129*$G129*X129</f>
        <v>3.720558348625793E-2</v>
      </c>
      <c r="Z129" s="432">
        <f t="shared" si="141"/>
        <v>1.0231535458720931E-3</v>
      </c>
      <c r="AA129" s="298">
        <f>AA23</f>
        <v>3.4748129301595236</v>
      </c>
      <c r="AB129" s="431">
        <f>$D129*$G129*AA129</f>
        <v>416.97755161914284</v>
      </c>
      <c r="AC129" s="432">
        <f t="shared" si="142"/>
        <v>11.466882669526429</v>
      </c>
      <c r="AD129" s="298">
        <v>0</v>
      </c>
      <c r="AE129" s="431">
        <f>$D129*$G129*AD129</f>
        <v>0</v>
      </c>
      <c r="AF129" s="432">
        <f t="shared" si="143"/>
        <v>0</v>
      </c>
      <c r="AG129" s="295">
        <f t="shared" si="144"/>
        <v>416.97755161914284</v>
      </c>
      <c r="AH129" s="432">
        <f t="shared" si="145"/>
        <v>11.466882669526429</v>
      </c>
      <c r="AI129" s="417"/>
      <c r="AJ129" s="434">
        <v>25.27</v>
      </c>
      <c r="AK129" s="435">
        <v>4.7300000000000004</v>
      </c>
      <c r="AL129" s="436">
        <f t="shared" si="132"/>
        <v>2.1761263944613484E-2</v>
      </c>
      <c r="AM129" s="437">
        <f t="shared" si="133"/>
        <v>2.199628559521531</v>
      </c>
      <c r="AN129" s="438">
        <f t="shared" si="134"/>
        <v>6.0489785386842104E-2</v>
      </c>
      <c r="AO129" s="436">
        <f t="shared" si="109"/>
        <v>5.3414011500414905E-3</v>
      </c>
      <c r="AP129" s="437">
        <f t="shared" si="146"/>
        <v>0.53990882824619379</v>
      </c>
      <c r="AQ129" s="438">
        <f t="shared" si="135"/>
        <v>1.4847492776770329E-2</v>
      </c>
      <c r="AR129" s="436">
        <f t="shared" si="147"/>
        <v>2.0824201845513115</v>
      </c>
      <c r="AS129" s="437">
        <f t="shared" si="148"/>
        <v>39.399389891710818</v>
      </c>
      <c r="AT129" s="438">
        <f t="shared" si="149"/>
        <v>1.0834832220220476</v>
      </c>
      <c r="AU129" s="436">
        <f t="shared" si="150"/>
        <v>0.20824201845513116</v>
      </c>
      <c r="AV129" s="437">
        <f t="shared" si="151"/>
        <v>3.9399389891710817</v>
      </c>
      <c r="AW129" s="438">
        <f t="shared" si="152"/>
        <v>0.10834832220220474</v>
      </c>
    </row>
    <row r="130" spans="1:62" s="284" customFormat="1">
      <c r="A130" s="96" t="s">
        <v>316</v>
      </c>
      <c r="B130" s="180">
        <v>350</v>
      </c>
      <c r="C130" s="180" t="s">
        <v>3</v>
      </c>
      <c r="D130" s="427">
        <v>2</v>
      </c>
      <c r="E130" s="460">
        <v>55</v>
      </c>
      <c r="F130" s="465">
        <v>8</v>
      </c>
      <c r="G130" s="297">
        <v>30</v>
      </c>
      <c r="H130" s="296" t="s">
        <v>54</v>
      </c>
      <c r="I130" s="295">
        <f>I23</f>
        <v>1.2647524529970325E-3</v>
      </c>
      <c r="J130" s="431">
        <f>$D130*$G130*I130</f>
        <v>7.5885147179821949E-2</v>
      </c>
      <c r="K130" s="432">
        <f t="shared" si="136"/>
        <v>2.0868415474451034E-3</v>
      </c>
      <c r="L130" s="298">
        <f>L23</f>
        <v>1.0542836059910845E-2</v>
      </c>
      <c r="M130" s="431">
        <f>$D130*$G130*L130</f>
        <v>0.63257016359465068</v>
      </c>
      <c r="N130" s="432">
        <f t="shared" si="137"/>
        <v>1.7395679498852894E-2</v>
      </c>
      <c r="O130" s="298">
        <f>O23</f>
        <v>3.3151339769370592E-5</v>
      </c>
      <c r="P130" s="431">
        <f>$D130*$G130*O130</f>
        <v>1.9890803861622357E-3</v>
      </c>
      <c r="Q130" s="432">
        <f t="shared" si="138"/>
        <v>5.4699710619461481E-5</v>
      </c>
      <c r="R130" s="298">
        <f>R23</f>
        <v>2.6619279637921388E-4</v>
      </c>
      <c r="S130" s="431">
        <f>$D130*$G130*R130</f>
        <v>1.5971567782752834E-2</v>
      </c>
      <c r="T130" s="432">
        <f t="shared" si="139"/>
        <v>4.3921811402570295E-4</v>
      </c>
      <c r="U130" s="298">
        <f>U23</f>
        <v>1.266971944770279E-4</v>
      </c>
      <c r="V130" s="431">
        <f>$D130*$G130*U130</f>
        <v>7.6018316686216744E-3</v>
      </c>
      <c r="W130" s="432">
        <f t="shared" si="140"/>
        <v>2.0905037088709606E-4</v>
      </c>
      <c r="X130" s="298">
        <f>X23</f>
        <v>3.1004652905214944E-4</v>
      </c>
      <c r="Y130" s="431">
        <f>$D130*$G130*X130</f>
        <v>1.8602791743128965E-2</v>
      </c>
      <c r="Z130" s="432">
        <f t="shared" si="141"/>
        <v>5.1157677293604657E-4</v>
      </c>
      <c r="AA130" s="298">
        <f>AA23</f>
        <v>3.4748129301595236</v>
      </c>
      <c r="AB130" s="431">
        <f>$D130*$G130*AA130</f>
        <v>208.48877580957142</v>
      </c>
      <c r="AC130" s="432">
        <f t="shared" si="142"/>
        <v>5.7334413347632145</v>
      </c>
      <c r="AD130" s="298">
        <v>0</v>
      </c>
      <c r="AE130" s="431">
        <f>$D130*$G130*AD130</f>
        <v>0</v>
      </c>
      <c r="AF130" s="432">
        <f t="shared" si="143"/>
        <v>0</v>
      </c>
      <c r="AG130" s="295">
        <f t="shared" si="144"/>
        <v>208.48877580957142</v>
      </c>
      <c r="AH130" s="432">
        <f t="shared" si="145"/>
        <v>5.7334413347632145</v>
      </c>
      <c r="AI130" s="417"/>
      <c r="AJ130" s="434">
        <v>25.27</v>
      </c>
      <c r="AK130" s="435">
        <v>4.7300000000000004</v>
      </c>
      <c r="AL130" s="470">
        <f t="shared" si="132"/>
        <v>2.1761263944613484E-2</v>
      </c>
      <c r="AM130" s="437">
        <f t="shared" si="133"/>
        <v>1.0998142797607655</v>
      </c>
      <c r="AN130" s="438">
        <f t="shared" si="134"/>
        <v>3.0244892693421052E-2</v>
      </c>
      <c r="AO130" s="436">
        <f t="shared" si="109"/>
        <v>5.3414011500414905E-3</v>
      </c>
      <c r="AP130" s="437">
        <f t="shared" si="146"/>
        <v>0.2699544141230969</v>
      </c>
      <c r="AQ130" s="438">
        <f t="shared" si="135"/>
        <v>7.4237463883851645E-3</v>
      </c>
      <c r="AR130" s="436">
        <f t="shared" si="147"/>
        <v>2.0824201845513115</v>
      </c>
      <c r="AS130" s="437">
        <f t="shared" si="148"/>
        <v>19.699694945855409</v>
      </c>
      <c r="AT130" s="438">
        <f t="shared" si="149"/>
        <v>0.5417416110110238</v>
      </c>
      <c r="AU130" s="436">
        <f t="shared" si="150"/>
        <v>0.20824201845513116</v>
      </c>
      <c r="AV130" s="437">
        <f t="shared" si="151"/>
        <v>1.9699694945855408</v>
      </c>
      <c r="AW130" s="438">
        <f t="shared" si="152"/>
        <v>5.4174161101102368E-2</v>
      </c>
    </row>
    <row r="131" spans="1:62" s="284" customFormat="1">
      <c r="A131" s="98" t="s">
        <v>320</v>
      </c>
      <c r="B131" s="183">
        <v>215</v>
      </c>
      <c r="C131" s="179" t="s">
        <v>3</v>
      </c>
      <c r="D131" s="466">
        <v>2</v>
      </c>
      <c r="E131" s="467">
        <v>55</v>
      </c>
      <c r="F131" s="480">
        <v>4</v>
      </c>
      <c r="G131" s="469" t="s">
        <v>53</v>
      </c>
      <c r="H131" s="296" t="s">
        <v>55</v>
      </c>
      <c r="I131" s="295">
        <f>I65</f>
        <v>0.24610105820105815</v>
      </c>
      <c r="J131" s="431">
        <f>$D131*$F131*I131</f>
        <v>1.9688084656084652</v>
      </c>
      <c r="K131" s="432">
        <f t="shared" si="136"/>
        <v>5.414223280423279E-2</v>
      </c>
      <c r="L131" s="295">
        <f>L65</f>
        <v>0.62725117173721345</v>
      </c>
      <c r="M131" s="431">
        <f>$D131*$F131*L131</f>
        <v>5.0180093738977076</v>
      </c>
      <c r="N131" s="432">
        <f t="shared" si="137"/>
        <v>0.13799525778218696</v>
      </c>
      <c r="O131" s="295">
        <f>O65</f>
        <v>6.7353395061728381E-4</v>
      </c>
      <c r="P131" s="431">
        <f>$D131*$F131*O131</f>
        <v>5.3882716049382705E-3</v>
      </c>
      <c r="Q131" s="432">
        <f t="shared" si="138"/>
        <v>1.4817746913580243E-4</v>
      </c>
      <c r="R131" s="295">
        <f>R65</f>
        <v>2.5855456349206343E-2</v>
      </c>
      <c r="S131" s="431">
        <f>$D131*$F131*R131</f>
        <v>0.20684365079365075</v>
      </c>
      <c r="T131" s="432">
        <f t="shared" si="139"/>
        <v>5.6882003968253955E-3</v>
      </c>
      <c r="U131" s="295" t="s">
        <v>277</v>
      </c>
      <c r="V131" s="431">
        <f>$E$287*S131</f>
        <v>0.1902961587301587</v>
      </c>
      <c r="W131" s="432">
        <f t="shared" si="140"/>
        <v>5.2331443650793646E-3</v>
      </c>
      <c r="X131" s="295">
        <f>X65</f>
        <v>5.2741832010582003E-2</v>
      </c>
      <c r="Y131" s="431">
        <f>$D131*$F131*X131</f>
        <v>0.42193465608465602</v>
      </c>
      <c r="Z131" s="432">
        <f t="shared" si="141"/>
        <v>1.160320304232804E-2</v>
      </c>
      <c r="AA131" s="295">
        <f>AA65</f>
        <v>65.009606878306869</v>
      </c>
      <c r="AB131" s="431">
        <f>$D131*$F131*AA131</f>
        <v>520.07685502645495</v>
      </c>
      <c r="AC131" s="432">
        <f t="shared" si="142"/>
        <v>14.302113513227511</v>
      </c>
      <c r="AD131" s="298">
        <v>0</v>
      </c>
      <c r="AE131" s="431">
        <f>$D131*$F131*AD131</f>
        <v>0</v>
      </c>
      <c r="AF131" s="432">
        <f t="shared" si="143"/>
        <v>0</v>
      </c>
      <c r="AG131" s="295">
        <f t="shared" si="144"/>
        <v>520.07685502645495</v>
      </c>
      <c r="AH131" s="432">
        <f t="shared" si="145"/>
        <v>14.302113513227511</v>
      </c>
      <c r="AI131" s="417"/>
      <c r="AJ131" s="477" t="str">
        <f>G131</f>
        <v>-</v>
      </c>
      <c r="AK131" s="478"/>
      <c r="AL131" s="470" t="str">
        <f t="shared" si="132"/>
        <v/>
      </c>
      <c r="AM131" s="437" t="str">
        <f t="shared" si="133"/>
        <v/>
      </c>
      <c r="AN131" s="438" t="str">
        <f t="shared" si="134"/>
        <v/>
      </c>
      <c r="AO131" s="436" t="str">
        <f t="shared" si="109"/>
        <v/>
      </c>
      <c r="AP131" s="437" t="str">
        <f t="shared" si="146"/>
        <v/>
      </c>
      <c r="AQ131" s="438" t="str">
        <f t="shared" si="135"/>
        <v/>
      </c>
      <c r="AR131" s="436" t="str">
        <f t="shared" si="147"/>
        <v/>
      </c>
      <c r="AS131" s="437" t="str">
        <f t="shared" si="148"/>
        <v/>
      </c>
      <c r="AT131" s="438" t="str">
        <f t="shared" si="149"/>
        <v/>
      </c>
      <c r="AU131" s="436" t="str">
        <f t="shared" si="150"/>
        <v/>
      </c>
      <c r="AV131" s="437" t="str">
        <f t="shared" si="151"/>
        <v/>
      </c>
      <c r="AW131" s="438" t="str">
        <f t="shared" si="152"/>
        <v/>
      </c>
    </row>
    <row r="132" spans="1:62" s="284" customFormat="1">
      <c r="A132" s="98" t="s">
        <v>322</v>
      </c>
      <c r="B132" s="179">
        <v>350</v>
      </c>
      <c r="C132" s="179" t="s">
        <v>3</v>
      </c>
      <c r="D132" s="466">
        <v>1</v>
      </c>
      <c r="E132" s="467">
        <v>55</v>
      </c>
      <c r="F132" s="468">
        <v>4</v>
      </c>
      <c r="G132" s="469">
        <v>30</v>
      </c>
      <c r="H132" s="296" t="s">
        <v>54</v>
      </c>
      <c r="I132" s="295">
        <f>I23</f>
        <v>1.2647524529970325E-3</v>
      </c>
      <c r="J132" s="431">
        <f>$D132*$G132*I132</f>
        <v>3.7942573589910975E-2</v>
      </c>
      <c r="K132" s="432">
        <f t="shared" si="136"/>
        <v>1.0434207737225517E-3</v>
      </c>
      <c r="L132" s="298">
        <f>L23</f>
        <v>1.0542836059910845E-2</v>
      </c>
      <c r="M132" s="431">
        <f>$D132*$G132*L132</f>
        <v>0.31628508179732534</v>
      </c>
      <c r="N132" s="432">
        <f t="shared" si="137"/>
        <v>8.6978397494264469E-3</v>
      </c>
      <c r="O132" s="298">
        <f>O23</f>
        <v>3.3151339769370592E-5</v>
      </c>
      <c r="P132" s="431">
        <f>$D132*$G132*O132</f>
        <v>9.9454019308111785E-4</v>
      </c>
      <c r="Q132" s="432">
        <f t="shared" si="138"/>
        <v>2.734985530973074E-5</v>
      </c>
      <c r="R132" s="298">
        <f>R23</f>
        <v>2.6619279637921388E-4</v>
      </c>
      <c r="S132" s="431">
        <f>$D132*$G132*R132</f>
        <v>7.9857838913764169E-3</v>
      </c>
      <c r="T132" s="432">
        <f t="shared" si="139"/>
        <v>2.1960905701285148E-4</v>
      </c>
      <c r="U132" s="298">
        <f>U23</f>
        <v>1.266971944770279E-4</v>
      </c>
      <c r="V132" s="431">
        <f>$D132*$G132*U132</f>
        <v>3.8009158343108372E-3</v>
      </c>
      <c r="W132" s="432">
        <f t="shared" si="140"/>
        <v>1.0452518544354803E-4</v>
      </c>
      <c r="X132" s="298">
        <f>X23</f>
        <v>3.1004652905214944E-4</v>
      </c>
      <c r="Y132" s="431">
        <f>$D132*$G132*X132</f>
        <v>9.3013958715644825E-3</v>
      </c>
      <c r="Z132" s="432">
        <f t="shared" si="141"/>
        <v>2.5578838646802329E-4</v>
      </c>
      <c r="AA132" s="298">
        <f>AA23</f>
        <v>3.4748129301595236</v>
      </c>
      <c r="AB132" s="431">
        <f>$D132*$G132*AA132</f>
        <v>104.24438790478571</v>
      </c>
      <c r="AC132" s="432">
        <f t="shared" si="142"/>
        <v>2.8667206673816072</v>
      </c>
      <c r="AD132" s="298">
        <v>0</v>
      </c>
      <c r="AE132" s="431">
        <f>$D132*$G132*AD132</f>
        <v>0</v>
      </c>
      <c r="AF132" s="432">
        <f t="shared" si="143"/>
        <v>0</v>
      </c>
      <c r="AG132" s="295">
        <f t="shared" si="144"/>
        <v>104.24438790478571</v>
      </c>
      <c r="AH132" s="432">
        <f t="shared" si="145"/>
        <v>2.8667206673816072</v>
      </c>
      <c r="AI132" s="417"/>
      <c r="AJ132" s="434">
        <v>25.27</v>
      </c>
      <c r="AK132" s="435">
        <v>4.7300000000000004</v>
      </c>
      <c r="AL132" s="436">
        <f t="shared" si="132"/>
        <v>2.1761263944613484E-2</v>
      </c>
      <c r="AM132" s="437">
        <f t="shared" si="133"/>
        <v>0.54990713988038276</v>
      </c>
      <c r="AN132" s="438">
        <f t="shared" si="134"/>
        <v>1.5122446346710526E-2</v>
      </c>
      <c r="AO132" s="436">
        <f t="shared" si="109"/>
        <v>5.3414011500414905E-3</v>
      </c>
      <c r="AP132" s="437">
        <f t="shared" si="146"/>
        <v>0.13497720706154845</v>
      </c>
      <c r="AQ132" s="438">
        <f t="shared" si="135"/>
        <v>3.7118731941925822E-3</v>
      </c>
      <c r="AR132" s="436">
        <f t="shared" si="147"/>
        <v>2.0824201845513115</v>
      </c>
      <c r="AS132" s="437">
        <f t="shared" si="148"/>
        <v>9.8498474729277046</v>
      </c>
      <c r="AT132" s="438">
        <f t="shared" si="149"/>
        <v>0.2708708055055119</v>
      </c>
      <c r="AU132" s="436">
        <f t="shared" si="150"/>
        <v>0.20824201845513116</v>
      </c>
      <c r="AV132" s="437">
        <f t="shared" si="151"/>
        <v>0.98498474729277041</v>
      </c>
      <c r="AW132" s="438">
        <f t="shared" si="152"/>
        <v>2.7087080550551184E-2</v>
      </c>
    </row>
    <row r="133" spans="1:62" s="284" customFormat="1">
      <c r="A133" s="98" t="s">
        <v>149</v>
      </c>
      <c r="B133" s="179">
        <v>350</v>
      </c>
      <c r="C133" s="179" t="s">
        <v>3</v>
      </c>
      <c r="D133" s="466">
        <v>2</v>
      </c>
      <c r="E133" s="467">
        <v>40</v>
      </c>
      <c r="F133" s="468">
        <v>8</v>
      </c>
      <c r="G133" s="469">
        <v>30</v>
      </c>
      <c r="H133" s="296" t="s">
        <v>54</v>
      </c>
      <c r="I133" s="295">
        <f>I23</f>
        <v>1.2647524529970325E-3</v>
      </c>
      <c r="J133" s="431">
        <f>$D133*$G133*I133</f>
        <v>7.5885147179821949E-2</v>
      </c>
      <c r="K133" s="432">
        <f t="shared" si="136"/>
        <v>1.5177029435964392E-3</v>
      </c>
      <c r="L133" s="298">
        <f>L23</f>
        <v>1.0542836059910845E-2</v>
      </c>
      <c r="M133" s="431">
        <f>$D133*$G133*L133</f>
        <v>0.63257016359465068</v>
      </c>
      <c r="N133" s="432">
        <f t="shared" si="137"/>
        <v>1.2651403271893014E-2</v>
      </c>
      <c r="O133" s="298">
        <f>O23</f>
        <v>3.3151339769370592E-5</v>
      </c>
      <c r="P133" s="431">
        <f>$D133*$G133*O133</f>
        <v>1.9890803861622357E-3</v>
      </c>
      <c r="Q133" s="432">
        <f t="shared" si="138"/>
        <v>3.9781607723244711E-5</v>
      </c>
      <c r="R133" s="298">
        <f>R23</f>
        <v>2.6619279637921388E-4</v>
      </c>
      <c r="S133" s="431">
        <f>$D133*$G133*R133</f>
        <v>1.5971567782752834E-2</v>
      </c>
      <c r="T133" s="432">
        <f t="shared" si="139"/>
        <v>3.1943135565505663E-4</v>
      </c>
      <c r="U133" s="298">
        <f>U23</f>
        <v>1.266971944770279E-4</v>
      </c>
      <c r="V133" s="431">
        <f>$D133*$G133*U133</f>
        <v>7.6018316686216744E-3</v>
      </c>
      <c r="W133" s="432">
        <f t="shared" si="140"/>
        <v>1.5203663337243347E-4</v>
      </c>
      <c r="X133" s="298">
        <f>X23</f>
        <v>3.1004652905214944E-4</v>
      </c>
      <c r="Y133" s="431">
        <f>$D133*$G133*X133</f>
        <v>1.8602791743128965E-2</v>
      </c>
      <c r="Z133" s="432">
        <f t="shared" si="141"/>
        <v>3.7205583486257934E-4</v>
      </c>
      <c r="AA133" s="298">
        <f>AA23</f>
        <v>3.4748129301595236</v>
      </c>
      <c r="AB133" s="431">
        <f>$D133*$G133*AA133</f>
        <v>208.48877580957142</v>
      </c>
      <c r="AC133" s="432">
        <f t="shared" si="142"/>
        <v>4.1697755161914287</v>
      </c>
      <c r="AD133" s="298">
        <v>0</v>
      </c>
      <c r="AE133" s="431">
        <f>$D133*$G133*AD133</f>
        <v>0</v>
      </c>
      <c r="AF133" s="432">
        <f t="shared" si="143"/>
        <v>0</v>
      </c>
      <c r="AG133" s="295">
        <f t="shared" si="144"/>
        <v>208.48877580957142</v>
      </c>
      <c r="AH133" s="432">
        <f t="shared" si="145"/>
        <v>4.1697755161914287</v>
      </c>
      <c r="AI133" s="417"/>
      <c r="AJ133" s="434">
        <v>25.27</v>
      </c>
      <c r="AK133" s="435">
        <v>4.7300000000000004</v>
      </c>
      <c r="AL133" s="436">
        <f t="shared" si="132"/>
        <v>2.1761263944613484E-2</v>
      </c>
      <c r="AM133" s="437">
        <f t="shared" si="133"/>
        <v>1.0998142797607655</v>
      </c>
      <c r="AN133" s="438">
        <f t="shared" si="134"/>
        <v>2.1996285595215312E-2</v>
      </c>
      <c r="AO133" s="436">
        <f t="shared" si="109"/>
        <v>5.3414011500414905E-3</v>
      </c>
      <c r="AP133" s="437">
        <f t="shared" si="146"/>
        <v>0.2699544141230969</v>
      </c>
      <c r="AQ133" s="438">
        <f t="shared" si="135"/>
        <v>5.3990882824619382E-3</v>
      </c>
      <c r="AR133" s="436">
        <f t="shared" si="147"/>
        <v>2.0824201845513115</v>
      </c>
      <c r="AS133" s="437">
        <f t="shared" si="148"/>
        <v>19.699694945855409</v>
      </c>
      <c r="AT133" s="438">
        <f t="shared" si="149"/>
        <v>0.39399389891710818</v>
      </c>
      <c r="AU133" s="436">
        <f t="shared" si="150"/>
        <v>0.20824201845513116</v>
      </c>
      <c r="AV133" s="437">
        <f t="shared" si="151"/>
        <v>1.9699694945855408</v>
      </c>
      <c r="AW133" s="438">
        <f t="shared" si="152"/>
        <v>3.9399389891710816E-2</v>
      </c>
    </row>
    <row r="134" spans="1:62" s="284" customFormat="1">
      <c r="A134" s="98" t="s">
        <v>323</v>
      </c>
      <c r="B134" s="179">
        <v>300</v>
      </c>
      <c r="C134" s="179" t="s">
        <v>3</v>
      </c>
      <c r="D134" s="466">
        <v>1</v>
      </c>
      <c r="E134" s="467">
        <v>20</v>
      </c>
      <c r="F134" s="468">
        <v>8</v>
      </c>
      <c r="G134" s="469" t="s">
        <v>53</v>
      </c>
      <c r="H134" s="296" t="s">
        <v>55</v>
      </c>
      <c r="I134" s="295">
        <f>$B$134*'CalEEMod-OFFROAD2011 EFs'!$H$1918/453.6*'CalEEMod-Load Factors'!$D$16</f>
        <v>0.35541309523809522</v>
      </c>
      <c r="J134" s="431">
        <f t="shared" ref="J134:J141" si="153">$D134*$F134*I134</f>
        <v>2.8433047619047618</v>
      </c>
      <c r="K134" s="432">
        <f t="shared" si="136"/>
        <v>2.8433047619047618E-2</v>
      </c>
      <c r="L134" s="298">
        <f>$B$134*'CalEEMod-OFFROAD2011 EFs'!$I$1918/453.6*'CalEEMod-Load Factors'!$D$17</f>
        <v>0.65188055555555546</v>
      </c>
      <c r="M134" s="431">
        <f t="shared" ref="M134:M141" si="154">$D134*$F134*L134</f>
        <v>5.2150444444444437</v>
      </c>
      <c r="N134" s="432">
        <f t="shared" si="137"/>
        <v>5.2150444444444437E-2</v>
      </c>
      <c r="O134" s="298">
        <f>$B$134*'CalEEMod-OFFROAD2011 EFs'!$J$1918/453.6*'CalEEMod-Load Factors'!$D$17</f>
        <v>1.3611111111111111E-3</v>
      </c>
      <c r="P134" s="431">
        <f t="shared" ref="P134:P141" si="155">$D134*$F134*O134</f>
        <v>1.0888888888888889E-2</v>
      </c>
      <c r="Q134" s="432">
        <f t="shared" si="138"/>
        <v>1.0888888888888889E-4</v>
      </c>
      <c r="R134" s="298">
        <f>$B$134*'CalEEMod-OFFROAD2011 EFs'!$K$1918/453.6*'CalEEMod-Load Factors'!$D$17</f>
        <v>2.375E-2</v>
      </c>
      <c r="S134" s="431">
        <f t="shared" ref="S134:S141" si="156">$D134*$F134*R134</f>
        <v>0.19</v>
      </c>
      <c r="T134" s="432">
        <f t="shared" si="139"/>
        <v>1.9E-3</v>
      </c>
      <c r="U134" s="295" t="s">
        <v>277</v>
      </c>
      <c r="V134" s="431">
        <f t="shared" ref="V134:V141" si="157">$E$287*S134</f>
        <v>0.17480000000000001</v>
      </c>
      <c r="W134" s="432">
        <f t="shared" si="140"/>
        <v>1.7480000000000002E-3</v>
      </c>
      <c r="X134" s="298">
        <f>$B$134*'CalEEMod-OFFROAD2011 EFs'!$G$1918/453.6*'CalEEMod-Load Factors'!$D$17</f>
        <v>6.8361111111111109E-2</v>
      </c>
      <c r="Y134" s="431">
        <f t="shared" ref="Y134:Y141" si="158">$D134*$F134*X134</f>
        <v>0.54688888888888887</v>
      </c>
      <c r="Z134" s="432">
        <f t="shared" si="141"/>
        <v>5.4688888888888886E-3</v>
      </c>
      <c r="AA134" s="298">
        <f>$B$134*'CalEEMod-OFFROAD2011 EFs'!$M$1918/453.6*'CalEEMod-Load Factors'!$D$17</f>
        <v>131.82741666666666</v>
      </c>
      <c r="AB134" s="431">
        <f t="shared" ref="AB134:AB141" si="159">$D134*$F134*AA134</f>
        <v>1054.6193333333333</v>
      </c>
      <c r="AC134" s="432">
        <f t="shared" si="142"/>
        <v>10.546193333333333</v>
      </c>
      <c r="AD134" s="298">
        <v>0</v>
      </c>
      <c r="AE134" s="431">
        <f t="shared" ref="AE134:AE141" si="160">$D134*$F134*AD134</f>
        <v>0</v>
      </c>
      <c r="AF134" s="432">
        <f t="shared" si="143"/>
        <v>0</v>
      </c>
      <c r="AG134" s="295">
        <f t="shared" si="144"/>
        <v>1054.6193333333333</v>
      </c>
      <c r="AH134" s="432">
        <f t="shared" si="145"/>
        <v>10.546193333333333</v>
      </c>
      <c r="AI134" s="417"/>
      <c r="AJ134" s="477" t="str">
        <f t="shared" ref="AJ134:AJ141" si="161">G134</f>
        <v>-</v>
      </c>
      <c r="AK134" s="478"/>
      <c r="AL134" s="436" t="str">
        <f t="shared" si="132"/>
        <v/>
      </c>
      <c r="AM134" s="437" t="str">
        <f t="shared" si="133"/>
        <v/>
      </c>
      <c r="AN134" s="438" t="str">
        <f t="shared" si="134"/>
        <v/>
      </c>
      <c r="AO134" s="436" t="str">
        <f t="shared" si="109"/>
        <v/>
      </c>
      <c r="AP134" s="437" t="str">
        <f t="shared" si="146"/>
        <v/>
      </c>
      <c r="AQ134" s="438" t="str">
        <f t="shared" si="135"/>
        <v/>
      </c>
      <c r="AR134" s="436" t="str">
        <f t="shared" si="147"/>
        <v/>
      </c>
      <c r="AS134" s="437" t="str">
        <f t="shared" si="148"/>
        <v/>
      </c>
      <c r="AT134" s="438" t="str">
        <f t="shared" si="149"/>
        <v/>
      </c>
      <c r="AU134" s="436" t="str">
        <f t="shared" si="150"/>
        <v/>
      </c>
      <c r="AV134" s="437" t="str">
        <f t="shared" si="151"/>
        <v/>
      </c>
      <c r="AW134" s="438" t="str">
        <f t="shared" si="152"/>
        <v/>
      </c>
    </row>
    <row r="135" spans="1:62" s="284" customFormat="1">
      <c r="A135" s="98" t="s">
        <v>150</v>
      </c>
      <c r="B135" s="179">
        <v>350</v>
      </c>
      <c r="C135" s="179" t="s">
        <v>3</v>
      </c>
      <c r="D135" s="466">
        <v>1</v>
      </c>
      <c r="E135" s="467">
        <v>40</v>
      </c>
      <c r="F135" s="468">
        <v>8</v>
      </c>
      <c r="G135" s="469" t="s">
        <v>53</v>
      </c>
      <c r="H135" s="296" t="s">
        <v>55</v>
      </c>
      <c r="I135" s="295">
        <f>$B$135*'CalEEMod-OFFROAD2011 EFs'!$H$1918/453.6*'CalEEMod-Load Factors'!$D$16</f>
        <v>0.41464861111111107</v>
      </c>
      <c r="J135" s="431">
        <f t="shared" si="153"/>
        <v>3.3171888888888885</v>
      </c>
      <c r="K135" s="432">
        <f t="shared" si="136"/>
        <v>6.6343777777777779E-2</v>
      </c>
      <c r="L135" s="298">
        <f>$B$135*'CalEEMod-OFFROAD2011 EFs'!$I$1918/453.6*'CalEEMod-Load Factors'!$D$17</f>
        <v>0.76052731481481461</v>
      </c>
      <c r="M135" s="431">
        <f t="shared" si="154"/>
        <v>6.0842185185185169</v>
      </c>
      <c r="N135" s="432">
        <f t="shared" si="137"/>
        <v>0.12168437037037035</v>
      </c>
      <c r="O135" s="298">
        <f>$B$135*'CalEEMod-OFFROAD2011 EFs'!$J$1918/453.6*'CalEEMod-Load Factors'!$D$17</f>
        <v>1.5879629629629627E-3</v>
      </c>
      <c r="P135" s="431">
        <f t="shared" si="155"/>
        <v>1.2703703703703701E-2</v>
      </c>
      <c r="Q135" s="432">
        <f t="shared" si="138"/>
        <v>2.5407407407407399E-4</v>
      </c>
      <c r="R135" s="298">
        <f>$B$135*'CalEEMod-OFFROAD2011 EFs'!$K$1918/453.6*'CalEEMod-Load Factors'!$D$17</f>
        <v>2.7708333333333331E-2</v>
      </c>
      <c r="S135" s="431">
        <f t="shared" si="156"/>
        <v>0.22166666666666665</v>
      </c>
      <c r="T135" s="432">
        <f t="shared" si="139"/>
        <v>4.4333333333333325E-3</v>
      </c>
      <c r="U135" s="295" t="s">
        <v>277</v>
      </c>
      <c r="V135" s="431">
        <f t="shared" si="157"/>
        <v>0.20393333333333333</v>
      </c>
      <c r="W135" s="432">
        <f t="shared" si="140"/>
        <v>4.0786666666666671E-3</v>
      </c>
      <c r="X135" s="298">
        <f>$B$135*'CalEEMod-OFFROAD2011 EFs'!$G$1918/453.6*'CalEEMod-Load Factors'!$D$17</f>
        <v>7.975462962962962E-2</v>
      </c>
      <c r="Y135" s="431">
        <f t="shared" si="158"/>
        <v>0.63803703703703696</v>
      </c>
      <c r="Z135" s="432">
        <f t="shared" si="141"/>
        <v>1.2760740740740741E-2</v>
      </c>
      <c r="AA135" s="298">
        <f>$B$135*'CalEEMod-OFFROAD2011 EFs'!$M$1918/453.6*'CalEEMod-Load Factors'!$D$17</f>
        <v>153.79865277777776</v>
      </c>
      <c r="AB135" s="431">
        <f t="shared" si="159"/>
        <v>1230.3892222222221</v>
      </c>
      <c r="AC135" s="432">
        <f t="shared" si="142"/>
        <v>24.607784444444441</v>
      </c>
      <c r="AD135" s="298">
        <v>0</v>
      </c>
      <c r="AE135" s="431">
        <f t="shared" si="160"/>
        <v>0</v>
      </c>
      <c r="AF135" s="432">
        <f t="shared" si="143"/>
        <v>0</v>
      </c>
      <c r="AG135" s="295">
        <f t="shared" si="144"/>
        <v>1230.3892222222221</v>
      </c>
      <c r="AH135" s="432">
        <f t="shared" si="145"/>
        <v>24.607784444444441</v>
      </c>
      <c r="AI135" s="417"/>
      <c r="AJ135" s="477" t="str">
        <f t="shared" si="161"/>
        <v>-</v>
      </c>
      <c r="AK135" s="478"/>
      <c r="AL135" s="470" t="str">
        <f t="shared" si="132"/>
        <v/>
      </c>
      <c r="AM135" s="437" t="str">
        <f t="shared" si="133"/>
        <v/>
      </c>
      <c r="AN135" s="438" t="str">
        <f t="shared" si="134"/>
        <v/>
      </c>
      <c r="AO135" s="470" t="str">
        <f t="shared" si="109"/>
        <v/>
      </c>
      <c r="AP135" s="437" t="str">
        <f t="shared" si="146"/>
        <v/>
      </c>
      <c r="AQ135" s="438" t="str">
        <f t="shared" si="135"/>
        <v/>
      </c>
      <c r="AR135" s="436" t="str">
        <f t="shared" si="147"/>
        <v/>
      </c>
      <c r="AS135" s="437" t="str">
        <f t="shared" si="148"/>
        <v/>
      </c>
      <c r="AT135" s="438" t="str">
        <f t="shared" si="149"/>
        <v/>
      </c>
      <c r="AU135" s="436" t="str">
        <f t="shared" si="150"/>
        <v/>
      </c>
      <c r="AV135" s="437" t="str">
        <f t="shared" si="151"/>
        <v/>
      </c>
      <c r="AW135" s="438" t="str">
        <f t="shared" si="152"/>
        <v/>
      </c>
    </row>
    <row r="136" spans="1:62" s="284" customFormat="1">
      <c r="A136" s="98" t="s">
        <v>324</v>
      </c>
      <c r="B136" s="179">
        <v>350</v>
      </c>
      <c r="C136" s="179" t="s">
        <v>3</v>
      </c>
      <c r="D136" s="466">
        <v>1</v>
      </c>
      <c r="E136" s="467">
        <v>55</v>
      </c>
      <c r="F136" s="468">
        <v>8</v>
      </c>
      <c r="G136" s="469" t="s">
        <v>53</v>
      </c>
      <c r="H136" s="296" t="s">
        <v>55</v>
      </c>
      <c r="I136" s="295">
        <f>$B$136*'CalEEMod-OFFROAD2011 EFs'!$H$1918/453.6*'CalEEMod-Load Factors'!$D$16</f>
        <v>0.41464861111111107</v>
      </c>
      <c r="J136" s="431">
        <f t="shared" si="153"/>
        <v>3.3171888888888885</v>
      </c>
      <c r="K136" s="432">
        <f t="shared" si="136"/>
        <v>9.1222694444444433E-2</v>
      </c>
      <c r="L136" s="298">
        <f>$B$136*'CalEEMod-OFFROAD2011 EFs'!$I$1918/453.6*'CalEEMod-Load Factors'!$D$16</f>
        <v>0.68809614197530855</v>
      </c>
      <c r="M136" s="431">
        <f t="shared" si="154"/>
        <v>5.5047691358024684</v>
      </c>
      <c r="N136" s="432">
        <f t="shared" si="137"/>
        <v>0.15138115123456788</v>
      </c>
      <c r="O136" s="298">
        <f>$B$136*'CalEEMod-OFFROAD2011 EFs'!$J$1918/453.6*'CalEEMod-Load Factors'!$D$16</f>
        <v>1.4367283950617283E-3</v>
      </c>
      <c r="P136" s="431">
        <f t="shared" si="155"/>
        <v>1.1493827160493826E-2</v>
      </c>
      <c r="Q136" s="432">
        <f t="shared" si="138"/>
        <v>3.1608024691358024E-4</v>
      </c>
      <c r="R136" s="298">
        <f>$B$136*'CalEEMod-OFFROAD2011 EFs'!$K$1918/453.6*'CalEEMod-Load Factors'!$D$16</f>
        <v>2.5069444444444446E-2</v>
      </c>
      <c r="S136" s="431">
        <f t="shared" si="156"/>
        <v>0.20055555555555557</v>
      </c>
      <c r="T136" s="432">
        <f t="shared" si="139"/>
        <v>5.5152777777777787E-3</v>
      </c>
      <c r="U136" s="295" t="s">
        <v>277</v>
      </c>
      <c r="V136" s="431">
        <f t="shared" si="157"/>
        <v>0.18451111111111113</v>
      </c>
      <c r="W136" s="432">
        <f t="shared" si="140"/>
        <v>5.0740555555555556E-3</v>
      </c>
      <c r="X136" s="298">
        <f>$B$136*'CalEEMod-OFFROAD2011 EFs'!$G$1918/453.6*'CalEEMod-Load Factors'!$D$16</f>
        <v>7.2158950617283946E-2</v>
      </c>
      <c r="Y136" s="431">
        <f t="shared" si="158"/>
        <v>0.57727160493827157</v>
      </c>
      <c r="Z136" s="432">
        <f t="shared" si="141"/>
        <v>1.5874969135802469E-2</v>
      </c>
      <c r="AA136" s="298">
        <f>$B$136*'CalEEMod-OFFROAD2011 EFs'!$M$1918/453.6*'CalEEMod-Load Factors'!$D$16</f>
        <v>139.15116203703704</v>
      </c>
      <c r="AB136" s="431">
        <f t="shared" si="159"/>
        <v>1113.2092962962963</v>
      </c>
      <c r="AC136" s="432">
        <f t="shared" si="142"/>
        <v>30.613255648148147</v>
      </c>
      <c r="AD136" s="298">
        <v>0</v>
      </c>
      <c r="AE136" s="431">
        <f t="shared" si="160"/>
        <v>0</v>
      </c>
      <c r="AF136" s="432">
        <f t="shared" si="143"/>
        <v>0</v>
      </c>
      <c r="AG136" s="295">
        <f t="shared" si="144"/>
        <v>1113.2092962962963</v>
      </c>
      <c r="AH136" s="432">
        <f t="shared" si="145"/>
        <v>30.613255648148147</v>
      </c>
      <c r="AI136" s="417"/>
      <c r="AJ136" s="477" t="str">
        <f t="shared" si="161"/>
        <v>-</v>
      </c>
      <c r="AK136" s="435"/>
      <c r="AL136" s="436" t="str">
        <f t="shared" si="132"/>
        <v/>
      </c>
      <c r="AM136" s="437" t="str">
        <f t="shared" si="133"/>
        <v/>
      </c>
      <c r="AN136" s="438" t="str">
        <f t="shared" si="134"/>
        <v/>
      </c>
      <c r="AO136" s="436" t="str">
        <f t="shared" si="109"/>
        <v/>
      </c>
      <c r="AP136" s="437" t="str">
        <f t="shared" si="146"/>
        <v/>
      </c>
      <c r="AQ136" s="438" t="str">
        <f t="shared" si="135"/>
        <v/>
      </c>
      <c r="AR136" s="436" t="str">
        <f t="shared" si="147"/>
        <v/>
      </c>
      <c r="AS136" s="437" t="str">
        <f t="shared" si="148"/>
        <v/>
      </c>
      <c r="AT136" s="438" t="str">
        <f t="shared" si="149"/>
        <v/>
      </c>
      <c r="AU136" s="436" t="str">
        <f t="shared" si="150"/>
        <v/>
      </c>
      <c r="AV136" s="437" t="str">
        <f t="shared" si="151"/>
        <v/>
      </c>
      <c r="AW136" s="438" t="str">
        <f t="shared" si="152"/>
        <v/>
      </c>
    </row>
    <row r="137" spans="1:62" s="284" customFormat="1">
      <c r="A137" s="98" t="s">
        <v>314</v>
      </c>
      <c r="B137" s="183">
        <v>125</v>
      </c>
      <c r="C137" s="179" t="s">
        <v>3</v>
      </c>
      <c r="D137" s="466">
        <v>1</v>
      </c>
      <c r="E137" s="467">
        <v>55</v>
      </c>
      <c r="F137" s="480">
        <v>8</v>
      </c>
      <c r="G137" s="469" t="s">
        <v>53</v>
      </c>
      <c r="H137" s="296" t="s">
        <v>55</v>
      </c>
      <c r="I137" s="295">
        <f>I13</f>
        <v>0.31356481481481485</v>
      </c>
      <c r="J137" s="431">
        <f t="shared" si="153"/>
        <v>2.5085185185185188</v>
      </c>
      <c r="K137" s="432">
        <f t="shared" si="136"/>
        <v>6.8984259259259259E-2</v>
      </c>
      <c r="L137" s="298">
        <f>L13</f>
        <v>0.20600529100529102</v>
      </c>
      <c r="M137" s="431">
        <f t="shared" si="154"/>
        <v>1.6480423280423282</v>
      </c>
      <c r="N137" s="432">
        <f t="shared" si="137"/>
        <v>4.5321164021164026E-2</v>
      </c>
      <c r="O137" s="298">
        <f>O13</f>
        <v>5.4012345679012341E-4</v>
      </c>
      <c r="P137" s="431">
        <f t="shared" si="155"/>
        <v>4.3209876543209872E-3</v>
      </c>
      <c r="Q137" s="432">
        <f t="shared" si="138"/>
        <v>1.1882716049382715E-4</v>
      </c>
      <c r="R137" s="298">
        <f>R13</f>
        <v>7.5396825396825398E-3</v>
      </c>
      <c r="S137" s="431">
        <f t="shared" si="156"/>
        <v>6.0317460317460318E-2</v>
      </c>
      <c r="T137" s="432">
        <f t="shared" si="139"/>
        <v>1.6587301587301588E-3</v>
      </c>
      <c r="U137" s="295" t="s">
        <v>277</v>
      </c>
      <c r="V137" s="431">
        <f t="shared" si="157"/>
        <v>5.5492063492063495E-2</v>
      </c>
      <c r="W137" s="432">
        <f t="shared" si="140"/>
        <v>1.5260317460317461E-3</v>
      </c>
      <c r="X137" s="298">
        <f>X13</f>
        <v>1.5751763668430337E-2</v>
      </c>
      <c r="Y137" s="431">
        <f t="shared" si="158"/>
        <v>0.1260141093474427</v>
      </c>
      <c r="Z137" s="432">
        <f t="shared" si="141"/>
        <v>3.4653880070546739E-3</v>
      </c>
      <c r="AA137" s="298">
        <f>AA13</f>
        <v>51.996825396825386</v>
      </c>
      <c r="AB137" s="431">
        <f t="shared" si="159"/>
        <v>415.97460317460309</v>
      </c>
      <c r="AC137" s="432">
        <f t="shared" si="142"/>
        <v>11.439301587301586</v>
      </c>
      <c r="AD137" s="298">
        <v>0</v>
      </c>
      <c r="AE137" s="431">
        <f t="shared" si="160"/>
        <v>0</v>
      </c>
      <c r="AF137" s="432">
        <f t="shared" si="143"/>
        <v>0</v>
      </c>
      <c r="AG137" s="295">
        <f t="shared" si="144"/>
        <v>415.97460317460309</v>
      </c>
      <c r="AH137" s="432">
        <f t="shared" si="145"/>
        <v>11.439301587301586</v>
      </c>
      <c r="AI137" s="417"/>
      <c r="AJ137" s="477" t="str">
        <f t="shared" si="161"/>
        <v>-</v>
      </c>
      <c r="AK137" s="478"/>
      <c r="AL137" s="436" t="str">
        <f t="shared" si="132"/>
        <v/>
      </c>
      <c r="AM137" s="437" t="str">
        <f t="shared" si="133"/>
        <v/>
      </c>
      <c r="AN137" s="438" t="str">
        <f t="shared" si="134"/>
        <v/>
      </c>
      <c r="AO137" s="436" t="str">
        <f t="shared" si="109"/>
        <v/>
      </c>
      <c r="AP137" s="437" t="str">
        <f t="shared" si="146"/>
        <v/>
      </c>
      <c r="AQ137" s="438" t="str">
        <f t="shared" si="135"/>
        <v/>
      </c>
      <c r="AR137" s="436" t="str">
        <f t="shared" si="147"/>
        <v/>
      </c>
      <c r="AS137" s="437" t="str">
        <f t="shared" si="148"/>
        <v/>
      </c>
      <c r="AT137" s="438" t="str">
        <f t="shared" si="149"/>
        <v/>
      </c>
      <c r="AU137" s="436" t="str">
        <f t="shared" si="150"/>
        <v/>
      </c>
      <c r="AV137" s="437" t="str">
        <f t="shared" si="151"/>
        <v/>
      </c>
      <c r="AW137" s="438" t="str">
        <f t="shared" si="152"/>
        <v/>
      </c>
    </row>
    <row r="138" spans="1:62" s="284" customFormat="1">
      <c r="A138" s="98" t="s">
        <v>151</v>
      </c>
      <c r="B138" s="179">
        <v>300</v>
      </c>
      <c r="C138" s="179" t="s">
        <v>3</v>
      </c>
      <c r="D138" s="466">
        <v>1</v>
      </c>
      <c r="E138" s="467">
        <v>20</v>
      </c>
      <c r="F138" s="468">
        <v>8</v>
      </c>
      <c r="G138" s="469" t="s">
        <v>53</v>
      </c>
      <c r="H138" s="296" t="s">
        <v>55</v>
      </c>
      <c r="I138" s="295">
        <f>$B$138*'CalEEMod-OFFROAD2011 EFs'!$H$1918/453.6*'CalEEMod-Load Factors'!$D$16</f>
        <v>0.35541309523809522</v>
      </c>
      <c r="J138" s="431">
        <f t="shared" si="153"/>
        <v>2.8433047619047618</v>
      </c>
      <c r="K138" s="432">
        <f t="shared" si="136"/>
        <v>2.8433047619047618E-2</v>
      </c>
      <c r="L138" s="298">
        <f>$B$138*'CalEEMod-OFFROAD2011 EFs'!$I$1918/453.6*'CalEEMod-Load Factors'!$D$17</f>
        <v>0.65188055555555546</v>
      </c>
      <c r="M138" s="431">
        <f t="shared" si="154"/>
        <v>5.2150444444444437</v>
      </c>
      <c r="N138" s="432">
        <f t="shared" si="137"/>
        <v>5.2150444444444437E-2</v>
      </c>
      <c r="O138" s="298">
        <f>$B$138*'CalEEMod-OFFROAD2011 EFs'!$J$1918/453.6*'CalEEMod-Load Factors'!$D$17</f>
        <v>1.3611111111111111E-3</v>
      </c>
      <c r="P138" s="431">
        <f t="shared" si="155"/>
        <v>1.0888888888888889E-2</v>
      </c>
      <c r="Q138" s="432">
        <f t="shared" si="138"/>
        <v>1.0888888888888889E-4</v>
      </c>
      <c r="R138" s="298">
        <f>$B$138*'CalEEMod-OFFROAD2011 EFs'!$K$1918/453.6*'CalEEMod-Load Factors'!$D$17</f>
        <v>2.375E-2</v>
      </c>
      <c r="S138" s="431">
        <f t="shared" si="156"/>
        <v>0.19</v>
      </c>
      <c r="T138" s="432">
        <f t="shared" si="139"/>
        <v>1.9E-3</v>
      </c>
      <c r="U138" s="295" t="s">
        <v>277</v>
      </c>
      <c r="V138" s="431">
        <f t="shared" si="157"/>
        <v>0.17480000000000001</v>
      </c>
      <c r="W138" s="432">
        <f t="shared" si="140"/>
        <v>1.7480000000000002E-3</v>
      </c>
      <c r="X138" s="298">
        <f>$B$138*'CalEEMod-OFFROAD2011 EFs'!$G$1918/453.6*'CalEEMod-Load Factors'!$D$17</f>
        <v>6.8361111111111109E-2</v>
      </c>
      <c r="Y138" s="431">
        <f t="shared" si="158"/>
        <v>0.54688888888888887</v>
      </c>
      <c r="Z138" s="432">
        <f t="shared" si="141"/>
        <v>5.4688888888888886E-3</v>
      </c>
      <c r="AA138" s="298">
        <f>$B$138*'CalEEMod-OFFROAD2011 EFs'!$M$1918/453.6*'CalEEMod-Load Factors'!$D$17</f>
        <v>131.82741666666666</v>
      </c>
      <c r="AB138" s="431">
        <f t="shared" si="159"/>
        <v>1054.6193333333333</v>
      </c>
      <c r="AC138" s="432">
        <f t="shared" si="142"/>
        <v>10.546193333333333</v>
      </c>
      <c r="AD138" s="298">
        <v>0</v>
      </c>
      <c r="AE138" s="431">
        <f t="shared" si="160"/>
        <v>0</v>
      </c>
      <c r="AF138" s="432">
        <f t="shared" si="143"/>
        <v>0</v>
      </c>
      <c r="AG138" s="295">
        <f t="shared" si="144"/>
        <v>1054.6193333333333</v>
      </c>
      <c r="AH138" s="432">
        <f t="shared" si="145"/>
        <v>10.546193333333333</v>
      </c>
      <c r="AI138" s="417"/>
      <c r="AJ138" s="477" t="str">
        <f t="shared" si="161"/>
        <v>-</v>
      </c>
      <c r="AK138" s="478"/>
      <c r="AL138" s="470" t="str">
        <f t="shared" si="132"/>
        <v/>
      </c>
      <c r="AM138" s="437" t="str">
        <f t="shared" si="133"/>
        <v/>
      </c>
      <c r="AN138" s="438" t="str">
        <f t="shared" si="134"/>
        <v/>
      </c>
      <c r="AO138" s="470" t="str">
        <f t="shared" ref="AO138:AO143" si="162">IF(AND($H138="On-Road E.F.",$A138="1-Ton Truck, 4x4"),$AN$312,IF(AND($H138="On-Road E.F.",$A138="Worker Vehicles"),$AN$311,IF($H138="On-Road E.F.",$AN$313,"")))</f>
        <v/>
      </c>
      <c r="AP138" s="437" t="str">
        <f t="shared" si="146"/>
        <v/>
      </c>
      <c r="AQ138" s="438" t="str">
        <f t="shared" si="135"/>
        <v/>
      </c>
      <c r="AR138" s="436" t="str">
        <f t="shared" si="147"/>
        <v/>
      </c>
      <c r="AS138" s="437" t="str">
        <f t="shared" si="148"/>
        <v/>
      </c>
      <c r="AT138" s="438" t="str">
        <f t="shared" si="149"/>
        <v/>
      </c>
      <c r="AU138" s="436" t="str">
        <f t="shared" si="150"/>
        <v/>
      </c>
      <c r="AV138" s="437" t="str">
        <f t="shared" si="151"/>
        <v/>
      </c>
      <c r="AW138" s="438" t="str">
        <f t="shared" si="152"/>
        <v/>
      </c>
    </row>
    <row r="139" spans="1:62" s="284" customFormat="1">
      <c r="A139" s="98" t="s">
        <v>335</v>
      </c>
      <c r="B139" s="179">
        <v>10</v>
      </c>
      <c r="C139" s="179" t="s">
        <v>3</v>
      </c>
      <c r="D139" s="466">
        <v>6</v>
      </c>
      <c r="E139" s="467">
        <v>20</v>
      </c>
      <c r="F139" s="468">
        <v>8</v>
      </c>
      <c r="G139" s="469" t="s">
        <v>53</v>
      </c>
      <c r="H139" s="296" t="s">
        <v>55</v>
      </c>
      <c r="I139" s="295">
        <f>$B$139*'CalEEMod-OFFROAD2011 EFs'!$H$2039/453.6*'CalEEMod-Load Factors'!$D$17</f>
        <v>5.0041296296296292E-2</v>
      </c>
      <c r="J139" s="431">
        <f t="shared" si="153"/>
        <v>2.4019822222222222</v>
      </c>
      <c r="K139" s="432">
        <f t="shared" si="136"/>
        <v>2.4019822222222223E-2</v>
      </c>
      <c r="L139" s="298">
        <f>$B$139*'CalEEMod-OFFROAD2011 EFs'!$I$2039/453.6*'CalEEMod-Load Factors'!$D$17</f>
        <v>4.6632037037037034E-2</v>
      </c>
      <c r="M139" s="431">
        <f t="shared" si="154"/>
        <v>2.2383377777777778</v>
      </c>
      <c r="N139" s="432">
        <f t="shared" si="137"/>
        <v>2.2383377777777779E-2</v>
      </c>
      <c r="O139" s="298">
        <f>$B$139*'CalEEMod-OFFROAD2011 EFs'!$J$2039/453.6*'CalEEMod-Load Factors'!$D$17</f>
        <v>5.0000000000000002E-5</v>
      </c>
      <c r="P139" s="431">
        <f t="shared" si="155"/>
        <v>2.4000000000000002E-3</v>
      </c>
      <c r="Q139" s="432">
        <f t="shared" si="138"/>
        <v>2.4000000000000001E-5</v>
      </c>
      <c r="R139" s="298">
        <f>$B$139*'CalEEMod-OFFROAD2011 EFs'!$K$2039/453.6*'CalEEMod-Load Factors'!$D$17</f>
        <v>3.7518518518518508E-3</v>
      </c>
      <c r="S139" s="431">
        <f t="shared" si="156"/>
        <v>0.18008888888888885</v>
      </c>
      <c r="T139" s="432">
        <f t="shared" si="139"/>
        <v>1.8008888888888885E-3</v>
      </c>
      <c r="U139" s="295" t="s">
        <v>277</v>
      </c>
      <c r="V139" s="431">
        <f t="shared" si="157"/>
        <v>0.16568177777777776</v>
      </c>
      <c r="W139" s="432">
        <f t="shared" si="140"/>
        <v>1.6568177777777774E-3</v>
      </c>
      <c r="X139" s="298">
        <f>$B$139*'CalEEMod-OFFROAD2011 EFs'!$G$2039/453.6*'CalEEMod-Load Factors'!$D$17</f>
        <v>9.9277777777777767E-3</v>
      </c>
      <c r="Y139" s="431">
        <f t="shared" si="158"/>
        <v>0.47653333333333325</v>
      </c>
      <c r="Z139" s="432">
        <f t="shared" si="141"/>
        <v>4.7653333333333324E-3</v>
      </c>
      <c r="AA139" s="298">
        <f>$B$139*'CalEEMod-OFFROAD2011 EFs'!$M$2039/453.6*'CalEEMod-Load Factors'!$D$17</f>
        <v>4.8885703703703696</v>
      </c>
      <c r="AB139" s="431">
        <f t="shared" si="159"/>
        <v>234.65137777777772</v>
      </c>
      <c r="AC139" s="432">
        <f t="shared" si="142"/>
        <v>2.3465137777777771</v>
      </c>
      <c r="AD139" s="298">
        <v>0</v>
      </c>
      <c r="AE139" s="431">
        <f t="shared" si="160"/>
        <v>0</v>
      </c>
      <c r="AF139" s="432">
        <f t="shared" si="143"/>
        <v>0</v>
      </c>
      <c r="AG139" s="295">
        <f t="shared" si="144"/>
        <v>234.65137777777772</v>
      </c>
      <c r="AH139" s="432">
        <f t="shared" si="145"/>
        <v>2.3465137777777771</v>
      </c>
      <c r="AI139" s="417"/>
      <c r="AJ139" s="477" t="str">
        <f t="shared" si="161"/>
        <v>-</v>
      </c>
      <c r="AK139" s="435"/>
      <c r="AL139" s="436" t="str">
        <f t="shared" si="132"/>
        <v/>
      </c>
      <c r="AM139" s="437" t="str">
        <f t="shared" si="133"/>
        <v/>
      </c>
      <c r="AN139" s="438" t="str">
        <f t="shared" si="134"/>
        <v/>
      </c>
      <c r="AO139" s="436" t="str">
        <f t="shared" si="162"/>
        <v/>
      </c>
      <c r="AP139" s="437" t="str">
        <f t="shared" si="146"/>
        <v/>
      </c>
      <c r="AQ139" s="438" t="str">
        <f t="shared" si="135"/>
        <v/>
      </c>
      <c r="AR139" s="436" t="str">
        <f t="shared" si="147"/>
        <v/>
      </c>
      <c r="AS139" s="437" t="str">
        <f t="shared" si="148"/>
        <v/>
      </c>
      <c r="AT139" s="438" t="str">
        <f t="shared" si="149"/>
        <v/>
      </c>
      <c r="AU139" s="436" t="str">
        <f t="shared" si="150"/>
        <v/>
      </c>
      <c r="AV139" s="437" t="str">
        <f t="shared" si="151"/>
        <v/>
      </c>
      <c r="AW139" s="438" t="str">
        <f t="shared" si="152"/>
        <v/>
      </c>
    </row>
    <row r="140" spans="1:62" s="284" customFormat="1">
      <c r="A140" s="98" t="s">
        <v>137</v>
      </c>
      <c r="B140" s="179">
        <f>B82</f>
        <v>125</v>
      </c>
      <c r="C140" s="179" t="s">
        <v>3</v>
      </c>
      <c r="D140" s="466">
        <v>1</v>
      </c>
      <c r="E140" s="467">
        <v>55</v>
      </c>
      <c r="F140" s="468">
        <v>4</v>
      </c>
      <c r="G140" s="469" t="s">
        <v>53</v>
      </c>
      <c r="H140" s="296" t="s">
        <v>55</v>
      </c>
      <c r="I140" s="295">
        <f>I20</f>
        <v>0.31661061507936505</v>
      </c>
      <c r="J140" s="431">
        <f t="shared" si="153"/>
        <v>1.2664424603174602</v>
      </c>
      <c r="K140" s="432">
        <f t="shared" si="136"/>
        <v>3.4827167658730153E-2</v>
      </c>
      <c r="L140" s="298">
        <f>L20</f>
        <v>0.24620477843915345</v>
      </c>
      <c r="M140" s="431">
        <f t="shared" si="154"/>
        <v>0.9848191137566138</v>
      </c>
      <c r="N140" s="432">
        <f t="shared" si="137"/>
        <v>2.7082525628306878E-2</v>
      </c>
      <c r="O140" s="298">
        <f>O20</f>
        <v>4.894179894179894E-4</v>
      </c>
      <c r="P140" s="431">
        <f t="shared" si="155"/>
        <v>1.9576719576719576E-3</v>
      </c>
      <c r="Q140" s="432">
        <f t="shared" si="138"/>
        <v>5.3835978835978833E-5</v>
      </c>
      <c r="R140" s="298">
        <f>R20</f>
        <v>1.2408785273368606E-2</v>
      </c>
      <c r="S140" s="431">
        <f t="shared" si="156"/>
        <v>4.9635141093474423E-2</v>
      </c>
      <c r="T140" s="432">
        <f t="shared" si="139"/>
        <v>1.3649663800705467E-3</v>
      </c>
      <c r="U140" s="295" t="s">
        <v>277</v>
      </c>
      <c r="V140" s="431">
        <f t="shared" si="157"/>
        <v>4.5664329805996474E-2</v>
      </c>
      <c r="W140" s="432">
        <f t="shared" si="140"/>
        <v>1.2557690696649031E-3</v>
      </c>
      <c r="X140" s="298">
        <f>X20</f>
        <v>2.5031690917107583E-2</v>
      </c>
      <c r="Y140" s="431">
        <f t="shared" si="158"/>
        <v>0.10012676366843033</v>
      </c>
      <c r="Z140" s="432">
        <f t="shared" si="141"/>
        <v>2.7534860008818344E-3</v>
      </c>
      <c r="AA140" s="298">
        <f>AA20</f>
        <v>47.668618827160486</v>
      </c>
      <c r="AB140" s="431">
        <f t="shared" si="159"/>
        <v>190.67447530864195</v>
      </c>
      <c r="AC140" s="432">
        <f t="shared" si="142"/>
        <v>5.2435480709876536</v>
      </c>
      <c r="AD140" s="298">
        <v>0</v>
      </c>
      <c r="AE140" s="431">
        <f t="shared" si="160"/>
        <v>0</v>
      </c>
      <c r="AF140" s="432">
        <f t="shared" si="143"/>
        <v>0</v>
      </c>
      <c r="AG140" s="295">
        <f t="shared" si="144"/>
        <v>190.67447530864195</v>
      </c>
      <c r="AH140" s="432">
        <f t="shared" si="145"/>
        <v>5.2435480709876536</v>
      </c>
      <c r="AI140" s="417"/>
      <c r="AJ140" s="477" t="str">
        <f t="shared" si="161"/>
        <v>-</v>
      </c>
      <c r="AK140" s="478"/>
      <c r="AL140" s="436" t="str">
        <f t="shared" si="132"/>
        <v/>
      </c>
      <c r="AM140" s="437" t="str">
        <f t="shared" si="133"/>
        <v/>
      </c>
      <c r="AN140" s="438" t="str">
        <f t="shared" si="134"/>
        <v/>
      </c>
      <c r="AO140" s="436" t="str">
        <f t="shared" si="162"/>
        <v/>
      </c>
      <c r="AP140" s="437" t="str">
        <f t="shared" si="146"/>
        <v/>
      </c>
      <c r="AQ140" s="438" t="str">
        <f t="shared" si="135"/>
        <v/>
      </c>
      <c r="AR140" s="436" t="str">
        <f t="shared" si="147"/>
        <v/>
      </c>
      <c r="AS140" s="437" t="str">
        <f t="shared" si="148"/>
        <v/>
      </c>
      <c r="AT140" s="438" t="str">
        <f t="shared" si="149"/>
        <v/>
      </c>
      <c r="AU140" s="436" t="str">
        <f t="shared" si="150"/>
        <v/>
      </c>
      <c r="AV140" s="437" t="str">
        <f t="shared" si="151"/>
        <v/>
      </c>
      <c r="AW140" s="438" t="str">
        <f t="shared" si="152"/>
        <v/>
      </c>
    </row>
    <row r="141" spans="1:62" s="284" customFormat="1">
      <c r="A141" s="98" t="s">
        <v>325</v>
      </c>
      <c r="B141" s="179">
        <v>350</v>
      </c>
      <c r="C141" s="179" t="s">
        <v>3</v>
      </c>
      <c r="D141" s="466">
        <v>2</v>
      </c>
      <c r="E141" s="467">
        <v>28</v>
      </c>
      <c r="F141" s="468">
        <v>2</v>
      </c>
      <c r="G141" s="469" t="s">
        <v>53</v>
      </c>
      <c r="H141" s="296" t="s">
        <v>55</v>
      </c>
      <c r="I141" s="295">
        <f>$B$141*'CalEEMod-OFFROAD2011 EFs'!$H$4213/453.6*'CalEEMod-Load Factors'!$D$34</f>
        <v>0.38774344135802469</v>
      </c>
      <c r="J141" s="431">
        <f t="shared" si="153"/>
        <v>1.5509737654320987</v>
      </c>
      <c r="K141" s="432">
        <f t="shared" si="136"/>
        <v>2.1713632716049383E-2</v>
      </c>
      <c r="L141" s="295">
        <f>$B$141*'CalEEMod-OFFROAD2011 EFs'!$I$4213/453.6*'CalEEMod-Load Factors'!$D$34</f>
        <v>0.59375864197530848</v>
      </c>
      <c r="M141" s="431">
        <f t="shared" si="154"/>
        <v>2.3750345679012339</v>
      </c>
      <c r="N141" s="432">
        <f t="shared" si="137"/>
        <v>3.325048395061727E-2</v>
      </c>
      <c r="O141" s="295">
        <f>$B$141*'CalEEMod-OFFROAD2011 EFs'!$J$4213/453.6*'CalEEMod-Load Factors'!$D$34</f>
        <v>1.3703703703703703E-3</v>
      </c>
      <c r="P141" s="431">
        <f t="shared" si="155"/>
        <v>5.4814814814814813E-3</v>
      </c>
      <c r="Q141" s="432">
        <f t="shared" si="138"/>
        <v>7.6740740740740732E-5</v>
      </c>
      <c r="R141" s="295">
        <f>$B$141*'CalEEMod-OFFROAD2011 EFs'!$K$4213/453.6*'CalEEMod-Load Factors'!$D$34</f>
        <v>2.0841049382716047E-2</v>
      </c>
      <c r="S141" s="431">
        <f t="shared" si="156"/>
        <v>8.3364197530864187E-2</v>
      </c>
      <c r="T141" s="432">
        <f t="shared" si="139"/>
        <v>1.1670987654320987E-3</v>
      </c>
      <c r="U141" s="295" t="s">
        <v>277</v>
      </c>
      <c r="V141" s="431">
        <f t="shared" si="157"/>
        <v>7.6695061728395061E-2</v>
      </c>
      <c r="W141" s="432">
        <f t="shared" si="140"/>
        <v>1.073730864197531E-3</v>
      </c>
      <c r="X141" s="295">
        <f>$B$141*'CalEEMod-OFFROAD2011 EFs'!$G$4213/453.6*'CalEEMod-Load Factors'!$D$34</f>
        <v>5.5300154320987657E-2</v>
      </c>
      <c r="Y141" s="431">
        <f t="shared" si="158"/>
        <v>0.22120061728395063</v>
      </c>
      <c r="Z141" s="432">
        <f t="shared" si="141"/>
        <v>3.0968086419753088E-3</v>
      </c>
      <c r="AA141" s="295">
        <f>$B$141*'CalEEMod-OFFROAD2011 EFs'!$M$4213/453.6*'CalEEMod-Load Factors'!$D$34</f>
        <v>133.68097145061731</v>
      </c>
      <c r="AB141" s="431">
        <f t="shared" si="159"/>
        <v>534.72388580246923</v>
      </c>
      <c r="AC141" s="432">
        <f t="shared" si="142"/>
        <v>7.486134401234569</v>
      </c>
      <c r="AD141" s="298">
        <v>0</v>
      </c>
      <c r="AE141" s="431">
        <f t="shared" si="160"/>
        <v>0</v>
      </c>
      <c r="AF141" s="432">
        <f t="shared" si="143"/>
        <v>0</v>
      </c>
      <c r="AG141" s="295">
        <f t="shared" si="144"/>
        <v>534.72388580246923</v>
      </c>
      <c r="AH141" s="432">
        <f t="shared" si="145"/>
        <v>7.486134401234569</v>
      </c>
      <c r="AI141" s="417"/>
      <c r="AJ141" s="477" t="str">
        <f t="shared" si="161"/>
        <v>-</v>
      </c>
      <c r="AK141" s="478"/>
      <c r="AL141" s="470" t="str">
        <f t="shared" si="132"/>
        <v/>
      </c>
      <c r="AM141" s="437" t="str">
        <f t="shared" si="133"/>
        <v/>
      </c>
      <c r="AN141" s="438" t="str">
        <f t="shared" si="134"/>
        <v/>
      </c>
      <c r="AO141" s="436" t="str">
        <f t="shared" si="162"/>
        <v/>
      </c>
      <c r="AP141" s="437" t="str">
        <f t="shared" si="146"/>
        <v/>
      </c>
      <c r="AQ141" s="438" t="str">
        <f t="shared" si="135"/>
        <v/>
      </c>
      <c r="AR141" s="436" t="str">
        <f t="shared" si="147"/>
        <v/>
      </c>
      <c r="AS141" s="437" t="str">
        <f t="shared" si="148"/>
        <v/>
      </c>
      <c r="AT141" s="438" t="str">
        <f t="shared" si="149"/>
        <v/>
      </c>
      <c r="AU141" s="436" t="str">
        <f t="shared" si="150"/>
        <v/>
      </c>
      <c r="AV141" s="437" t="str">
        <f t="shared" si="151"/>
        <v/>
      </c>
      <c r="AW141" s="438" t="str">
        <f t="shared" si="152"/>
        <v/>
      </c>
    </row>
    <row r="142" spans="1:62" s="284" customFormat="1">
      <c r="A142" s="98" t="s">
        <v>81</v>
      </c>
      <c r="B142" s="179">
        <v>300</v>
      </c>
      <c r="C142" s="179" t="s">
        <v>3</v>
      </c>
      <c r="D142" s="466">
        <v>1</v>
      </c>
      <c r="E142" s="467">
        <v>55</v>
      </c>
      <c r="F142" s="468">
        <v>8</v>
      </c>
      <c r="G142" s="469">
        <v>30</v>
      </c>
      <c r="H142" s="296" t="s">
        <v>54</v>
      </c>
      <c r="I142" s="295">
        <f>I23</f>
        <v>1.2647524529970325E-3</v>
      </c>
      <c r="J142" s="431">
        <f>$D142*$G142*I142</f>
        <v>3.7942573589910975E-2</v>
      </c>
      <c r="K142" s="432">
        <f t="shared" si="136"/>
        <v>1.0434207737225517E-3</v>
      </c>
      <c r="L142" s="298">
        <f>L23</f>
        <v>1.0542836059910845E-2</v>
      </c>
      <c r="M142" s="431">
        <f>$D142*$G142*L142</f>
        <v>0.31628508179732534</v>
      </c>
      <c r="N142" s="432">
        <f t="shared" si="137"/>
        <v>8.6978397494264469E-3</v>
      </c>
      <c r="O142" s="298">
        <f>O23</f>
        <v>3.3151339769370592E-5</v>
      </c>
      <c r="P142" s="431">
        <f>$D142*$G142*O142</f>
        <v>9.9454019308111785E-4</v>
      </c>
      <c r="Q142" s="432">
        <f t="shared" si="138"/>
        <v>2.734985530973074E-5</v>
      </c>
      <c r="R142" s="298">
        <f>R23</f>
        <v>2.6619279637921388E-4</v>
      </c>
      <c r="S142" s="431">
        <f>$D142*$G142*R142</f>
        <v>7.9857838913764169E-3</v>
      </c>
      <c r="T142" s="432">
        <f t="shared" si="139"/>
        <v>2.1960905701285148E-4</v>
      </c>
      <c r="U142" s="298">
        <f>U23</f>
        <v>1.266971944770279E-4</v>
      </c>
      <c r="V142" s="431">
        <f>$D142*$G142*U142</f>
        <v>3.8009158343108372E-3</v>
      </c>
      <c r="W142" s="432">
        <f t="shared" si="140"/>
        <v>1.0452518544354803E-4</v>
      </c>
      <c r="X142" s="298">
        <f>X23</f>
        <v>3.1004652905214944E-4</v>
      </c>
      <c r="Y142" s="431">
        <f>$D142*$G142*X142</f>
        <v>9.3013958715644825E-3</v>
      </c>
      <c r="Z142" s="432">
        <f>Y142*$E142/2000</f>
        <v>2.5578838646802329E-4</v>
      </c>
      <c r="AA142" s="298">
        <f>AA23</f>
        <v>3.4748129301595236</v>
      </c>
      <c r="AB142" s="431">
        <f>$D142*$G142*AA142</f>
        <v>104.24438790478571</v>
      </c>
      <c r="AC142" s="432">
        <f t="shared" si="142"/>
        <v>2.8667206673816072</v>
      </c>
      <c r="AD142" s="298">
        <v>0</v>
      </c>
      <c r="AE142" s="431">
        <f>$D142*$G142*AD142</f>
        <v>0</v>
      </c>
      <c r="AF142" s="432">
        <f t="shared" si="143"/>
        <v>0</v>
      </c>
      <c r="AG142" s="295">
        <f t="shared" si="144"/>
        <v>104.24438790478571</v>
      </c>
      <c r="AH142" s="432">
        <f t="shared" si="145"/>
        <v>2.8667206673816072</v>
      </c>
      <c r="AI142" s="417"/>
      <c r="AJ142" s="434">
        <v>25.27</v>
      </c>
      <c r="AK142" s="435">
        <v>4.7300000000000004</v>
      </c>
      <c r="AL142" s="436">
        <f t="shared" si="132"/>
        <v>2.1761263944613484E-2</v>
      </c>
      <c r="AM142" s="437">
        <f>IF(ISNUMBER($AL142),$D142*$AJ142*AL142,"")</f>
        <v>0.54990713988038276</v>
      </c>
      <c r="AN142" s="438">
        <f t="shared" si="134"/>
        <v>1.5122446346710526E-2</v>
      </c>
      <c r="AO142" s="436">
        <f t="shared" si="162"/>
        <v>5.3414011500414905E-3</v>
      </c>
      <c r="AP142" s="437">
        <f t="shared" si="146"/>
        <v>0.13497720706154845</v>
      </c>
      <c r="AQ142" s="438">
        <f t="shared" si="135"/>
        <v>3.7118731941925822E-3</v>
      </c>
      <c r="AR142" s="436">
        <f t="shared" si="147"/>
        <v>2.0824201845513115</v>
      </c>
      <c r="AS142" s="437">
        <f t="shared" si="148"/>
        <v>9.8498474729277046</v>
      </c>
      <c r="AT142" s="438">
        <f t="shared" si="149"/>
        <v>0.2708708055055119</v>
      </c>
      <c r="AU142" s="436">
        <f t="shared" si="150"/>
        <v>0.20824201845513116</v>
      </c>
      <c r="AV142" s="437">
        <f t="shared" si="151"/>
        <v>0.98498474729277041</v>
      </c>
      <c r="AW142" s="438">
        <f t="shared" si="152"/>
        <v>2.7087080550551184E-2</v>
      </c>
    </row>
    <row r="143" spans="1:62" s="284" customFormat="1" ht="12" customHeight="1">
      <c r="A143" s="98" t="s">
        <v>138</v>
      </c>
      <c r="B143" s="179">
        <v>450</v>
      </c>
      <c r="C143" s="179" t="s">
        <v>3</v>
      </c>
      <c r="D143" s="466">
        <v>2</v>
      </c>
      <c r="E143" s="467">
        <v>55</v>
      </c>
      <c r="F143" s="468">
        <v>2</v>
      </c>
      <c r="G143" s="469">
        <v>30</v>
      </c>
      <c r="H143" s="296" t="s">
        <v>54</v>
      </c>
      <c r="I143" s="632">
        <f>I25</f>
        <v>1.2647524529970325E-3</v>
      </c>
      <c r="J143" s="431">
        <f>$D143*$G143*I143</f>
        <v>7.5885147179821949E-2</v>
      </c>
      <c r="K143" s="404">
        <f t="shared" si="136"/>
        <v>2.0868415474451034E-3</v>
      </c>
      <c r="L143" s="298">
        <f>L23</f>
        <v>1.0542836059910845E-2</v>
      </c>
      <c r="M143" s="431">
        <f>$D143*$G143*L143</f>
        <v>0.63257016359465068</v>
      </c>
      <c r="N143" s="432">
        <f t="shared" ref="N143" si="163">M143*$E143/2000</f>
        <v>1.7395679498852894E-2</v>
      </c>
      <c r="O143" s="298">
        <f>O23</f>
        <v>3.3151339769370592E-5</v>
      </c>
      <c r="P143" s="431">
        <f>$D143*$G143*O143</f>
        <v>1.9890803861622357E-3</v>
      </c>
      <c r="Q143" s="432">
        <f t="shared" ref="Q143" si="164">P143*$E143/2000</f>
        <v>5.4699710619461481E-5</v>
      </c>
      <c r="R143" s="298">
        <f>R23</f>
        <v>2.6619279637921388E-4</v>
      </c>
      <c r="S143" s="431">
        <f>$D143*$G143*R143</f>
        <v>1.5971567782752834E-2</v>
      </c>
      <c r="T143" s="432">
        <f t="shared" ref="T143" si="165">S143*$E143/2000</f>
        <v>4.3921811402570295E-4</v>
      </c>
      <c r="U143" s="298">
        <f>U23</f>
        <v>1.266971944770279E-4</v>
      </c>
      <c r="V143" s="431">
        <f t="shared" ref="V143:V144" si="166">$E$287*S143</f>
        <v>1.4693842360132608E-2</v>
      </c>
      <c r="W143" s="432">
        <f t="shared" ref="W143:W144" si="167">V143*$E143/2000</f>
        <v>4.0408066490364676E-4</v>
      </c>
      <c r="X143" s="298">
        <f>X23</f>
        <v>3.1004652905214944E-4</v>
      </c>
      <c r="Y143" s="431">
        <f>$D143*$G143*X143</f>
        <v>1.8602791743128965E-2</v>
      </c>
      <c r="Z143" s="432">
        <f t="shared" ref="Z143" si="168">Y143*$E143/2000</f>
        <v>5.1157677293604657E-4</v>
      </c>
      <c r="AA143" s="298">
        <f>AA23</f>
        <v>3.4748129301595236</v>
      </c>
      <c r="AB143" s="431">
        <f>$D143*$G143*AA143</f>
        <v>208.48877580957142</v>
      </c>
      <c r="AC143" s="432">
        <f t="shared" ref="AC143" si="169">AB143*$E143/2000</f>
        <v>5.7334413347632145</v>
      </c>
      <c r="AD143" s="298">
        <v>0</v>
      </c>
      <c r="AE143" s="431">
        <f>$D143*$G143*AD143</f>
        <v>0</v>
      </c>
      <c r="AF143" s="432">
        <f t="shared" ref="AF143:AF144" si="170">AE143*$E143/2000</f>
        <v>0</v>
      </c>
      <c r="AG143" s="295">
        <f t="shared" ref="AG143:AG144" si="171">AB143+(AE143*21)</f>
        <v>208.48877580957142</v>
      </c>
      <c r="AH143" s="432">
        <f t="shared" ref="AH143:AH144" si="172">AG143*E143/2000</f>
        <v>5.7334413347632145</v>
      </c>
      <c r="AI143" s="417"/>
      <c r="AJ143" s="434">
        <v>25.27</v>
      </c>
      <c r="AK143" s="435">
        <v>4.7300000000000004</v>
      </c>
      <c r="AL143" s="436">
        <f t="shared" si="132"/>
        <v>2.1761263944613484E-2</v>
      </c>
      <c r="AM143" s="437">
        <f t="shared" ref="AM143" si="173">IF(ISNUMBER($AL143),$D143*$AJ143*AL143,"")</f>
        <v>1.0998142797607655</v>
      </c>
      <c r="AN143" s="438">
        <f t="shared" ref="AN143" si="174">IF(ISNUMBER(AL143),(AM143*$E143)/2000,"")</f>
        <v>3.0244892693421052E-2</v>
      </c>
      <c r="AO143" s="436">
        <f t="shared" si="162"/>
        <v>5.3414011500414905E-3</v>
      </c>
      <c r="AP143" s="437">
        <f t="shared" ref="AP143" si="175">IF(ISNUMBER($AO143),$D143*$AJ143*AO143,"")</f>
        <v>0.2699544141230969</v>
      </c>
      <c r="AQ143" s="438">
        <f t="shared" ref="AQ143" si="176">IF(ISNUMBER(AO143),(AP143*$E143)/2000,"")</f>
        <v>7.4237463883851645E-3</v>
      </c>
      <c r="AR143" s="436">
        <f t="shared" si="147"/>
        <v>2.0824201845513115</v>
      </c>
      <c r="AS143" s="437">
        <f t="shared" ref="AS143" si="177">IF(ISNUMBER($AR143),$D143*$AK143*AR143,"")</f>
        <v>19.699694945855409</v>
      </c>
      <c r="AT143" s="438">
        <f t="shared" ref="AT143" si="178">IF(ISNUMBER(AR143),(AS143*$E143)/2000,"")</f>
        <v>0.5417416110110238</v>
      </c>
      <c r="AU143" s="436">
        <f t="shared" si="150"/>
        <v>0.20824201845513116</v>
      </c>
      <c r="AV143" s="437">
        <f t="shared" ref="AV143" si="179">IF(ISNUMBER($AU143),$D143*$AK143*AU143,"")</f>
        <v>1.9699694945855408</v>
      </c>
      <c r="AW143" s="438">
        <f t="shared" ref="AW143" si="180">IF(ISNUMBER(AU143),(AV143*$E143)/2000,"")</f>
        <v>5.4174161101102368E-2</v>
      </c>
    </row>
    <row r="144" spans="1:62" s="284" customFormat="1" ht="12" customHeight="1">
      <c r="A144" s="397" t="s">
        <v>417</v>
      </c>
      <c r="B144" s="398"/>
      <c r="C144" s="398" t="s">
        <v>418</v>
      </c>
      <c r="D144" s="399">
        <v>1</v>
      </c>
      <c r="E144" s="400">
        <v>20</v>
      </c>
      <c r="F144" s="401">
        <v>6</v>
      </c>
      <c r="G144" s="402" t="s">
        <v>53</v>
      </c>
      <c r="H144" s="405" t="s">
        <v>419</v>
      </c>
      <c r="I144" s="488">
        <v>1.1399999999999999</v>
      </c>
      <c r="J144" s="431">
        <f t="shared" ref="J144" si="181">$D144*$F144*I144</f>
        <v>6.84</v>
      </c>
      <c r="K144" s="432">
        <f>J144*$E144/2000</f>
        <v>6.8400000000000002E-2</v>
      </c>
      <c r="L144" s="489">
        <v>3.7469999999999999</v>
      </c>
      <c r="M144" s="431">
        <f t="shared" ref="M144" si="182">$D144*$F144*L144</f>
        <v>22.481999999999999</v>
      </c>
      <c r="N144" s="432">
        <f>M144*$E144/2000</f>
        <v>0.22481999999999999</v>
      </c>
      <c r="O144" s="490">
        <v>4.0000000000000001E-3</v>
      </c>
      <c r="P144" s="431">
        <f t="shared" ref="P144" si="183">$D144*$F144*O144</f>
        <v>2.4E-2</v>
      </c>
      <c r="Q144" s="432">
        <f>P144*$E144/2000</f>
        <v>2.3999999999999998E-4</v>
      </c>
      <c r="R144" s="489">
        <v>4.0000000000000001E-3</v>
      </c>
      <c r="S144" s="431">
        <f t="shared" ref="S144" si="184">$D144*$F144*R144</f>
        <v>2.4E-2</v>
      </c>
      <c r="T144" s="432">
        <f>S144*$E144/2000</f>
        <v>2.3999999999999998E-4</v>
      </c>
      <c r="U144" s="295" t="s">
        <v>277</v>
      </c>
      <c r="V144" s="431">
        <f t="shared" si="166"/>
        <v>2.2080000000000002E-2</v>
      </c>
      <c r="W144" s="432">
        <f t="shared" si="167"/>
        <v>2.2080000000000003E-4</v>
      </c>
      <c r="X144" s="489">
        <v>0.30099999999999999</v>
      </c>
      <c r="Y144" s="431">
        <f t="shared" ref="Y144" si="185">$D144*$F144*X144</f>
        <v>1.806</v>
      </c>
      <c r="Z144" s="432">
        <f>Y144*$E144/2000</f>
        <v>1.8060000000000003E-2</v>
      </c>
      <c r="AA144" s="295">
        <v>384</v>
      </c>
      <c r="AB144" s="431">
        <f t="shared" ref="AB144" si="186">$D144*$F144*AA144</f>
        <v>2304</v>
      </c>
      <c r="AC144" s="432">
        <f>AB144*$E144/2000</f>
        <v>23.04</v>
      </c>
      <c r="AD144" s="298">
        <v>0</v>
      </c>
      <c r="AE144" s="431">
        <f t="shared" ref="AE144" si="187">$D144*$F144*AD144</f>
        <v>0</v>
      </c>
      <c r="AF144" s="432">
        <f t="shared" si="170"/>
        <v>0</v>
      </c>
      <c r="AG144" s="295">
        <f t="shared" si="171"/>
        <v>2304</v>
      </c>
      <c r="AH144" s="432">
        <f t="shared" si="172"/>
        <v>23.04</v>
      </c>
      <c r="AI144" s="491"/>
      <c r="AJ144" s="491"/>
      <c r="AK144" s="491"/>
      <c r="AL144" s="491"/>
      <c r="AM144" s="491"/>
      <c r="AN144" s="491"/>
      <c r="AO144" s="491"/>
      <c r="AP144" s="491"/>
      <c r="AQ144" s="491"/>
      <c r="AR144" s="491"/>
      <c r="AS144" s="491"/>
      <c r="AT144" s="491"/>
      <c r="AU144" s="491"/>
      <c r="AV144" s="491"/>
      <c r="AW144" s="491"/>
      <c r="AX144" s="491"/>
      <c r="AY144" s="491"/>
      <c r="AZ144" s="491"/>
      <c r="BA144" s="491"/>
      <c r="BB144" s="491"/>
      <c r="BC144" s="491"/>
      <c r="BD144" s="491"/>
      <c r="BE144" s="491"/>
      <c r="BF144" s="491"/>
      <c r="BG144" s="491"/>
      <c r="BH144" s="491"/>
      <c r="BI144" s="491"/>
      <c r="BJ144" s="491"/>
    </row>
    <row r="145" spans="1:62" s="284" customFormat="1" ht="12" customHeight="1">
      <c r="A145" s="397" t="s">
        <v>420</v>
      </c>
      <c r="B145" s="398">
        <v>300</v>
      </c>
      <c r="C145" s="398" t="s">
        <v>3</v>
      </c>
      <c r="D145" s="399">
        <v>1</v>
      </c>
      <c r="E145" s="400">
        <v>20</v>
      </c>
      <c r="F145" s="401">
        <v>4</v>
      </c>
      <c r="G145" s="402">
        <v>30</v>
      </c>
      <c r="H145" s="403" t="s">
        <v>54</v>
      </c>
      <c r="I145" s="488">
        <f>I23</f>
        <v>1.2647524529970325E-3</v>
      </c>
      <c r="J145" s="431">
        <f>$D145*$G145*I145</f>
        <v>3.7942573589910975E-2</v>
      </c>
      <c r="K145" s="432">
        <f t="shared" si="136"/>
        <v>3.7942573589910979E-4</v>
      </c>
      <c r="L145" s="298">
        <f>L25</f>
        <v>1.0542836059910845E-2</v>
      </c>
      <c r="M145" s="431">
        <f>$D145*$G145*L145</f>
        <v>0.31628508179732534</v>
      </c>
      <c r="N145" s="432">
        <f t="shared" ref="N145" si="188">M145*$E145/2000</f>
        <v>3.1628508179732534E-3</v>
      </c>
      <c r="O145" s="298">
        <f>O25</f>
        <v>3.3151339769370592E-5</v>
      </c>
      <c r="P145" s="431">
        <f>$D145*$G145*O145</f>
        <v>9.9454019308111785E-4</v>
      </c>
      <c r="Q145" s="432">
        <f t="shared" ref="Q145" si="189">P145*$E145/2000</f>
        <v>9.9454019308111777E-6</v>
      </c>
      <c r="R145" s="298">
        <f>R25</f>
        <v>2.6619279637921388E-4</v>
      </c>
      <c r="S145" s="431">
        <f>$D145*$G145*R145</f>
        <v>7.9857838913764169E-3</v>
      </c>
      <c r="T145" s="432">
        <f t="shared" ref="T145" si="190">S145*$E145/2000</f>
        <v>7.9857838913764158E-5</v>
      </c>
      <c r="U145" s="298">
        <f>U23</f>
        <v>1.266971944770279E-4</v>
      </c>
      <c r="V145" s="431">
        <f>$D145*$G145*U145</f>
        <v>3.8009158343108372E-3</v>
      </c>
      <c r="W145" s="432">
        <f t="shared" ref="W145" si="191">V145*$E145/2000</f>
        <v>3.8009158343108368E-5</v>
      </c>
      <c r="X145" s="298">
        <f>X23</f>
        <v>3.1004652905214944E-4</v>
      </c>
      <c r="Y145" s="431">
        <f>$D145*$G145*X145</f>
        <v>9.3013958715644825E-3</v>
      </c>
      <c r="Z145" s="432">
        <f t="shared" ref="Z145" si="192">Y145*$E145/2000</f>
        <v>9.3013958715644835E-5</v>
      </c>
      <c r="AA145" s="298">
        <f>AA23</f>
        <v>3.4748129301595236</v>
      </c>
      <c r="AB145" s="431">
        <f>$D145*$G145*AA145</f>
        <v>104.24438790478571</v>
      </c>
      <c r="AC145" s="432">
        <f t="shared" ref="AC145" si="193">AB145*$E145/2000</f>
        <v>1.0424438790478572</v>
      </c>
      <c r="AD145" s="298">
        <v>0</v>
      </c>
      <c r="AE145" s="431">
        <f t="shared" ref="AE145" si="194">$D145*$F145*AD145</f>
        <v>0</v>
      </c>
      <c r="AF145" s="432">
        <f t="shared" ref="AF145" si="195">AE145*$E145/2000</f>
        <v>0</v>
      </c>
      <c r="AG145" s="295">
        <f t="shared" ref="AG145" si="196">AB145+(AE145*21)</f>
        <v>104.24438790478571</v>
      </c>
      <c r="AH145" s="432">
        <f t="shared" ref="AH145" si="197">AG145*E145/2000</f>
        <v>1.0424438790478572</v>
      </c>
      <c r="AI145" s="491"/>
      <c r="AJ145" s="434">
        <v>25.27</v>
      </c>
      <c r="AK145" s="435">
        <v>4.7300000000000004</v>
      </c>
      <c r="AL145" s="436">
        <f>IF(AND($H145="On-Road E.F.",$A145="1-Ton Truck, 4x4"),$AM$312,IF(AND($H145="On-Road E.F.",$A145="Worker Vehicles"),$AM$311,IF($H145="On-Road E.F.",$AM$313,"")))</f>
        <v>2.1761263944613484E-2</v>
      </c>
      <c r="AM145" s="437">
        <f t="shared" ref="AM145" si="198">IF(ISNUMBER($AL145),$D145*$AJ145*AL145,"")</f>
        <v>0.54990713988038276</v>
      </c>
      <c r="AN145" s="438">
        <f t="shared" ref="AN145" si="199">IF(ISNUMBER(AL145),(AM145*$E145)/2000,"")</f>
        <v>5.499071398803828E-3</v>
      </c>
      <c r="AO145" s="436">
        <f t="shared" ref="AO145:AO162" si="200">IF(AND($H145="On-Road E.F.",$A145="1-Ton Truck, 4x4"),$AN$312,IF(AND($H145="On-Road E.F.",$A145="Worker Vehicles"),$AN$311,IF($H145="On-Road E.F.",$AN$313,"")))</f>
        <v>5.3414011500414905E-3</v>
      </c>
      <c r="AP145" s="437">
        <f t="shared" ref="AP145" si="201">IF(ISNUMBER($AO145),$D145*$AJ145*AO145,"")</f>
        <v>0.13497720706154845</v>
      </c>
      <c r="AQ145" s="438">
        <f t="shared" ref="AQ145" si="202">IF(ISNUMBER(AO145),(AP145*$E145)/2000,"")</f>
        <v>1.3497720706154845E-3</v>
      </c>
      <c r="AR145" s="436">
        <f>IF(AND($H145="On-Road E.F.",$A145="1-Ton Truck, 4x4"),$AU$312,IF(AND($H145="On-Road E.F.",$A145="Worker Vehicles"),$AU$311,IF($H145="On-Road E.F.",$AU$313,"")))</f>
        <v>2.0824201845513115</v>
      </c>
      <c r="AS145" s="437">
        <f t="shared" ref="AS145" si="203">IF(ISNUMBER($AR145),$D145*$AK145*AR145,"")</f>
        <v>9.8498474729277046</v>
      </c>
      <c r="AT145" s="438">
        <f t="shared" ref="AT145" si="204">IF(ISNUMBER(AR145),(AS145*$E145)/2000,"")</f>
        <v>9.8498474729277044E-2</v>
      </c>
      <c r="AU145" s="436">
        <f>IF(AND($H145="On-Road E.F.",$A145="1-Ton Truck, 4x4"),$AW$312,IF(AND($H145="On-Road E.F.",$A145="Worker Vehicles"),$AW$311,IF($H145="On-Road E.F.",$AW$313,"")))</f>
        <v>0.20824201845513116</v>
      </c>
      <c r="AV145" s="437">
        <f t="shared" ref="AV145" si="205">IF(ISNUMBER($AU145),$D145*$AK145*AU145,"")</f>
        <v>0.98498474729277041</v>
      </c>
      <c r="AW145" s="438">
        <f t="shared" ref="AW145" si="206">IF(ISNUMBER(AU145),(AV145*$E145)/2000,"")</f>
        <v>9.8498474729277041E-3</v>
      </c>
      <c r="AX145" s="491"/>
      <c r="AY145" s="491"/>
      <c r="AZ145" s="491"/>
      <c r="BA145" s="491"/>
      <c r="BB145" s="491"/>
      <c r="BC145" s="491"/>
      <c r="BD145" s="491"/>
      <c r="BE145" s="491"/>
      <c r="BF145" s="491"/>
      <c r="BG145" s="491"/>
      <c r="BH145" s="491"/>
      <c r="BI145" s="491"/>
      <c r="BJ145" s="491"/>
    </row>
    <row r="146" spans="1:62" s="284" customFormat="1" ht="13.8" thickBot="1">
      <c r="A146" s="99" t="s">
        <v>92</v>
      </c>
      <c r="B146" s="479"/>
      <c r="C146" s="479" t="s">
        <v>2</v>
      </c>
      <c r="D146" s="471">
        <v>28</v>
      </c>
      <c r="E146" s="472">
        <v>55</v>
      </c>
      <c r="F146" s="473">
        <v>8</v>
      </c>
      <c r="G146" s="474">
        <v>40</v>
      </c>
      <c r="H146" s="487" t="s">
        <v>54</v>
      </c>
      <c r="I146" s="446">
        <f>I7</f>
        <v>1.8459415371981022E-3</v>
      </c>
      <c r="J146" s="447">
        <f>$D146*$G146*I146</f>
        <v>2.0674545216618743</v>
      </c>
      <c r="K146" s="448">
        <f t="shared" si="136"/>
        <v>5.685499934570154E-2</v>
      </c>
      <c r="L146" s="449">
        <f>L7</f>
        <v>1.6690072820620705E-4</v>
      </c>
      <c r="M146" s="447">
        <f>$D146*$G146*L146</f>
        <v>0.1869288155909519</v>
      </c>
      <c r="N146" s="448">
        <f t="shared" si="137"/>
        <v>5.1405424287511766E-3</v>
      </c>
      <c r="O146" s="449">
        <f>O7</f>
        <v>7.1615186868966693E-6</v>
      </c>
      <c r="P146" s="447">
        <f>$D146*$G146*O146</f>
        <v>8.0209009293242695E-3</v>
      </c>
      <c r="Q146" s="448">
        <f t="shared" si="138"/>
        <v>2.2057477555641742E-4</v>
      </c>
      <c r="R146" s="449">
        <f>R7</f>
        <v>1.0329025314798907E-4</v>
      </c>
      <c r="S146" s="447">
        <f>$D146*$G146*R146</f>
        <v>0.11568508352574776</v>
      </c>
      <c r="T146" s="448">
        <f t="shared" si="139"/>
        <v>3.1813397969580634E-3</v>
      </c>
      <c r="U146" s="449">
        <f>U7</f>
        <v>4.3393481300094766E-5</v>
      </c>
      <c r="V146" s="447">
        <f>$D146*$G146*U146</f>
        <v>4.8600699056106138E-2</v>
      </c>
      <c r="W146" s="448">
        <f t="shared" si="140"/>
        <v>1.336519224042919E-3</v>
      </c>
      <c r="X146" s="449">
        <f>X7</f>
        <v>3.8685738829225162E-5</v>
      </c>
      <c r="Y146" s="447">
        <f>$D146*$G146*X146</f>
        <v>4.3328027488732185E-2</v>
      </c>
      <c r="Z146" s="448">
        <f t="shared" si="141"/>
        <v>1.1915207559401351E-3</v>
      </c>
      <c r="AA146" s="449">
        <f>AA7</f>
        <v>0.71439446395805084</v>
      </c>
      <c r="AB146" s="447">
        <f>$D146*$G146*AA146</f>
        <v>800.12179963301696</v>
      </c>
      <c r="AC146" s="448">
        <f t="shared" si="142"/>
        <v>22.003349489907968</v>
      </c>
      <c r="AD146" s="449">
        <v>0</v>
      </c>
      <c r="AE146" s="447">
        <f>$D146*$G146*AD146</f>
        <v>0</v>
      </c>
      <c r="AF146" s="448">
        <f t="shared" si="143"/>
        <v>0</v>
      </c>
      <c r="AG146" s="446">
        <f t="shared" si="144"/>
        <v>800.12179963301696</v>
      </c>
      <c r="AH146" s="448">
        <f t="shared" si="145"/>
        <v>22.003349489907968</v>
      </c>
      <c r="AI146" s="417"/>
      <c r="AJ146" s="452">
        <f>G146</f>
        <v>40</v>
      </c>
      <c r="AK146" s="453"/>
      <c r="AL146" s="454">
        <f>IF(AND($H146="On-Road E.F.",$A146="1-Ton Truck, 4x4"),$AM$312,IF(AND($H146="On-Road E.F.",$A146="Worker Vehicles"),$AM$311,IF($H146="On-Road E.F.",$AM$313,"")))</f>
        <v>2.2413645236209257E-3</v>
      </c>
      <c r="AM146" s="455">
        <f t="shared" si="133"/>
        <v>2.5103282664554367</v>
      </c>
      <c r="AN146" s="453">
        <f t="shared" si="134"/>
        <v>6.9034027327524519E-2</v>
      </c>
      <c r="AO146" s="454">
        <f t="shared" si="200"/>
        <v>5.5015311034331809E-4</v>
      </c>
      <c r="AP146" s="455">
        <f t="shared" si="146"/>
        <v>0.61617148358451623</v>
      </c>
      <c r="AQ146" s="453">
        <f t="shared" si="135"/>
        <v>1.6944715798574199E-2</v>
      </c>
      <c r="AR146" s="454">
        <f>IF(AND($H146="On-Road E.F.",$A146="1-Ton Truck, 4x4"),$AU$312,IF(AND($H146="On-Road E.F.",$A146="Worker Vehicles"),$AU$311,IF($H146="On-Road E.F.",$AU$313,"")))</f>
        <v>0.76392631805730915</v>
      </c>
      <c r="AS146" s="455">
        <f t="shared" si="148"/>
        <v>0</v>
      </c>
      <c r="AT146" s="453">
        <f t="shared" si="149"/>
        <v>0</v>
      </c>
      <c r="AU146" s="454">
        <f>IF(AND($H146="On-Road E.F.",$A146="1-Ton Truck, 4x4"),$AW$312,IF(AND($H146="On-Road E.F.",$A146="Worker Vehicles"),$AW$311,IF($H146="On-Road E.F.",$AW$313,"")))</f>
        <v>7.6392631805730915E-2</v>
      </c>
      <c r="AV146" s="455">
        <f t="shared" si="151"/>
        <v>0</v>
      </c>
      <c r="AW146" s="453">
        <f t="shared" si="152"/>
        <v>0</v>
      </c>
    </row>
    <row r="147" spans="1:62" s="284" customFormat="1">
      <c r="A147" s="84" t="s">
        <v>356</v>
      </c>
      <c r="B147" s="409"/>
      <c r="C147" s="409"/>
      <c r="D147" s="409"/>
      <c r="E147" s="65"/>
      <c r="F147" s="109"/>
      <c r="G147" s="86"/>
      <c r="H147" s="417"/>
      <c r="I147" s="417"/>
      <c r="J147" s="101">
        <f>SUM(J128:J146,J15)</f>
        <v>33.643281290541452</v>
      </c>
      <c r="K147" s="102">
        <f>SUM(K128:K146)</f>
        <v>0.57162264089705683</v>
      </c>
      <c r="L147" s="417"/>
      <c r="M147" s="101">
        <f>SUM(M128:M146,M15)</f>
        <v>62.079529577911202</v>
      </c>
      <c r="N147" s="102">
        <f>SUM(N128:N146)</f>
        <v>0.98003815692145169</v>
      </c>
      <c r="O147" s="417"/>
      <c r="P147" s="101">
        <f>SUM(P128:P146,P15)</f>
        <v>0.11720976655341984</v>
      </c>
      <c r="Q147" s="102">
        <f>SUM(Q128:Q146)</f>
        <v>2.0741587173991618E-3</v>
      </c>
      <c r="R147" s="417"/>
      <c r="S147" s="101">
        <f>SUM(S128:S146,S15)</f>
        <v>1.7124279720615636</v>
      </c>
      <c r="T147" s="102">
        <f>SUM(T128:T146)</f>
        <v>3.2382673757346069E-2</v>
      </c>
      <c r="U147" s="417"/>
      <c r="V147" s="101">
        <f>SUM(V128:V146,V15)</f>
        <v>1.4504640744729089</v>
      </c>
      <c r="W147" s="102">
        <f>SUM(W128:W146)</f>
        <v>2.6775898156919858E-2</v>
      </c>
      <c r="X147" s="417"/>
      <c r="Y147" s="101">
        <f>SUM(Y128:Y146,Y15)</f>
        <v>5.721736195522694</v>
      </c>
      <c r="Z147" s="102">
        <f>SUM(Z128:Z146)</f>
        <v>8.8177975757256222E-2</v>
      </c>
      <c r="AA147" s="417"/>
      <c r="AB147" s="101">
        <f>SUM(AB128:AB146,AB15)</f>
        <v>11472.95541227232</v>
      </c>
      <c r="AC147" s="102">
        <f>SUM(AC128:AC146)</f>
        <v>204.12532543216963</v>
      </c>
      <c r="AD147" s="417"/>
      <c r="AE147" s="101">
        <f>SUM(AE128:AE146)</f>
        <v>0</v>
      </c>
      <c r="AF147" s="102">
        <f>SUM(AF128:AF146)</f>
        <v>0</v>
      </c>
      <c r="AG147" s="105">
        <f>SUM(AG128:AG146,AG15)</f>
        <v>11472.95541227232</v>
      </c>
      <c r="AH147" s="102">
        <f>SUM(AH128:AH146)</f>
        <v>204.12532543216963</v>
      </c>
      <c r="AI147" s="417"/>
      <c r="AJ147" s="106"/>
      <c r="AK147" s="102"/>
      <c r="AL147" s="104"/>
      <c r="AM147" s="101">
        <f>SUM(AM128:AM146,AM15)</f>
        <v>13.867089387842439</v>
      </c>
      <c r="AN147" s="102">
        <f>SUM(AN128:AN146)</f>
        <v>0.33848852586891209</v>
      </c>
      <c r="AO147" s="104" t="str">
        <f t="shared" si="200"/>
        <v/>
      </c>
      <c r="AP147" s="101">
        <f>SUM(AP128:AP146,AP15)</f>
        <v>3.4037401224704165</v>
      </c>
      <c r="AQ147" s="102">
        <f>SUM(AQ128:AQ146)</f>
        <v>8.3083547258732959E-2</v>
      </c>
      <c r="AR147" s="104"/>
      <c r="AS147" s="101">
        <f>SUM(AS128:AS146,AS15)</f>
        <v>196.9969494585541</v>
      </c>
      <c r="AT147" s="102">
        <f>SUM(AT128:AT146)</f>
        <v>4.8264252617345758</v>
      </c>
      <c r="AU147" s="104" t="str">
        <f>IF(AND($H147="On-Road E.F.",$A147="1-Ton Truck, 4x4"),$AN$312,IF(AND($H147="On-Road E.F.",$A147="Worker Vehicles"),$AN$311,IF($H147="On-Road E.F.",$AN$313,"")))</f>
        <v/>
      </c>
      <c r="AV147" s="101">
        <f>SUM(AV128:AV146,AV15)</f>
        <v>19.699694945855409</v>
      </c>
      <c r="AW147" s="102">
        <f>SUM(AW128:AW146)</f>
        <v>0.48264252617345749</v>
      </c>
    </row>
    <row r="148" spans="1:62" s="284" customFormat="1" ht="13.8" thickBot="1">
      <c r="A148" s="88" t="s">
        <v>295</v>
      </c>
      <c r="B148" s="89"/>
      <c r="C148" s="89"/>
      <c r="D148" s="89"/>
      <c r="E148" s="90"/>
      <c r="F148" s="110"/>
      <c r="G148" s="92"/>
      <c r="H148" s="456"/>
      <c r="I148" s="160"/>
      <c r="J148" s="160">
        <f>SUM(J131, J134:J141)</f>
        <v>22.017712733686068</v>
      </c>
      <c r="K148" s="161"/>
      <c r="L148" s="160"/>
      <c r="M148" s="160">
        <f>SUM(M131,M134:M141)</f>
        <v>34.283319704585537</v>
      </c>
      <c r="N148" s="160"/>
      <c r="O148" s="456"/>
      <c r="P148" s="160">
        <f>SUM(P131, P134:P141)</f>
        <v>6.5523721340388003E-2</v>
      </c>
      <c r="Q148" s="161"/>
      <c r="R148" s="160"/>
      <c r="S148" s="160">
        <f>SUM(S131,S134:S141)</f>
        <v>1.3824715608465608</v>
      </c>
      <c r="T148" s="161"/>
      <c r="U148" s="456"/>
      <c r="V148" s="160">
        <f>SUM(V131,V134:V141)</f>
        <v>1.271873835978836</v>
      </c>
      <c r="W148" s="161"/>
      <c r="X148" s="160"/>
      <c r="Y148" s="160">
        <f>SUM(Y131,Y134:Y141)</f>
        <v>3.6548958994708993</v>
      </c>
      <c r="Z148" s="161"/>
      <c r="AA148" s="456"/>
      <c r="AB148" s="160">
        <f>SUM(AA131,AA134:AA141)</f>
        <v>859.84924107142865</v>
      </c>
      <c r="AC148" s="161"/>
      <c r="AD148" s="456"/>
      <c r="AE148" s="160"/>
      <c r="AF148" s="161"/>
      <c r="AG148" s="160">
        <f>SUM(AG131,AG134:AG141)</f>
        <v>6348.9383822751324</v>
      </c>
      <c r="AH148" s="161"/>
      <c r="AI148" s="417"/>
      <c r="AJ148" s="220"/>
      <c r="AK148" s="161"/>
      <c r="AL148" s="163" t="str">
        <f t="shared" ref="AL148:AL156" si="207">IF(AND($H148="On-Road E.F.",$A148="1-Ton Truck, 4x4"),$AM$312,IF(AND($H148="On-Road E.F.",$A148="Worker Vehicles"),$AM$311,IF($H148="On-Road E.F.",$AM$313,"")))</f>
        <v/>
      </c>
      <c r="AM148" s="160" t="str">
        <f t="shared" ref="AM148:AM156" si="208">IF(ISNUMBER($AL148),$D148*$AJ148*AL148,"")</f>
        <v/>
      </c>
      <c r="AN148" s="161" t="str">
        <f t="shared" ref="AN148:AN156" si="209">IF(ISNUMBER(AL148),(AM148*$E148)/2000,"")</f>
        <v/>
      </c>
      <c r="AO148" s="163" t="str">
        <f t="shared" si="200"/>
        <v/>
      </c>
      <c r="AP148" s="160" t="str">
        <f>IF(ISNUMBER($AL148),$D148*$AJ148*AO148,"")</f>
        <v/>
      </c>
      <c r="AQ148" s="161" t="str">
        <f t="shared" ref="AQ148:AQ156" si="210">IF(ISNUMBER(AO148),(AP148*$E148)/2000,"")</f>
        <v/>
      </c>
      <c r="AR148" s="457"/>
      <c r="AS148" s="456"/>
      <c r="AT148" s="456"/>
      <c r="AU148" s="457"/>
      <c r="AV148" s="456"/>
      <c r="AW148" s="458"/>
    </row>
    <row r="149" spans="1:62" s="284" customFormat="1">
      <c r="A149" s="824" t="s">
        <v>152</v>
      </c>
      <c r="B149" s="825"/>
      <c r="C149" s="825"/>
      <c r="D149" s="826"/>
      <c r="E149" s="65"/>
      <c r="F149" s="109"/>
      <c r="G149" s="86"/>
      <c r="H149" s="417"/>
      <c r="I149" s="417"/>
      <c r="J149" s="101"/>
      <c r="K149" s="102"/>
      <c r="L149" s="417"/>
      <c r="M149" s="101"/>
      <c r="N149" s="101"/>
      <c r="O149" s="417"/>
      <c r="P149" s="101"/>
      <c r="Q149" s="102"/>
      <c r="R149" s="417"/>
      <c r="S149" s="101"/>
      <c r="T149" s="102"/>
      <c r="U149" s="417"/>
      <c r="V149" s="101"/>
      <c r="W149" s="102"/>
      <c r="X149" s="417"/>
      <c r="Y149" s="101"/>
      <c r="Z149" s="102"/>
      <c r="AA149" s="417"/>
      <c r="AB149" s="101"/>
      <c r="AC149" s="102"/>
      <c r="AD149" s="417"/>
      <c r="AE149" s="101"/>
      <c r="AF149" s="102"/>
      <c r="AG149" s="105"/>
      <c r="AH149" s="102"/>
      <c r="AI149" s="417"/>
      <c r="AJ149" s="106"/>
      <c r="AK149" s="102"/>
      <c r="AL149" s="104" t="str">
        <f t="shared" si="207"/>
        <v/>
      </c>
      <c r="AM149" s="101" t="str">
        <f t="shared" si="208"/>
        <v/>
      </c>
      <c r="AN149" s="102" t="str">
        <f t="shared" si="209"/>
        <v/>
      </c>
      <c r="AO149" s="104" t="str">
        <f t="shared" si="200"/>
        <v/>
      </c>
      <c r="AP149" s="101" t="str">
        <f>IF(ISNUMBER($AL149),$D149*$AJ149*AO149,"")</f>
        <v/>
      </c>
      <c r="AQ149" s="102" t="str">
        <f t="shared" si="210"/>
        <v/>
      </c>
      <c r="AR149" s="417"/>
      <c r="AS149" s="417"/>
      <c r="AT149" s="417"/>
      <c r="AU149" s="423"/>
      <c r="AV149" s="417"/>
      <c r="AW149" s="422"/>
    </row>
    <row r="150" spans="1:62" s="284" customFormat="1">
      <c r="A150" s="827"/>
      <c r="B150" s="828"/>
      <c r="C150" s="828"/>
      <c r="D150" s="829"/>
      <c r="E150" s="79"/>
      <c r="F150" s="111"/>
      <c r="G150" s="93"/>
      <c r="H150" s="424"/>
      <c r="I150" s="424"/>
      <c r="J150" s="165"/>
      <c r="K150" s="166"/>
      <c r="L150" s="424"/>
      <c r="M150" s="165"/>
      <c r="N150" s="165"/>
      <c r="O150" s="424"/>
      <c r="P150" s="165"/>
      <c r="Q150" s="166"/>
      <c r="R150" s="424"/>
      <c r="S150" s="165"/>
      <c r="T150" s="166"/>
      <c r="U150" s="424"/>
      <c r="V150" s="165"/>
      <c r="W150" s="166"/>
      <c r="X150" s="424"/>
      <c r="Y150" s="165"/>
      <c r="Z150" s="166"/>
      <c r="AA150" s="424"/>
      <c r="AB150" s="165"/>
      <c r="AC150" s="166"/>
      <c r="AD150" s="424"/>
      <c r="AE150" s="165"/>
      <c r="AF150" s="166"/>
      <c r="AG150" s="168"/>
      <c r="AH150" s="166"/>
      <c r="AI150" s="417"/>
      <c r="AJ150" s="221"/>
      <c r="AK150" s="166"/>
      <c r="AL150" s="167" t="str">
        <f t="shared" si="207"/>
        <v/>
      </c>
      <c r="AM150" s="165" t="str">
        <f t="shared" si="208"/>
        <v/>
      </c>
      <c r="AN150" s="166" t="str">
        <f t="shared" si="209"/>
        <v/>
      </c>
      <c r="AO150" s="167" t="str">
        <f t="shared" si="200"/>
        <v/>
      </c>
      <c r="AP150" s="165" t="str">
        <f>IF(ISNUMBER($AL150),$D150*$AJ150*AO150,"")</f>
        <v/>
      </c>
      <c r="AQ150" s="166" t="str">
        <f t="shared" si="210"/>
        <v/>
      </c>
      <c r="AR150" s="417"/>
      <c r="AS150" s="417"/>
      <c r="AT150" s="417"/>
      <c r="AU150" s="423"/>
      <c r="AV150" s="417"/>
      <c r="AW150" s="422"/>
    </row>
    <row r="151" spans="1:62" s="284" customFormat="1">
      <c r="A151" s="96" t="s">
        <v>309</v>
      </c>
      <c r="B151" s="180">
        <v>300</v>
      </c>
      <c r="C151" s="180" t="s">
        <v>2</v>
      </c>
      <c r="D151" s="427">
        <v>2</v>
      </c>
      <c r="E151" s="460">
        <v>4</v>
      </c>
      <c r="F151" s="465">
        <v>8</v>
      </c>
      <c r="G151" s="297">
        <v>30</v>
      </c>
      <c r="H151" s="296" t="s">
        <v>54</v>
      </c>
      <c r="I151" s="295">
        <f>I6</f>
        <v>3.2154793967319223E-3</v>
      </c>
      <c r="J151" s="431">
        <f>$D151*$G151*I151</f>
        <v>0.19292876380391533</v>
      </c>
      <c r="K151" s="432">
        <f t="shared" ref="K151:K156" si="211">J151*$E151/2000</f>
        <v>3.8585752760783066E-4</v>
      </c>
      <c r="L151" s="298">
        <f>L6</f>
        <v>7.8499863731105817E-4</v>
      </c>
      <c r="M151" s="431">
        <f>$D151*$G151*L151</f>
        <v>4.7099918238663489E-2</v>
      </c>
      <c r="N151" s="432">
        <f t="shared" ref="N151:N156" si="212">M151*$E151/2000</f>
        <v>9.4199836477326977E-5</v>
      </c>
      <c r="O151" s="298">
        <f>O6</f>
        <v>1.6332309317090871E-5</v>
      </c>
      <c r="P151" s="431">
        <f>$D151*$G151*O151</f>
        <v>9.7993855902545231E-4</v>
      </c>
      <c r="Q151" s="432">
        <f t="shared" ref="Q151:Q156" si="213">P151*$E151/2000</f>
        <v>1.9598771180509044E-6</v>
      </c>
      <c r="R151" s="298">
        <f>R6</f>
        <v>1.8938555447120647E-4</v>
      </c>
      <c r="S151" s="431">
        <f>$D151*$G151*R151</f>
        <v>1.1363133268272388E-2</v>
      </c>
      <c r="T151" s="432">
        <f t="shared" ref="T151:T156" si="214">S151*$E151/2000</f>
        <v>2.2726266536544777E-5</v>
      </c>
      <c r="U151" s="298">
        <f>U6</f>
        <v>7.9603019744610234E-5</v>
      </c>
      <c r="V151" s="431">
        <f>$D151*$G151*U151</f>
        <v>4.7761811846766143E-3</v>
      </c>
      <c r="W151" s="432">
        <f t="shared" ref="W151:W156" si="215">V151*$E151/2000</f>
        <v>9.5523623693532292E-6</v>
      </c>
      <c r="X151" s="298">
        <f>X6</f>
        <v>1.3046356831584611E-4</v>
      </c>
      <c r="Y151" s="431">
        <f>$D151*$G151*X151</f>
        <v>7.8278140989507666E-3</v>
      </c>
      <c r="Z151" s="432">
        <f t="shared" ref="Z151:Z156" si="216">Y151*$E151/2000</f>
        <v>1.5655628197901533E-5</v>
      </c>
      <c r="AA151" s="298">
        <f>AA6</f>
        <v>1.6306084370541312</v>
      </c>
      <c r="AB151" s="431">
        <f>$D151*$G151*AA151</f>
        <v>97.836506223247866</v>
      </c>
      <c r="AC151" s="432">
        <f t="shared" ref="AC151:AC156" si="217">AB151*$E151/2000</f>
        <v>0.19567301244649574</v>
      </c>
      <c r="AD151" s="298">
        <v>0</v>
      </c>
      <c r="AE151" s="431">
        <f>$D151*$G151*AD151</f>
        <v>0</v>
      </c>
      <c r="AF151" s="432">
        <f t="shared" ref="AF151:AF156" si="218">AE151*$E151/2000</f>
        <v>0</v>
      </c>
      <c r="AG151" s="295">
        <f t="shared" ref="AG151:AG156" si="219">AB151+(AE151*21)</f>
        <v>97.836506223247866</v>
      </c>
      <c r="AH151" s="432">
        <f t="shared" ref="AH151:AH156" si="220">AG151*E151/2000</f>
        <v>0.19567301244649574</v>
      </c>
      <c r="AI151" s="417"/>
      <c r="AJ151" s="434">
        <v>25.27</v>
      </c>
      <c r="AK151" s="435">
        <v>4.7300000000000004</v>
      </c>
      <c r="AL151" s="436">
        <f t="shared" si="207"/>
        <v>2.1761263944613484E-2</v>
      </c>
      <c r="AM151" s="437">
        <f t="shared" si="208"/>
        <v>1.0998142797607655</v>
      </c>
      <c r="AN151" s="438">
        <f t="shared" si="209"/>
        <v>2.199628559521531E-3</v>
      </c>
      <c r="AO151" s="436">
        <f t="shared" si="200"/>
        <v>5.3414011500414905E-3</v>
      </c>
      <c r="AP151" s="437">
        <f t="shared" ref="AP151:AP156" si="221">IF(ISNUMBER($AO151),$D151*$AJ151*AO151,"")</f>
        <v>0.2699544141230969</v>
      </c>
      <c r="AQ151" s="438">
        <f t="shared" si="210"/>
        <v>5.3990882824619382E-4</v>
      </c>
      <c r="AR151" s="436">
        <f t="shared" ref="AR151:AR156" si="222">IF(AND($H151="On-Road E.F.",$A151="1-Ton Truck, 4x4"),$AU$312,IF(AND($H151="On-Road E.F.",$A151="Worker Vehicles"),$AU$311,IF($H151="On-Road E.F.",$AU$313,"")))</f>
        <v>2.0824201845513115</v>
      </c>
      <c r="AS151" s="437">
        <f t="shared" ref="AS151:AS156" si="223">IF(ISNUMBER($AR151),$D151*$AK151*AR151,"")</f>
        <v>19.699694945855409</v>
      </c>
      <c r="AT151" s="438">
        <f t="shared" ref="AT151:AT156" si="224">IF(ISNUMBER(AR151),(AS151*$E151)/2000,"")</f>
        <v>3.9399389891710816E-2</v>
      </c>
      <c r="AU151" s="436">
        <f t="shared" ref="AU151:AU156" si="225">IF(AND($H151="On-Road E.F.",$A151="1-Ton Truck, 4x4"),$AW$312,IF(AND($H151="On-Road E.F.",$A151="Worker Vehicles"),$AW$311,IF($H151="On-Road E.F.",$AW$313,"")))</f>
        <v>0.20824201845513116</v>
      </c>
      <c r="AV151" s="437">
        <f t="shared" ref="AV151:AV156" si="226">IF(ISNUMBER($AU151),$D151*$AK151*AU151,"")</f>
        <v>1.9699694945855408</v>
      </c>
      <c r="AW151" s="438">
        <f t="shared" ref="AW151:AW156" si="227">IF(ISNUMBER(AU151),(AV151*$E151)/2000,"")</f>
        <v>3.9399389891710815E-3</v>
      </c>
    </row>
    <row r="152" spans="1:62" s="284" customFormat="1">
      <c r="A152" s="98" t="s">
        <v>312</v>
      </c>
      <c r="B152" s="180">
        <f>B101</f>
        <v>60</v>
      </c>
      <c r="C152" s="180" t="s">
        <v>3</v>
      </c>
      <c r="D152" s="427">
        <v>1</v>
      </c>
      <c r="E152" s="460">
        <v>4</v>
      </c>
      <c r="F152" s="465">
        <v>4</v>
      </c>
      <c r="G152" s="297" t="s">
        <v>53</v>
      </c>
      <c r="H152" s="296" t="s">
        <v>55</v>
      </c>
      <c r="I152" s="295">
        <f>I32</f>
        <v>0.23479365079365078</v>
      </c>
      <c r="J152" s="431">
        <f>$D152*$F152*I152</f>
        <v>0.93917460317460311</v>
      </c>
      <c r="K152" s="432">
        <f t="shared" si="211"/>
        <v>1.8783492063492062E-3</v>
      </c>
      <c r="L152" s="298">
        <f>L32</f>
        <v>0.21587301587301586</v>
      </c>
      <c r="M152" s="431">
        <f>$D152*$F152*L152</f>
        <v>0.86349206349206342</v>
      </c>
      <c r="N152" s="432">
        <f t="shared" si="212"/>
        <v>1.7269841269841268E-3</v>
      </c>
      <c r="O152" s="298">
        <f>O32</f>
        <v>3.8095238095238091E-4</v>
      </c>
      <c r="P152" s="431">
        <f>$D152*$F152*O152</f>
        <v>1.5238095238095236E-3</v>
      </c>
      <c r="Q152" s="432">
        <f t="shared" si="213"/>
        <v>3.0476190476190473E-6</v>
      </c>
      <c r="R152" s="298">
        <f>R32</f>
        <v>1.4222222222222221E-2</v>
      </c>
      <c r="S152" s="431">
        <f>$D152*$F152*R152</f>
        <v>5.6888888888888885E-2</v>
      </c>
      <c r="T152" s="432">
        <f t="shared" si="214"/>
        <v>1.1377777777777778E-4</v>
      </c>
      <c r="U152" s="295" t="s">
        <v>277</v>
      </c>
      <c r="V152" s="431">
        <f>$E$287*S152</f>
        <v>5.2337777777777775E-2</v>
      </c>
      <c r="W152" s="432">
        <f t="shared" si="215"/>
        <v>1.0467555555555555E-4</v>
      </c>
      <c r="X152" s="298">
        <f>X32</f>
        <v>3.1047619047619043E-2</v>
      </c>
      <c r="Y152" s="431">
        <f>$D152*$F152*X152</f>
        <v>0.12419047619047617</v>
      </c>
      <c r="Z152" s="432">
        <f t="shared" si="216"/>
        <v>2.4838095238095234E-4</v>
      </c>
      <c r="AA152" s="298">
        <f>AA32</f>
        <v>36.082476190476193</v>
      </c>
      <c r="AB152" s="431">
        <f>$D152*$F152*AA152</f>
        <v>144.32990476190477</v>
      </c>
      <c r="AC152" s="432">
        <f t="shared" si="217"/>
        <v>0.28865980952380954</v>
      </c>
      <c r="AD152" s="298">
        <v>0</v>
      </c>
      <c r="AE152" s="431">
        <f>$D152*$F152*AD152</f>
        <v>0</v>
      </c>
      <c r="AF152" s="432">
        <f t="shared" si="218"/>
        <v>0</v>
      </c>
      <c r="AG152" s="295">
        <f t="shared" si="219"/>
        <v>144.32990476190477</v>
      </c>
      <c r="AH152" s="432">
        <f t="shared" si="220"/>
        <v>0.28865980952380954</v>
      </c>
      <c r="AI152" s="417"/>
      <c r="AJ152" s="477" t="str">
        <f>G152</f>
        <v>-</v>
      </c>
      <c r="AK152" s="478"/>
      <c r="AL152" s="436" t="str">
        <f t="shared" si="207"/>
        <v/>
      </c>
      <c r="AM152" s="437" t="str">
        <f t="shared" si="208"/>
        <v/>
      </c>
      <c r="AN152" s="438" t="str">
        <f t="shared" si="209"/>
        <v/>
      </c>
      <c r="AO152" s="436" t="str">
        <f t="shared" si="200"/>
        <v/>
      </c>
      <c r="AP152" s="437" t="str">
        <f t="shared" si="221"/>
        <v/>
      </c>
      <c r="AQ152" s="438" t="str">
        <f t="shared" si="210"/>
        <v/>
      </c>
      <c r="AR152" s="436" t="str">
        <f t="shared" si="222"/>
        <v/>
      </c>
      <c r="AS152" s="437" t="str">
        <f t="shared" si="223"/>
        <v/>
      </c>
      <c r="AT152" s="438" t="str">
        <f t="shared" si="224"/>
        <v/>
      </c>
      <c r="AU152" s="436" t="str">
        <f t="shared" si="225"/>
        <v/>
      </c>
      <c r="AV152" s="437" t="str">
        <f t="shared" si="226"/>
        <v/>
      </c>
      <c r="AW152" s="438" t="str">
        <f t="shared" si="227"/>
        <v/>
      </c>
    </row>
    <row r="153" spans="1:62" s="284" customFormat="1">
      <c r="A153" s="96" t="s">
        <v>315</v>
      </c>
      <c r="B153" s="181">
        <v>250</v>
      </c>
      <c r="C153" s="182" t="s">
        <v>3</v>
      </c>
      <c r="D153" s="427">
        <v>1</v>
      </c>
      <c r="E153" s="460">
        <v>4</v>
      </c>
      <c r="F153" s="465">
        <v>8</v>
      </c>
      <c r="G153" s="297">
        <v>30</v>
      </c>
      <c r="H153" s="296" t="s">
        <v>54</v>
      </c>
      <c r="I153" s="295">
        <f>I23</f>
        <v>1.2647524529970325E-3</v>
      </c>
      <c r="J153" s="431">
        <f>$D153*$G153*I153</f>
        <v>3.7942573589910975E-2</v>
      </c>
      <c r="K153" s="432">
        <f>J153*$E153/2000</f>
        <v>7.5885147179821955E-5</v>
      </c>
      <c r="L153" s="298">
        <f>L23</f>
        <v>1.0542836059910845E-2</v>
      </c>
      <c r="M153" s="431">
        <f>$D153*$G153*L153</f>
        <v>0.31628508179732534</v>
      </c>
      <c r="N153" s="432">
        <f>M153*$E153/2000</f>
        <v>6.3257016359465068E-4</v>
      </c>
      <c r="O153" s="298">
        <f>O23</f>
        <v>3.3151339769370592E-5</v>
      </c>
      <c r="P153" s="431">
        <f>$D153*$G153*O153</f>
        <v>9.9454019308111785E-4</v>
      </c>
      <c r="Q153" s="432">
        <f>P153*$E153/2000</f>
        <v>1.9890803861622355E-6</v>
      </c>
      <c r="R153" s="298">
        <f>R23</f>
        <v>2.6619279637921388E-4</v>
      </c>
      <c r="S153" s="431">
        <f>$D153*$G153*R153</f>
        <v>7.9857838913764169E-3</v>
      </c>
      <c r="T153" s="432">
        <f>S153*$E153/2000</f>
        <v>1.5971567782752834E-5</v>
      </c>
      <c r="U153" s="298">
        <f>U23</f>
        <v>1.266971944770279E-4</v>
      </c>
      <c r="V153" s="431">
        <f>$D153*$G153*U153</f>
        <v>3.8009158343108372E-3</v>
      </c>
      <c r="W153" s="432">
        <f>V153*$E153/2000</f>
        <v>7.6018316686216746E-6</v>
      </c>
      <c r="X153" s="298">
        <f>X23</f>
        <v>3.1004652905214944E-4</v>
      </c>
      <c r="Y153" s="431">
        <f>$D153*$G153*X153</f>
        <v>9.3013958715644825E-3</v>
      </c>
      <c r="Z153" s="432">
        <f>Y153*$E153/2000</f>
        <v>1.8602791743128964E-5</v>
      </c>
      <c r="AA153" s="298">
        <f>AA23</f>
        <v>3.4748129301595236</v>
      </c>
      <c r="AB153" s="431">
        <f>$D153*$G153*AA153</f>
        <v>104.24438790478571</v>
      </c>
      <c r="AC153" s="432">
        <f>AB153*$E153/2000</f>
        <v>0.20848877580957142</v>
      </c>
      <c r="AD153" s="298">
        <v>0</v>
      </c>
      <c r="AE153" s="431">
        <f>$D153*$G153*AD153</f>
        <v>0</v>
      </c>
      <c r="AF153" s="432">
        <f>AE153*$E153/2000</f>
        <v>0</v>
      </c>
      <c r="AG153" s="295">
        <f t="shared" si="219"/>
        <v>104.24438790478571</v>
      </c>
      <c r="AH153" s="432">
        <f t="shared" si="220"/>
        <v>0.20848877580957142</v>
      </c>
      <c r="AI153" s="417"/>
      <c r="AJ153" s="434">
        <v>25.27</v>
      </c>
      <c r="AK153" s="435">
        <v>4.7300000000000004</v>
      </c>
      <c r="AL153" s="436">
        <f t="shared" si="207"/>
        <v>2.1761263944613484E-2</v>
      </c>
      <c r="AM153" s="437">
        <f t="shared" si="208"/>
        <v>0.54990713988038276</v>
      </c>
      <c r="AN153" s="438">
        <f t="shared" si="209"/>
        <v>1.0998142797607655E-3</v>
      </c>
      <c r="AO153" s="436">
        <f t="shared" si="200"/>
        <v>5.3414011500414905E-3</v>
      </c>
      <c r="AP153" s="437">
        <f t="shared" si="221"/>
        <v>0.13497720706154845</v>
      </c>
      <c r="AQ153" s="438">
        <f t="shared" si="210"/>
        <v>2.6995441412309691E-4</v>
      </c>
      <c r="AR153" s="436">
        <f t="shared" si="222"/>
        <v>2.0824201845513115</v>
      </c>
      <c r="AS153" s="437">
        <f t="shared" si="223"/>
        <v>9.8498474729277046</v>
      </c>
      <c r="AT153" s="438">
        <f>IF(ISNUMBER(AR153),(AS153*$E153)/2000,"")</f>
        <v>1.9699694945855408E-2</v>
      </c>
      <c r="AU153" s="436">
        <f t="shared" si="225"/>
        <v>0.20824201845513116</v>
      </c>
      <c r="AV153" s="437">
        <f t="shared" si="226"/>
        <v>0.98498474729277041</v>
      </c>
      <c r="AW153" s="438">
        <f>IF(ISNUMBER(AU153),(AV153*$E153)/2000,"")</f>
        <v>1.9699694945855407E-3</v>
      </c>
    </row>
    <row r="154" spans="1:62" s="284" customFormat="1">
      <c r="A154" s="96" t="s">
        <v>316</v>
      </c>
      <c r="B154" s="180">
        <v>350</v>
      </c>
      <c r="C154" s="180" t="s">
        <v>3</v>
      </c>
      <c r="D154" s="427">
        <v>1</v>
      </c>
      <c r="E154" s="460">
        <v>4</v>
      </c>
      <c r="F154" s="465">
        <v>8</v>
      </c>
      <c r="G154" s="297">
        <v>30</v>
      </c>
      <c r="H154" s="296" t="s">
        <v>54</v>
      </c>
      <c r="I154" s="295">
        <f>I23</f>
        <v>1.2647524529970325E-3</v>
      </c>
      <c r="J154" s="431">
        <f>$D154*$G154*I154</f>
        <v>3.7942573589910975E-2</v>
      </c>
      <c r="K154" s="432">
        <f>J154*$E154/2000</f>
        <v>7.5885147179821955E-5</v>
      </c>
      <c r="L154" s="298">
        <f>L23</f>
        <v>1.0542836059910845E-2</v>
      </c>
      <c r="M154" s="431">
        <f>$D154*$G154*L154</f>
        <v>0.31628508179732534</v>
      </c>
      <c r="N154" s="432">
        <f>M154*$E154/2000</f>
        <v>6.3257016359465068E-4</v>
      </c>
      <c r="O154" s="298">
        <f>O23</f>
        <v>3.3151339769370592E-5</v>
      </c>
      <c r="P154" s="431">
        <f>$D154*$G154*O154</f>
        <v>9.9454019308111785E-4</v>
      </c>
      <c r="Q154" s="432">
        <f>P154*$E154/2000</f>
        <v>1.9890803861622355E-6</v>
      </c>
      <c r="R154" s="298">
        <f>R23</f>
        <v>2.6619279637921388E-4</v>
      </c>
      <c r="S154" s="431">
        <f>$D154*$G154*R154</f>
        <v>7.9857838913764169E-3</v>
      </c>
      <c r="T154" s="432">
        <f>S154*$E154/2000</f>
        <v>1.5971567782752834E-5</v>
      </c>
      <c r="U154" s="298">
        <f>U23</f>
        <v>1.266971944770279E-4</v>
      </c>
      <c r="V154" s="431">
        <f>$D154*$G154*U154</f>
        <v>3.8009158343108372E-3</v>
      </c>
      <c r="W154" s="432">
        <f>V154*$E154/2000</f>
        <v>7.6018316686216746E-6</v>
      </c>
      <c r="X154" s="298">
        <f>X23</f>
        <v>3.1004652905214944E-4</v>
      </c>
      <c r="Y154" s="431">
        <f>$D154*$G154*X154</f>
        <v>9.3013958715644825E-3</v>
      </c>
      <c r="Z154" s="432">
        <f>Y154*$E154/2000</f>
        <v>1.8602791743128964E-5</v>
      </c>
      <c r="AA154" s="298">
        <f>AA23</f>
        <v>3.4748129301595236</v>
      </c>
      <c r="AB154" s="431">
        <f>$D154*$G154*AA154</f>
        <v>104.24438790478571</v>
      </c>
      <c r="AC154" s="432">
        <f>AB154*$E154/2000</f>
        <v>0.20848877580957142</v>
      </c>
      <c r="AD154" s="298">
        <v>0</v>
      </c>
      <c r="AE154" s="431">
        <f>$D154*$G154*AD154</f>
        <v>0</v>
      </c>
      <c r="AF154" s="432">
        <f>AE154*$E154/2000</f>
        <v>0</v>
      </c>
      <c r="AG154" s="295">
        <f t="shared" si="219"/>
        <v>104.24438790478571</v>
      </c>
      <c r="AH154" s="432">
        <f t="shared" si="220"/>
        <v>0.20848877580957142</v>
      </c>
      <c r="AI154" s="417"/>
      <c r="AJ154" s="434">
        <v>25.27</v>
      </c>
      <c r="AK154" s="435">
        <v>4.7300000000000004</v>
      </c>
      <c r="AL154" s="470">
        <f t="shared" si="207"/>
        <v>2.1761263944613484E-2</v>
      </c>
      <c r="AM154" s="437">
        <f t="shared" si="208"/>
        <v>0.54990713988038276</v>
      </c>
      <c r="AN154" s="438">
        <f t="shared" si="209"/>
        <v>1.0998142797607655E-3</v>
      </c>
      <c r="AO154" s="436">
        <f t="shared" si="200"/>
        <v>5.3414011500414905E-3</v>
      </c>
      <c r="AP154" s="437">
        <f t="shared" si="221"/>
        <v>0.13497720706154845</v>
      </c>
      <c r="AQ154" s="438">
        <f t="shared" si="210"/>
        <v>2.6995441412309691E-4</v>
      </c>
      <c r="AR154" s="436">
        <f t="shared" si="222"/>
        <v>2.0824201845513115</v>
      </c>
      <c r="AS154" s="437">
        <f t="shared" si="223"/>
        <v>9.8498474729277046</v>
      </c>
      <c r="AT154" s="438">
        <f>IF(ISNUMBER(AR154),(AS154*$E154)/2000,"")</f>
        <v>1.9699694945855408E-2</v>
      </c>
      <c r="AU154" s="436">
        <f t="shared" si="225"/>
        <v>0.20824201845513116</v>
      </c>
      <c r="AV154" s="437">
        <f t="shared" si="226"/>
        <v>0.98498474729277041</v>
      </c>
      <c r="AW154" s="438">
        <f>IF(ISNUMBER(AU154),(AV154*$E154)/2000,"")</f>
        <v>1.9699694945855407E-3</v>
      </c>
    </row>
    <row r="155" spans="1:62" s="284" customFormat="1">
      <c r="A155" s="96" t="s">
        <v>141</v>
      </c>
      <c r="B155" s="180">
        <v>400</v>
      </c>
      <c r="C155" s="180" t="s">
        <v>3</v>
      </c>
      <c r="D155" s="427">
        <v>1</v>
      </c>
      <c r="E155" s="460">
        <v>4</v>
      </c>
      <c r="F155" s="465">
        <v>8</v>
      </c>
      <c r="G155" s="297">
        <v>30</v>
      </c>
      <c r="H155" s="296" t="s">
        <v>54</v>
      </c>
      <c r="I155" s="295">
        <f>I23</f>
        <v>1.2647524529970325E-3</v>
      </c>
      <c r="J155" s="431">
        <f>$D155*$G155*I155</f>
        <v>3.7942573589910975E-2</v>
      </c>
      <c r="K155" s="432">
        <f t="shared" si="211"/>
        <v>7.5885147179821955E-5</v>
      </c>
      <c r="L155" s="298">
        <f>L23</f>
        <v>1.0542836059910845E-2</v>
      </c>
      <c r="M155" s="431">
        <f>$D155*$G155*L155</f>
        <v>0.31628508179732534</v>
      </c>
      <c r="N155" s="432">
        <f t="shared" si="212"/>
        <v>6.3257016359465068E-4</v>
      </c>
      <c r="O155" s="298">
        <f>O23</f>
        <v>3.3151339769370592E-5</v>
      </c>
      <c r="P155" s="431">
        <f>$D155*$G155*O155</f>
        <v>9.9454019308111785E-4</v>
      </c>
      <c r="Q155" s="432">
        <f t="shared" si="213"/>
        <v>1.9890803861622355E-6</v>
      </c>
      <c r="R155" s="298">
        <f>R23</f>
        <v>2.6619279637921388E-4</v>
      </c>
      <c r="S155" s="431">
        <f>$D155*$G155*R155</f>
        <v>7.9857838913764169E-3</v>
      </c>
      <c r="T155" s="432">
        <f t="shared" si="214"/>
        <v>1.5971567782752834E-5</v>
      </c>
      <c r="U155" s="298">
        <f>U23</f>
        <v>1.266971944770279E-4</v>
      </c>
      <c r="V155" s="431">
        <f>$D155*$G155*U155</f>
        <v>3.8009158343108372E-3</v>
      </c>
      <c r="W155" s="432">
        <f t="shared" si="215"/>
        <v>7.6018316686216746E-6</v>
      </c>
      <c r="X155" s="298">
        <f>X23</f>
        <v>3.1004652905214944E-4</v>
      </c>
      <c r="Y155" s="431">
        <f>$D155*$G155*X155</f>
        <v>9.3013958715644825E-3</v>
      </c>
      <c r="Z155" s="432">
        <f t="shared" si="216"/>
        <v>1.8602791743128964E-5</v>
      </c>
      <c r="AA155" s="298">
        <f>AA23</f>
        <v>3.4748129301595236</v>
      </c>
      <c r="AB155" s="431">
        <f>$D155*$G155*AA155</f>
        <v>104.24438790478571</v>
      </c>
      <c r="AC155" s="432">
        <f t="shared" si="217"/>
        <v>0.20848877580957142</v>
      </c>
      <c r="AD155" s="298">
        <v>0</v>
      </c>
      <c r="AE155" s="431">
        <f>$D155*$G155*AD155</f>
        <v>0</v>
      </c>
      <c r="AF155" s="432">
        <f t="shared" si="218"/>
        <v>0</v>
      </c>
      <c r="AG155" s="295">
        <f t="shared" si="219"/>
        <v>104.24438790478571</v>
      </c>
      <c r="AH155" s="432">
        <f t="shared" si="220"/>
        <v>0.20848877580957142</v>
      </c>
      <c r="AI155" s="417"/>
      <c r="AJ155" s="434">
        <v>25.27</v>
      </c>
      <c r="AK155" s="435">
        <v>4.7300000000000004</v>
      </c>
      <c r="AL155" s="436">
        <f t="shared" si="207"/>
        <v>2.1761263944613484E-2</v>
      </c>
      <c r="AM155" s="437">
        <f t="shared" si="208"/>
        <v>0.54990713988038276</v>
      </c>
      <c r="AN155" s="438">
        <f t="shared" si="209"/>
        <v>1.0998142797607655E-3</v>
      </c>
      <c r="AO155" s="436">
        <f t="shared" si="200"/>
        <v>5.3414011500414905E-3</v>
      </c>
      <c r="AP155" s="437">
        <f t="shared" si="221"/>
        <v>0.13497720706154845</v>
      </c>
      <c r="AQ155" s="438">
        <f t="shared" si="210"/>
        <v>2.6995441412309691E-4</v>
      </c>
      <c r="AR155" s="436">
        <f t="shared" si="222"/>
        <v>2.0824201845513115</v>
      </c>
      <c r="AS155" s="437">
        <f t="shared" si="223"/>
        <v>9.8498474729277046</v>
      </c>
      <c r="AT155" s="438">
        <f t="shared" si="224"/>
        <v>1.9699694945855408E-2</v>
      </c>
      <c r="AU155" s="436">
        <f t="shared" si="225"/>
        <v>0.20824201845513116</v>
      </c>
      <c r="AV155" s="437">
        <f t="shared" si="226"/>
        <v>0.98498474729277041</v>
      </c>
      <c r="AW155" s="438">
        <f t="shared" si="227"/>
        <v>1.9699694945855407E-3</v>
      </c>
    </row>
    <row r="156" spans="1:62" s="284" customFormat="1" ht="13.8" thickBot="1">
      <c r="A156" s="112" t="s">
        <v>92</v>
      </c>
      <c r="B156" s="481"/>
      <c r="C156" s="481" t="s">
        <v>2</v>
      </c>
      <c r="D156" s="485">
        <v>6</v>
      </c>
      <c r="E156" s="463">
        <v>4</v>
      </c>
      <c r="F156" s="486">
        <v>8</v>
      </c>
      <c r="G156" s="484">
        <v>40</v>
      </c>
      <c r="H156" s="445" t="s">
        <v>54</v>
      </c>
      <c r="I156" s="446">
        <f>I7</f>
        <v>1.8459415371981022E-3</v>
      </c>
      <c r="J156" s="447">
        <f>$D156*$G156*I156</f>
        <v>0.44302596892754453</v>
      </c>
      <c r="K156" s="448">
        <f t="shared" si="211"/>
        <v>8.8605193785508906E-4</v>
      </c>
      <c r="L156" s="449">
        <f>L7</f>
        <v>1.6690072820620705E-4</v>
      </c>
      <c r="M156" s="447">
        <f>$D156*$G156*L156</f>
        <v>4.0056174769489694E-2</v>
      </c>
      <c r="N156" s="448">
        <f t="shared" si="212"/>
        <v>8.0112349538979393E-5</v>
      </c>
      <c r="O156" s="449">
        <f>O7</f>
        <v>7.1615186868966693E-6</v>
      </c>
      <c r="P156" s="447">
        <f>$D156*$G156*O156</f>
        <v>1.7187644848552007E-3</v>
      </c>
      <c r="Q156" s="448">
        <f t="shared" si="213"/>
        <v>3.4375289697104015E-6</v>
      </c>
      <c r="R156" s="449">
        <f>R7</f>
        <v>1.0329025314798907E-4</v>
      </c>
      <c r="S156" s="447">
        <f>$D156*$G156*R156</f>
        <v>2.4789660755517376E-2</v>
      </c>
      <c r="T156" s="448">
        <f t="shared" si="214"/>
        <v>4.9579321511034749E-5</v>
      </c>
      <c r="U156" s="449">
        <f>U7</f>
        <v>4.3393481300094766E-5</v>
      </c>
      <c r="V156" s="447">
        <f>$D156*$G156*U156</f>
        <v>1.0414435512022743E-2</v>
      </c>
      <c r="W156" s="448">
        <f t="shared" si="215"/>
        <v>2.0828871024045487E-5</v>
      </c>
      <c r="X156" s="449">
        <f>X7</f>
        <v>3.8685738829225162E-5</v>
      </c>
      <c r="Y156" s="447">
        <f>$D156*$G156*X156</f>
        <v>9.2845773190140396E-3</v>
      </c>
      <c r="Z156" s="448">
        <f t="shared" si="216"/>
        <v>1.8569154638028078E-5</v>
      </c>
      <c r="AA156" s="449">
        <f>AA7</f>
        <v>0.71439446395805084</v>
      </c>
      <c r="AB156" s="447">
        <f>$D156*$G156*AA156</f>
        <v>171.4546713499322</v>
      </c>
      <c r="AC156" s="448">
        <f t="shared" si="217"/>
        <v>0.34290934269986439</v>
      </c>
      <c r="AD156" s="449">
        <v>0</v>
      </c>
      <c r="AE156" s="447">
        <f>$D156*$G156*AD156</f>
        <v>0</v>
      </c>
      <c r="AF156" s="448">
        <f t="shared" si="218"/>
        <v>0</v>
      </c>
      <c r="AG156" s="446">
        <f t="shared" si="219"/>
        <v>171.4546713499322</v>
      </c>
      <c r="AH156" s="448">
        <f t="shared" si="220"/>
        <v>0.34290934269986439</v>
      </c>
      <c r="AI156" s="417"/>
      <c r="AJ156" s="452">
        <f>G156</f>
        <v>40</v>
      </c>
      <c r="AK156" s="453"/>
      <c r="AL156" s="454">
        <f t="shared" si="207"/>
        <v>2.2413645236209257E-3</v>
      </c>
      <c r="AM156" s="455">
        <f t="shared" si="208"/>
        <v>0.53792748566902215</v>
      </c>
      <c r="AN156" s="453">
        <f t="shared" si="209"/>
        <v>1.0758549713380443E-3</v>
      </c>
      <c r="AO156" s="454">
        <f t="shared" si="200"/>
        <v>5.5015311034331809E-4</v>
      </c>
      <c r="AP156" s="455">
        <f t="shared" si="221"/>
        <v>0.13203674648239633</v>
      </c>
      <c r="AQ156" s="453">
        <f t="shared" si="210"/>
        <v>2.6407349296479266E-4</v>
      </c>
      <c r="AR156" s="454">
        <f t="shared" si="222"/>
        <v>0.76392631805730915</v>
      </c>
      <c r="AS156" s="455">
        <f t="shared" si="223"/>
        <v>0</v>
      </c>
      <c r="AT156" s="453">
        <f t="shared" si="224"/>
        <v>0</v>
      </c>
      <c r="AU156" s="454">
        <f t="shared" si="225"/>
        <v>7.6392631805730915E-2</v>
      </c>
      <c r="AV156" s="455">
        <f t="shared" si="226"/>
        <v>0</v>
      </c>
      <c r="AW156" s="453">
        <f t="shared" si="227"/>
        <v>0</v>
      </c>
    </row>
    <row r="157" spans="1:62" s="284" customFormat="1">
      <c r="A157" s="84" t="s">
        <v>356</v>
      </c>
      <c r="B157" s="409"/>
      <c r="C157" s="409"/>
      <c r="D157" s="409"/>
      <c r="E157" s="65"/>
      <c r="F157" s="109"/>
      <c r="G157" s="113"/>
      <c r="H157" s="417"/>
      <c r="I157" s="417"/>
      <c r="J157" s="101">
        <f>SUM(J151:J156,J15)</f>
        <v>3.3350313437887098</v>
      </c>
      <c r="K157" s="102">
        <f>SUM(K151:K156)</f>
        <v>3.3779141133515921E-3</v>
      </c>
      <c r="L157" s="417"/>
      <c r="M157" s="101">
        <f>SUM(M151:M156,M15)</f>
        <v>2.7737786415456815</v>
      </c>
      <c r="N157" s="102">
        <f>SUM(N151:N156)</f>
        <v>3.7990068037843851E-3</v>
      </c>
      <c r="O157" s="417"/>
      <c r="P157" s="101">
        <f>SUM(P151:P156,P15)</f>
        <v>1.1002439243510216E-2</v>
      </c>
      <c r="Q157" s="102">
        <f>SUM(Q151:Q156)</f>
        <v>1.4412266293867061E-5</v>
      </c>
      <c r="R157" s="417"/>
      <c r="S157" s="101">
        <f>SUM(S151:S156,S15)</f>
        <v>0.1693657718833525</v>
      </c>
      <c r="T157" s="102">
        <f>SUM(T151:T156)</f>
        <v>2.339980691736158E-4</v>
      </c>
      <c r="U157" s="417"/>
      <c r="V157" s="101">
        <f>SUM(V151:V156,V15)</f>
        <v>0.11600822132379485</v>
      </c>
      <c r="W157" s="102">
        <f>SUM(W151:W156)</f>
        <v>1.5786228395481928E-4</v>
      </c>
      <c r="X157" s="417"/>
      <c r="Y157" s="101">
        <f>SUM(Y151:Y156,Y15)</f>
        <v>0.24231773515900715</v>
      </c>
      <c r="Z157" s="102">
        <f>SUM(Z151:Z156)</f>
        <v>3.3841411044626882E-4</v>
      </c>
      <c r="AA157" s="417"/>
      <c r="AB157" s="101">
        <f>SUM(AB151:AB156,AB15)</f>
        <v>1097.5629149816557</v>
      </c>
      <c r="AC157" s="102">
        <f>SUM(AC151:AC156)</f>
        <v>1.452708492098884</v>
      </c>
      <c r="AD157" s="417"/>
      <c r="AE157" s="101">
        <f>SUM(AE151:AE156)</f>
        <v>0</v>
      </c>
      <c r="AF157" s="102">
        <f>SUM(AF151:AF156)</f>
        <v>0</v>
      </c>
      <c r="AG157" s="105">
        <f>SUM(AG151:AG156,AG15)</f>
        <v>1097.5629149816557</v>
      </c>
      <c r="AH157" s="102">
        <f>SUM(AH151:AH156)</f>
        <v>1.452708492098884</v>
      </c>
      <c r="AI157" s="417"/>
      <c r="AJ157" s="222"/>
      <c r="AK157" s="223"/>
      <c r="AL157" s="423"/>
      <c r="AM157" s="101">
        <f>SUM(AM151:AM156,AM15)</f>
        <v>4.1959886487306672</v>
      </c>
      <c r="AN157" s="102">
        <f>SUM(AN151:AN156)</f>
        <v>6.574926370141872E-3</v>
      </c>
      <c r="AO157" s="421" t="str">
        <f t="shared" si="200"/>
        <v/>
      </c>
      <c r="AP157" s="101">
        <f>SUM(AP151:AP156,AP15)</f>
        <v>1.0299244865066179</v>
      </c>
      <c r="AQ157" s="102">
        <f>SUM(AQ151:AQ156)</f>
        <v>1.6138455635802771E-3</v>
      </c>
      <c r="AR157" s="423"/>
      <c r="AS157" s="101">
        <f>SUM(AS151:AS156,AS15)</f>
        <v>59.099084837566231</v>
      </c>
      <c r="AT157" s="102">
        <f>SUM(AT151:AT156)</f>
        <v>9.8498474729277044E-2</v>
      </c>
      <c r="AU157" s="421" t="str">
        <f>IF(AND($H157="On-Road E.F.",$A157="1-Ton Truck, 4x4"),$AN$312,IF(AND($H157="On-Road E.F.",$A157="Worker Vehicles"),$AN$311,IF($H157="On-Road E.F.",$AN$313,"")))</f>
        <v/>
      </c>
      <c r="AV157" s="101">
        <f>SUM(AV151:AV156,AV15)</f>
        <v>5.9099084837566229</v>
      </c>
      <c r="AW157" s="102">
        <f>SUM(AW151:AW156)</f>
        <v>9.8498474729277041E-3</v>
      </c>
    </row>
    <row r="158" spans="1:62" s="284" customFormat="1" ht="13.8" thickBot="1">
      <c r="A158" s="88"/>
      <c r="B158" s="89"/>
      <c r="C158" s="89"/>
      <c r="D158" s="114"/>
      <c r="E158" s="89"/>
      <c r="F158" s="110"/>
      <c r="G158" s="115"/>
      <c r="H158" s="456"/>
      <c r="I158" s="456"/>
      <c r="J158" s="456"/>
      <c r="K158" s="458"/>
      <c r="L158" s="456"/>
      <c r="M158" s="456"/>
      <c r="N158" s="456"/>
      <c r="O158" s="456"/>
      <c r="P158" s="456"/>
      <c r="Q158" s="458"/>
      <c r="R158" s="456"/>
      <c r="S158" s="456"/>
      <c r="T158" s="458"/>
      <c r="U158" s="456"/>
      <c r="V158" s="456"/>
      <c r="W158" s="458"/>
      <c r="X158" s="456"/>
      <c r="Y158" s="456"/>
      <c r="Z158" s="458"/>
      <c r="AA158" s="456"/>
      <c r="AB158" s="456"/>
      <c r="AC158" s="458"/>
      <c r="AD158" s="456"/>
      <c r="AE158" s="456"/>
      <c r="AF158" s="458"/>
      <c r="AG158" s="457"/>
      <c r="AH158" s="458"/>
      <c r="AI158" s="417"/>
      <c r="AJ158" s="492"/>
      <c r="AK158" s="458"/>
      <c r="AL158" s="457" t="str">
        <f>IF(AND($H158="On-Road E.F.",$A158="1-Ton Truck, 4x4"),$AM$312,IF(AND($H158="On-Road E.F.",$A158="Worker Vehicles"),$AM$311,IF($H158="On-Road E.F.",$AM$313,"")))</f>
        <v/>
      </c>
      <c r="AM158" s="456" t="str">
        <f t="shared" ref="AM158:AM170" si="228">IF(ISNUMBER($AL158),$D158*$AJ158*AL158,"")</f>
        <v/>
      </c>
      <c r="AN158" s="458" t="str">
        <f>IF(ISNUMBER(AL158),(AM158*$E158)/2000,"")</f>
        <v/>
      </c>
      <c r="AO158" s="457" t="str">
        <f t="shared" si="200"/>
        <v/>
      </c>
      <c r="AP158" s="456" t="str">
        <f>IF(ISNUMBER($AL158),$D158*$AJ158*AO158,"")</f>
        <v/>
      </c>
      <c r="AQ158" s="458" t="str">
        <f>IF(ISNUMBER(AO158),(AP158*$E158)/2000,"")</f>
        <v/>
      </c>
      <c r="AR158" s="457"/>
      <c r="AS158" s="456"/>
      <c r="AT158" s="456"/>
      <c r="AU158" s="457"/>
      <c r="AV158" s="456"/>
      <c r="AW158" s="458"/>
    </row>
    <row r="159" spans="1:62" s="284" customFormat="1">
      <c r="A159" s="824" t="s">
        <v>345</v>
      </c>
      <c r="B159" s="825"/>
      <c r="C159" s="825"/>
      <c r="D159" s="826"/>
      <c r="E159" s="65"/>
      <c r="F159" s="109"/>
      <c r="G159" s="86"/>
      <c r="H159" s="417"/>
      <c r="I159" s="417"/>
      <c r="J159" s="101"/>
      <c r="K159" s="102"/>
      <c r="L159" s="417"/>
      <c r="M159" s="101"/>
      <c r="N159" s="101"/>
      <c r="O159" s="417"/>
      <c r="P159" s="101"/>
      <c r="Q159" s="102"/>
      <c r="R159" s="417"/>
      <c r="S159" s="101"/>
      <c r="T159" s="102"/>
      <c r="U159" s="417"/>
      <c r="V159" s="101"/>
      <c r="W159" s="102"/>
      <c r="X159" s="417"/>
      <c r="Y159" s="101"/>
      <c r="Z159" s="102"/>
      <c r="AA159" s="417"/>
      <c r="AB159" s="101"/>
      <c r="AC159" s="102"/>
      <c r="AD159" s="417"/>
      <c r="AE159" s="101"/>
      <c r="AF159" s="102"/>
      <c r="AG159" s="105"/>
      <c r="AH159" s="102"/>
      <c r="AI159" s="417"/>
      <c r="AJ159" s="106"/>
      <c r="AK159" s="102"/>
      <c r="AL159" s="104" t="str">
        <f>IF(AND($H159="On-Road E.F.",$A159="1-Ton Truck, 4x4"),$AM$312,IF(AND($H159="On-Road E.F.",$A159="Worker Vehicles"),$AM$311,IF($H159="On-Road E.F.",$AM$313,"")))</f>
        <v/>
      </c>
      <c r="AM159" s="101" t="str">
        <f t="shared" si="228"/>
        <v/>
      </c>
      <c r="AN159" s="102" t="str">
        <f t="shared" ref="AN159:AN167" si="229">IF(ISNUMBER(AL159),(AM159*$E159)/2000,"")</f>
        <v/>
      </c>
      <c r="AO159" s="104" t="str">
        <f t="shared" si="200"/>
        <v/>
      </c>
      <c r="AP159" s="101" t="str">
        <f>IF(ISNUMBER($AL159),$D159*$AJ159*AO159,"")</f>
        <v/>
      </c>
      <c r="AQ159" s="102" t="str">
        <f t="shared" ref="AQ159:AQ167" si="230">IF(ISNUMBER(AO159),(AP159*$E159)/2000,"")</f>
        <v/>
      </c>
      <c r="AR159" s="417"/>
      <c r="AS159" s="417"/>
      <c r="AT159" s="417"/>
      <c r="AU159" s="423"/>
      <c r="AV159" s="417"/>
      <c r="AW159" s="422"/>
    </row>
    <row r="160" spans="1:62" s="284" customFormat="1">
      <c r="A160" s="827"/>
      <c r="B160" s="828"/>
      <c r="C160" s="828"/>
      <c r="D160" s="829"/>
      <c r="E160" s="79"/>
      <c r="F160" s="111"/>
      <c r="G160" s="93"/>
      <c r="H160" s="424"/>
      <c r="I160" s="424"/>
      <c r="J160" s="165"/>
      <c r="K160" s="166"/>
      <c r="L160" s="424"/>
      <c r="M160" s="165"/>
      <c r="N160" s="165"/>
      <c r="O160" s="424"/>
      <c r="P160" s="165"/>
      <c r="Q160" s="166"/>
      <c r="R160" s="424"/>
      <c r="S160" s="165"/>
      <c r="T160" s="166"/>
      <c r="U160" s="424"/>
      <c r="V160" s="165"/>
      <c r="W160" s="166"/>
      <c r="X160" s="424"/>
      <c r="Y160" s="165"/>
      <c r="Z160" s="166"/>
      <c r="AA160" s="424"/>
      <c r="AB160" s="165"/>
      <c r="AC160" s="166"/>
      <c r="AD160" s="424"/>
      <c r="AE160" s="165"/>
      <c r="AF160" s="166"/>
      <c r="AG160" s="168"/>
      <c r="AH160" s="166"/>
      <c r="AI160" s="417"/>
      <c r="AJ160" s="221"/>
      <c r="AK160" s="166"/>
      <c r="AL160" s="167" t="str">
        <f>IF(AND($H160="On-Road E.F.",$A160="1-Ton Truck, 4x4"),$AM$312,IF(AND($H160="On-Road E.F.",$A160="Worker Vehicles"),$AM$311,IF($H160="On-Road E.F.",$AM$313,"")))</f>
        <v/>
      </c>
      <c r="AM160" s="165" t="str">
        <f t="shared" si="228"/>
        <v/>
      </c>
      <c r="AN160" s="166" t="str">
        <f t="shared" si="229"/>
        <v/>
      </c>
      <c r="AO160" s="167" t="str">
        <f t="shared" si="200"/>
        <v/>
      </c>
      <c r="AP160" s="165" t="str">
        <f>IF(ISNUMBER($AL160),$D160*$AJ160*AO160,"")</f>
        <v/>
      </c>
      <c r="AQ160" s="166" t="str">
        <f t="shared" si="230"/>
        <v/>
      </c>
      <c r="AR160" s="417"/>
      <c r="AS160" s="417"/>
      <c r="AT160" s="417"/>
      <c r="AU160" s="423"/>
      <c r="AV160" s="417"/>
      <c r="AW160" s="422"/>
    </row>
    <row r="161" spans="1:49" s="284" customFormat="1">
      <c r="A161" s="96" t="s">
        <v>309</v>
      </c>
      <c r="B161" s="180">
        <v>300</v>
      </c>
      <c r="C161" s="180" t="s">
        <v>2</v>
      </c>
      <c r="D161" s="427">
        <v>4</v>
      </c>
      <c r="E161" s="460">
        <v>224</v>
      </c>
      <c r="F161" s="465">
        <v>4</v>
      </c>
      <c r="G161" s="297">
        <v>30</v>
      </c>
      <c r="H161" s="296" t="s">
        <v>54</v>
      </c>
      <c r="I161" s="295">
        <f>I6</f>
        <v>3.2154793967319223E-3</v>
      </c>
      <c r="J161" s="431">
        <f>$D161*$G161*I161</f>
        <v>0.38585752760783065</v>
      </c>
      <c r="K161" s="432">
        <f t="shared" ref="K161:K167" si="231">J161*$E161/2000</f>
        <v>4.3216043092077029E-2</v>
      </c>
      <c r="L161" s="298">
        <f>L6</f>
        <v>7.8499863731105817E-4</v>
      </c>
      <c r="M161" s="431">
        <f>$D161*$G161*L161</f>
        <v>9.4199836477326979E-2</v>
      </c>
      <c r="N161" s="432">
        <f t="shared" ref="N161:N167" si="232">M161*$E161/2000</f>
        <v>1.0550381685460622E-2</v>
      </c>
      <c r="O161" s="298">
        <f>O6</f>
        <v>1.6332309317090871E-5</v>
      </c>
      <c r="P161" s="431">
        <f>$D161*$G161*O161</f>
        <v>1.9598771180509046E-3</v>
      </c>
      <c r="Q161" s="432">
        <f t="shared" ref="Q161:Q167" si="233">P161*$E161/2000</f>
        <v>2.1950623722170133E-4</v>
      </c>
      <c r="R161" s="298">
        <f>R6</f>
        <v>1.8938555447120647E-4</v>
      </c>
      <c r="S161" s="431">
        <f>$D161*$G161*R161</f>
        <v>2.2726266536544776E-2</v>
      </c>
      <c r="T161" s="432">
        <f t="shared" ref="T161:T167" si="234">S161*$E161/2000</f>
        <v>2.5453418520930151E-3</v>
      </c>
      <c r="U161" s="298">
        <f>U6</f>
        <v>7.9603019744610234E-5</v>
      </c>
      <c r="V161" s="431">
        <f>$D161*$G161*U161</f>
        <v>9.5523623693532286E-3</v>
      </c>
      <c r="W161" s="432">
        <f t="shared" ref="W161:W167" si="235">V161*$E161/2000</f>
        <v>1.0698645853675617E-3</v>
      </c>
      <c r="X161" s="298">
        <f>X6</f>
        <v>1.3046356831584611E-4</v>
      </c>
      <c r="Y161" s="431">
        <f>$D161*$G161*X161</f>
        <v>1.5655628197901533E-2</v>
      </c>
      <c r="Z161" s="432">
        <f t="shared" ref="Z161:Z167" si="236">Y161*$E161/2000</f>
        <v>1.7534303581649717E-3</v>
      </c>
      <c r="AA161" s="298">
        <f>AA6</f>
        <v>1.6306084370541312</v>
      </c>
      <c r="AB161" s="431">
        <f>$D161*$G161*AA161</f>
        <v>195.67301244649573</v>
      </c>
      <c r="AC161" s="432">
        <f t="shared" ref="AC161:AC167" si="237">AB161*$E161/2000</f>
        <v>21.915377394007521</v>
      </c>
      <c r="AD161" s="298">
        <v>0</v>
      </c>
      <c r="AE161" s="431">
        <f>$D161*$G161*AD161</f>
        <v>0</v>
      </c>
      <c r="AF161" s="432">
        <f t="shared" ref="AF161:AF167" si="238">AE161*$E161/2000</f>
        <v>0</v>
      </c>
      <c r="AG161" s="295">
        <f t="shared" ref="AG161:AG170" si="239">AB161+(AE161*21)</f>
        <v>195.67301244649573</v>
      </c>
      <c r="AH161" s="432">
        <f t="shared" ref="AH161:AH170" si="240">AG161*E161/2000</f>
        <v>21.915377394007521</v>
      </c>
      <c r="AI161" s="417"/>
      <c r="AJ161" s="434">
        <v>29</v>
      </c>
      <c r="AK161" s="435">
        <v>1</v>
      </c>
      <c r="AL161" s="436">
        <f>IF(AND($H161="On-Road E.F.",$A161="1-Ton Truck, 4x4"),$AM$312,IF(AND($H161="On-Road E.F.",$A161="Worker Vehicles"),$AM$311,IF($H161="On-Road E.F.",$AM$313,"")))</f>
        <v>2.1761263944613484E-2</v>
      </c>
      <c r="AM161" s="437">
        <f t="shared" si="228"/>
        <v>2.5243066175751641</v>
      </c>
      <c r="AN161" s="438">
        <f t="shared" si="229"/>
        <v>0.28272234116841838</v>
      </c>
      <c r="AO161" s="436">
        <f t="shared" si="200"/>
        <v>5.3414011500414905E-3</v>
      </c>
      <c r="AP161" s="437">
        <f t="shared" ref="AP161:AP170" si="241">IF(ISNUMBER($AO161),$D161*$AJ161*AO161,"")</f>
        <v>0.61960253340481286</v>
      </c>
      <c r="AQ161" s="438">
        <f t="shared" si="230"/>
        <v>6.939548374133904E-2</v>
      </c>
      <c r="AR161" s="436">
        <f>IF(AND($H161="On-Road E.F.",$A161="1-Ton Truck, 4x4"),$AU$312,IF(AND($H161="On-Road E.F.",$A161="Worker Vehicles"),$AU$311,IF($H161="On-Road E.F.",$AU$313,"")))</f>
        <v>2.0824201845513115</v>
      </c>
      <c r="AS161" s="437">
        <f t="shared" ref="AS161:AS170" si="242">IF(ISNUMBER($AR161),$D161*$AK161*AR161,"")</f>
        <v>8.329680738205246</v>
      </c>
      <c r="AT161" s="438">
        <f t="shared" ref="AT161:AT167" si="243">IF(ISNUMBER(AR161),(AS161*$E161)/2000,"")</f>
        <v>0.93292424267898755</v>
      </c>
      <c r="AU161" s="436">
        <f>IF(AND($H161="On-Road E.F.",$A161="1-Ton Truck, 4x4"),$AW$312,IF(AND($H161="On-Road E.F.",$A161="Worker Vehicles"),$AW$311,IF($H161="On-Road E.F.",$AW$313,"")))</f>
        <v>0.20824201845513116</v>
      </c>
      <c r="AV161" s="437">
        <f t="shared" ref="AV161:AV170" si="244">IF(ISNUMBER($AU161),$D161*$AK161*AU161,"")</f>
        <v>0.83296807382052462</v>
      </c>
      <c r="AW161" s="438">
        <f t="shared" ref="AW161:AW167" si="245">IF(ISNUMBER(AU161),(AV161*$E161)/2000,"")</f>
        <v>9.3292424267898758E-2</v>
      </c>
    </row>
    <row r="162" spans="1:49" s="284" customFormat="1">
      <c r="A162" s="96" t="s">
        <v>137</v>
      </c>
      <c r="B162" s="180">
        <v>125</v>
      </c>
      <c r="C162" s="180" t="s">
        <v>3</v>
      </c>
      <c r="D162" s="427">
        <v>2</v>
      </c>
      <c r="E162" s="460">
        <v>224</v>
      </c>
      <c r="F162" s="465">
        <v>10</v>
      </c>
      <c r="G162" s="297" t="s">
        <v>53</v>
      </c>
      <c r="H162" s="296" t="s">
        <v>55</v>
      </c>
      <c r="I162" s="295">
        <f>I20</f>
        <v>0.31661061507936505</v>
      </c>
      <c r="J162" s="431">
        <f>$D162*$F162*I162</f>
        <v>6.3322123015873011</v>
      </c>
      <c r="K162" s="432">
        <f t="shared" si="231"/>
        <v>0.70920777777777766</v>
      </c>
      <c r="L162" s="298">
        <f>L20</f>
        <v>0.24620477843915345</v>
      </c>
      <c r="M162" s="431">
        <f>$D162*$F162*L162</f>
        <v>4.924095568783069</v>
      </c>
      <c r="N162" s="432">
        <f t="shared" si="232"/>
        <v>0.5514987037037038</v>
      </c>
      <c r="O162" s="298">
        <f>O20</f>
        <v>4.894179894179894E-4</v>
      </c>
      <c r="P162" s="431">
        <f>$D162*$F162*O162</f>
        <v>9.7883597883597871E-3</v>
      </c>
      <c r="Q162" s="432">
        <f t="shared" si="233"/>
        <v>1.0962962962962962E-3</v>
      </c>
      <c r="R162" s="298">
        <f>R20</f>
        <v>1.2408785273368606E-2</v>
      </c>
      <c r="S162" s="431">
        <f>$D162*$F162*R162</f>
        <v>0.24817570546737211</v>
      </c>
      <c r="T162" s="432">
        <f t="shared" si="234"/>
        <v>2.7795679012345677E-2</v>
      </c>
      <c r="U162" s="295" t="s">
        <v>277</v>
      </c>
      <c r="V162" s="431">
        <f>$E$287*S162</f>
        <v>0.22832164902998234</v>
      </c>
      <c r="W162" s="432">
        <f t="shared" si="235"/>
        <v>2.5572024691358022E-2</v>
      </c>
      <c r="X162" s="298">
        <f>X20</f>
        <v>2.5031690917107583E-2</v>
      </c>
      <c r="Y162" s="431">
        <f>$D162*$F162*X162</f>
        <v>0.5006338183421517</v>
      </c>
      <c r="Z162" s="432">
        <f t="shared" si="236"/>
        <v>5.6070987654320989E-2</v>
      </c>
      <c r="AA162" s="298">
        <f>AA20</f>
        <v>47.668618827160486</v>
      </c>
      <c r="AB162" s="431">
        <f>$D162*$F162*AA162</f>
        <v>953.37237654320973</v>
      </c>
      <c r="AC162" s="432">
        <f t="shared" si="237"/>
        <v>106.77770617283949</v>
      </c>
      <c r="AD162" s="298">
        <v>0</v>
      </c>
      <c r="AE162" s="431">
        <f>$D162*$F162*AD162</f>
        <v>0</v>
      </c>
      <c r="AF162" s="432">
        <f t="shared" si="238"/>
        <v>0</v>
      </c>
      <c r="AG162" s="295">
        <f t="shared" si="239"/>
        <v>953.37237654320973</v>
      </c>
      <c r="AH162" s="432">
        <f t="shared" si="240"/>
        <v>106.77770617283949</v>
      </c>
      <c r="AI162" s="417"/>
      <c r="AJ162" s="477" t="str">
        <f>G162</f>
        <v>-</v>
      </c>
      <c r="AK162" s="478"/>
      <c r="AL162" s="436" t="str">
        <f>IF(AND($H162="On-Road E.F.",$A162="1-Ton Truck, 4x4"),$AM$312,IF(AND($H162="On-Road E.F.",$A162="Worker Vehicles"),$AM$311,IF($H162="On-Road E.F.",$AM$313,"")))</f>
        <v/>
      </c>
      <c r="AM162" s="437" t="str">
        <f t="shared" si="228"/>
        <v/>
      </c>
      <c r="AN162" s="438" t="str">
        <f t="shared" si="229"/>
        <v/>
      </c>
      <c r="AO162" s="436" t="str">
        <f t="shared" si="200"/>
        <v/>
      </c>
      <c r="AP162" s="437" t="str">
        <f t="shared" si="241"/>
        <v/>
      </c>
      <c r="AQ162" s="438" t="str">
        <f t="shared" si="230"/>
        <v/>
      </c>
      <c r="AR162" s="436" t="str">
        <f>IF(AND($H162="On-Road E.F.",$A162="1-Ton Truck, 4x4"),$AU$312,IF(AND($H162="On-Road E.F.",$A162="Worker Vehicles"),$AU$311,IF($H162="On-Road E.F.",$AU$313,"")))</f>
        <v/>
      </c>
      <c r="AS162" s="437" t="str">
        <f t="shared" si="242"/>
        <v/>
      </c>
      <c r="AT162" s="438" t="str">
        <f t="shared" si="243"/>
        <v/>
      </c>
      <c r="AU162" s="436" t="str">
        <f>IF(AND($H162="On-Road E.F.",$A162="1-Ton Truck, 4x4"),$AW$312,IF(AND($H162="On-Road E.F.",$A162="Worker Vehicles"),$AW$311,IF($H162="On-Road E.F.",$AW$313,"")))</f>
        <v/>
      </c>
      <c r="AV162" s="437" t="str">
        <f t="shared" si="244"/>
        <v/>
      </c>
      <c r="AW162" s="438" t="str">
        <f t="shared" si="245"/>
        <v/>
      </c>
    </row>
    <row r="163" spans="1:49" s="284" customFormat="1">
      <c r="A163" s="98" t="s">
        <v>326</v>
      </c>
      <c r="B163" s="179">
        <v>250</v>
      </c>
      <c r="C163" s="179" t="s">
        <v>3</v>
      </c>
      <c r="D163" s="466">
        <v>2</v>
      </c>
      <c r="E163" s="467">
        <v>112</v>
      </c>
      <c r="F163" s="468">
        <v>10</v>
      </c>
      <c r="G163" s="297" t="s">
        <v>53</v>
      </c>
      <c r="H163" s="296" t="s">
        <v>55</v>
      </c>
      <c r="I163" s="295">
        <f>$B$163*'CalEEMod-OFFROAD2011 EFs'!$H$1242/453.6*'CalEEMod-Load Factors'!$D$11</f>
        <v>0.23410295414462082</v>
      </c>
      <c r="J163" s="431">
        <f>$D163*$F163*I163</f>
        <v>4.6820590828924162</v>
      </c>
      <c r="K163" s="432">
        <f t="shared" si="231"/>
        <v>0.26219530864197532</v>
      </c>
      <c r="L163" s="298">
        <f>$B$163*'CalEEMod-OFFROAD2011 EFs'!$I$1242/453.6*'CalEEMod-Load Factors'!$D$11</f>
        <v>0.4246055996472663</v>
      </c>
      <c r="M163" s="431">
        <f>$D163*$F163*L163</f>
        <v>8.4921119929453255</v>
      </c>
      <c r="N163" s="432">
        <f t="shared" si="232"/>
        <v>0.47555827160493824</v>
      </c>
      <c r="O163" s="298">
        <f>$B$163*'CalEEMod-OFFROAD2011 EFs'!$J$1242/453.6*'CalEEMod-Load Factors'!$D$11</f>
        <v>1.0262345679012343E-3</v>
      </c>
      <c r="P163" s="431">
        <f>$D163*$F163*O163</f>
        <v>2.0524691358024684E-2</v>
      </c>
      <c r="Q163" s="432">
        <f t="shared" si="233"/>
        <v>1.1493827160493823E-3</v>
      </c>
      <c r="R163" s="298">
        <f>$B$163*'CalEEMod-OFFROAD2011 EFs'!$K$1242/453.6*'CalEEMod-Load Factors'!$D$11</f>
        <v>1.2859347442680778E-2</v>
      </c>
      <c r="S163" s="431">
        <f>$D163*$F163*R163</f>
        <v>0.25718694885361554</v>
      </c>
      <c r="T163" s="432">
        <f t="shared" si="234"/>
        <v>1.4402469135802469E-2</v>
      </c>
      <c r="U163" s="295" t="s">
        <v>277</v>
      </c>
      <c r="V163" s="431">
        <f>$E$287*S163</f>
        <v>0.23661199294532631</v>
      </c>
      <c r="W163" s="432">
        <f t="shared" si="235"/>
        <v>1.3250271604938274E-2</v>
      </c>
      <c r="X163" s="298">
        <f>$B$163*'CalEEMod-OFFROAD2011 EFs'!$G$1242/453.6*'CalEEMod-Load Factors'!$D$11</f>
        <v>3.7153880070546735E-2</v>
      </c>
      <c r="Y163" s="431">
        <f>$D163*$F163*X163</f>
        <v>0.74307760141093471</v>
      </c>
      <c r="Z163" s="432">
        <f t="shared" si="236"/>
        <v>4.1612345679012341E-2</v>
      </c>
      <c r="AA163" s="298">
        <f>$B$163*'CalEEMod-OFFROAD2011 EFs'!$M$1242/453.6*'CalEEMod-Load Factors'!$D$11</f>
        <v>98.829069664902988</v>
      </c>
      <c r="AB163" s="431">
        <f>$D163*$F163*AA163</f>
        <v>1976.5813932980598</v>
      </c>
      <c r="AC163" s="432">
        <f t="shared" si="237"/>
        <v>110.68855802469135</v>
      </c>
      <c r="AD163" s="298">
        <v>0</v>
      </c>
      <c r="AE163" s="431">
        <f>$D163*$F163*AD163</f>
        <v>0</v>
      </c>
      <c r="AF163" s="432">
        <f t="shared" si="238"/>
        <v>0</v>
      </c>
      <c r="AG163" s="295">
        <f t="shared" si="239"/>
        <v>1976.5813932980598</v>
      </c>
      <c r="AH163" s="432">
        <f t="shared" si="240"/>
        <v>110.68855802469135</v>
      </c>
      <c r="AI163" s="417"/>
      <c r="AJ163" s="477" t="str">
        <f>G163</f>
        <v>-</v>
      </c>
      <c r="AK163" s="435"/>
      <c r="AL163" s="436"/>
      <c r="AM163" s="437"/>
      <c r="AN163" s="438"/>
      <c r="AO163" s="436"/>
      <c r="AP163" s="437"/>
      <c r="AQ163" s="438"/>
      <c r="AR163" s="436"/>
      <c r="AS163" s="437"/>
      <c r="AT163" s="438"/>
      <c r="AU163" s="436"/>
      <c r="AV163" s="437"/>
      <c r="AW163" s="438"/>
    </row>
    <row r="164" spans="1:49" s="284" customFormat="1">
      <c r="A164" s="98" t="s">
        <v>142</v>
      </c>
      <c r="B164" s="179">
        <v>350</v>
      </c>
      <c r="C164" s="179" t="s">
        <v>3</v>
      </c>
      <c r="D164" s="466">
        <v>6</v>
      </c>
      <c r="E164" s="467">
        <v>112</v>
      </c>
      <c r="F164" s="468">
        <v>10</v>
      </c>
      <c r="G164" s="469">
        <v>30</v>
      </c>
      <c r="H164" s="296" t="s">
        <v>54</v>
      </c>
      <c r="I164" s="295">
        <f>I23</f>
        <v>1.2647524529970325E-3</v>
      </c>
      <c r="J164" s="431">
        <f>$D164*$G164*I164</f>
        <v>0.22765544153946585</v>
      </c>
      <c r="K164" s="432">
        <f>J164*$E164/2000</f>
        <v>1.2748704726210088E-2</v>
      </c>
      <c r="L164" s="298">
        <f>L23</f>
        <v>1.0542836059910845E-2</v>
      </c>
      <c r="M164" s="431">
        <f>$D164*$G164*L164</f>
        <v>1.8977104907839522</v>
      </c>
      <c r="N164" s="432">
        <f>M164*$E164/2000</f>
        <v>0.10627178748390131</v>
      </c>
      <c r="O164" s="298">
        <f>O23</f>
        <v>3.3151339769370592E-5</v>
      </c>
      <c r="P164" s="431">
        <f>$D164*$G164*O164</f>
        <v>5.9672411584867063E-3</v>
      </c>
      <c r="Q164" s="432">
        <f>P164*$E164/2000</f>
        <v>3.3416550487525552E-4</v>
      </c>
      <c r="R164" s="298">
        <f>R23</f>
        <v>2.6619279637921388E-4</v>
      </c>
      <c r="S164" s="431">
        <f>$D164*$G164*R164</f>
        <v>4.7914703348258501E-2</v>
      </c>
      <c r="T164" s="432">
        <f>S164*$E164/2000</f>
        <v>2.6832233875024761E-3</v>
      </c>
      <c r="U164" s="298">
        <f>U23</f>
        <v>1.266971944770279E-4</v>
      </c>
      <c r="V164" s="431">
        <f>$D164*$G164*U164</f>
        <v>2.2805495005865022E-2</v>
      </c>
      <c r="W164" s="432">
        <f>V164*$E164/2000</f>
        <v>1.2771077203284414E-3</v>
      </c>
      <c r="X164" s="298">
        <f>X23</f>
        <v>3.1004652905214944E-4</v>
      </c>
      <c r="Y164" s="431">
        <f>$D164*$G164*X164</f>
        <v>5.5808375229386899E-2</v>
      </c>
      <c r="Z164" s="432">
        <f>Y164*$E164/2000</f>
        <v>3.1252690128456663E-3</v>
      </c>
      <c r="AA164" s="298">
        <f>AA23</f>
        <v>3.4748129301595236</v>
      </c>
      <c r="AB164" s="431">
        <f>$D164*$G164*AA164</f>
        <v>625.46632742871429</v>
      </c>
      <c r="AC164" s="432">
        <f>AB164*$E164/2000</f>
        <v>35.026114336008</v>
      </c>
      <c r="AD164" s="298">
        <v>0</v>
      </c>
      <c r="AE164" s="431">
        <f>$D164*$G164*AD164</f>
        <v>0</v>
      </c>
      <c r="AF164" s="432">
        <f>AE164*$E164/2000</f>
        <v>0</v>
      </c>
      <c r="AG164" s="295">
        <f t="shared" si="239"/>
        <v>625.46632742871429</v>
      </c>
      <c r="AH164" s="432">
        <f t="shared" si="240"/>
        <v>35.026114336008</v>
      </c>
      <c r="AI164" s="417"/>
      <c r="AJ164" s="434">
        <v>29</v>
      </c>
      <c r="AK164" s="435">
        <v>1</v>
      </c>
      <c r="AL164" s="436">
        <f t="shared" ref="AL164:AL170" si="246">IF(AND($H164="On-Road E.F.",$A164="1-Ton Truck, 4x4"),$AM$312,IF(AND($H164="On-Road E.F.",$A164="Worker Vehicles"),$AM$311,IF($H164="On-Road E.F.",$AM$313,"")))</f>
        <v>2.1761263944613484E-2</v>
      </c>
      <c r="AM164" s="437">
        <f t="shared" si="228"/>
        <v>3.7864599263627463</v>
      </c>
      <c r="AN164" s="438">
        <f>IF(ISNUMBER(AL164),(AM164*$E164)/2000,"")</f>
        <v>0.2120417558763138</v>
      </c>
      <c r="AO164" s="436">
        <f t="shared" ref="AO164:AO195" si="247">IF(AND($H164="On-Road E.F.",$A164="1-Ton Truck, 4x4"),$AN$312,IF(AND($H164="On-Road E.F.",$A164="Worker Vehicles"),$AN$311,IF($H164="On-Road E.F.",$AN$313,"")))</f>
        <v>5.3414011500414905E-3</v>
      </c>
      <c r="AP164" s="437">
        <f t="shared" si="241"/>
        <v>0.92940380010721935</v>
      </c>
      <c r="AQ164" s="438">
        <f>IF(ISNUMBER(AO164),(AP164*$E164)/2000,"")</f>
        <v>5.2046612806004283E-2</v>
      </c>
      <c r="AR164" s="436">
        <f t="shared" ref="AR164:AR170" si="248">IF(AND($H164="On-Road E.F.",$A164="1-Ton Truck, 4x4"),$AU$312,IF(AND($H164="On-Road E.F.",$A164="Worker Vehicles"),$AU$311,IF($H164="On-Road E.F.",$AU$313,"")))</f>
        <v>2.0824201845513115</v>
      </c>
      <c r="AS164" s="437">
        <f t="shared" si="242"/>
        <v>12.494521107307868</v>
      </c>
      <c r="AT164" s="438">
        <f>IF(ISNUMBER(AR164),(AS164*$E164)/2000,"")</f>
        <v>0.69969318200924069</v>
      </c>
      <c r="AU164" s="436">
        <f t="shared" ref="AU164:AU170" si="249">IF(AND($H164="On-Road E.F.",$A164="1-Ton Truck, 4x4"),$AW$312,IF(AND($H164="On-Road E.F.",$A164="Worker Vehicles"),$AW$311,IF($H164="On-Road E.F.",$AW$313,"")))</f>
        <v>0.20824201845513116</v>
      </c>
      <c r="AV164" s="437">
        <f t="shared" si="244"/>
        <v>1.249452110730787</v>
      </c>
      <c r="AW164" s="438">
        <f>IF(ISNUMBER(AU164),(AV164*$E164)/2000,"")</f>
        <v>6.9969318200924085E-2</v>
      </c>
    </row>
    <row r="165" spans="1:49" s="284" customFormat="1">
      <c r="A165" s="98" t="s">
        <v>81</v>
      </c>
      <c r="B165" s="179">
        <v>300</v>
      </c>
      <c r="C165" s="179" t="s">
        <v>3</v>
      </c>
      <c r="D165" s="466">
        <v>2</v>
      </c>
      <c r="E165" s="467">
        <v>224</v>
      </c>
      <c r="F165" s="468">
        <v>10</v>
      </c>
      <c r="G165" s="469">
        <v>30</v>
      </c>
      <c r="H165" s="296" t="s">
        <v>54</v>
      </c>
      <c r="I165" s="295">
        <f>I23</f>
        <v>1.2647524529970325E-3</v>
      </c>
      <c r="J165" s="431">
        <f>$D165*$G165*I165</f>
        <v>7.5885147179821949E-2</v>
      </c>
      <c r="K165" s="432">
        <f t="shared" si="231"/>
        <v>8.4991364841400571E-3</v>
      </c>
      <c r="L165" s="298">
        <f>L23</f>
        <v>1.0542836059910845E-2</v>
      </c>
      <c r="M165" s="431">
        <f>$D165*$G165*L165</f>
        <v>0.63257016359465068</v>
      </c>
      <c r="N165" s="432">
        <f t="shared" si="232"/>
        <v>7.0847858322600876E-2</v>
      </c>
      <c r="O165" s="298">
        <f>O23</f>
        <v>3.3151339769370592E-5</v>
      </c>
      <c r="P165" s="431">
        <f>$D165*$G165*O165</f>
        <v>1.9890803861622357E-3</v>
      </c>
      <c r="Q165" s="432">
        <f t="shared" si="233"/>
        <v>2.2277700325017041E-4</v>
      </c>
      <c r="R165" s="298">
        <f>R23</f>
        <v>2.6619279637921388E-4</v>
      </c>
      <c r="S165" s="431">
        <f>$D165*$G165*R165</f>
        <v>1.5971567782752834E-2</v>
      </c>
      <c r="T165" s="432">
        <f t="shared" si="234"/>
        <v>1.7888155916683174E-3</v>
      </c>
      <c r="U165" s="298">
        <f>U23</f>
        <v>1.266971944770279E-4</v>
      </c>
      <c r="V165" s="431">
        <f>$D165*$G165*U165</f>
        <v>7.6018316686216744E-3</v>
      </c>
      <c r="W165" s="432">
        <f t="shared" si="235"/>
        <v>8.5140514688562753E-4</v>
      </c>
      <c r="X165" s="298">
        <f>X23</f>
        <v>3.1004652905214944E-4</v>
      </c>
      <c r="Y165" s="431">
        <f>$D165*$G165*X165</f>
        <v>1.8602791743128965E-2</v>
      </c>
      <c r="Z165" s="432">
        <f t="shared" si="236"/>
        <v>2.0835126752304441E-3</v>
      </c>
      <c r="AA165" s="298">
        <f>AA23</f>
        <v>3.4748129301595236</v>
      </c>
      <c r="AB165" s="431">
        <f>$D165*$G165*AA165</f>
        <v>208.48877580957142</v>
      </c>
      <c r="AC165" s="432">
        <f t="shared" si="237"/>
        <v>23.350742890671999</v>
      </c>
      <c r="AD165" s="298">
        <v>0</v>
      </c>
      <c r="AE165" s="431">
        <f>$D165*$G165*AD165</f>
        <v>0</v>
      </c>
      <c r="AF165" s="432">
        <f t="shared" si="238"/>
        <v>0</v>
      </c>
      <c r="AG165" s="295">
        <f t="shared" si="239"/>
        <v>208.48877580957142</v>
      </c>
      <c r="AH165" s="432">
        <f t="shared" si="240"/>
        <v>23.350742890671999</v>
      </c>
      <c r="AI165" s="417"/>
      <c r="AJ165" s="434">
        <v>29</v>
      </c>
      <c r="AK165" s="435">
        <v>1</v>
      </c>
      <c r="AL165" s="436">
        <f t="shared" si="246"/>
        <v>2.1761263944613484E-2</v>
      </c>
      <c r="AM165" s="437">
        <f t="shared" si="228"/>
        <v>1.262153308787582</v>
      </c>
      <c r="AN165" s="438">
        <f t="shared" si="229"/>
        <v>0.14136117058420919</v>
      </c>
      <c r="AO165" s="436">
        <f t="shared" si="247"/>
        <v>5.3414011500414905E-3</v>
      </c>
      <c r="AP165" s="437">
        <f t="shared" si="241"/>
        <v>0.30980126670240643</v>
      </c>
      <c r="AQ165" s="438">
        <f t="shared" si="230"/>
        <v>3.469774187066952E-2</v>
      </c>
      <c r="AR165" s="436">
        <f t="shared" si="248"/>
        <v>2.0824201845513115</v>
      </c>
      <c r="AS165" s="437">
        <f t="shared" si="242"/>
        <v>4.164840369102623</v>
      </c>
      <c r="AT165" s="438">
        <f t="shared" si="243"/>
        <v>0.46646212133949377</v>
      </c>
      <c r="AU165" s="436">
        <f t="shared" si="249"/>
        <v>0.20824201845513116</v>
      </c>
      <c r="AV165" s="437">
        <f t="shared" si="244"/>
        <v>0.41648403691026231</v>
      </c>
      <c r="AW165" s="438">
        <f t="shared" si="245"/>
        <v>4.6646212133949379E-2</v>
      </c>
    </row>
    <row r="166" spans="1:49" s="284" customFormat="1">
      <c r="A166" s="96" t="s">
        <v>327</v>
      </c>
      <c r="B166" s="182">
        <v>500</v>
      </c>
      <c r="C166" s="182" t="s">
        <v>3</v>
      </c>
      <c r="D166" s="427">
        <v>2</v>
      </c>
      <c r="E166" s="460">
        <v>112</v>
      </c>
      <c r="F166" s="430">
        <v>10</v>
      </c>
      <c r="G166" s="297" t="s">
        <v>53</v>
      </c>
      <c r="H166" s="296" t="s">
        <v>55</v>
      </c>
      <c r="I166" s="295">
        <f>$B$166*'CalEEMod-OFFROAD2011 EFs'!$H$758/453.6*'CalEEMod-Load Factors'!$D$7</f>
        <v>0.85042691798941783</v>
      </c>
      <c r="J166" s="431">
        <f>$D166*$F166*I166</f>
        <v>17.008538359788357</v>
      </c>
      <c r="K166" s="432">
        <f>J166*$E166/2000</f>
        <v>0.95247814814814802</v>
      </c>
      <c r="L166" s="295">
        <f>$B$166*'CalEEMod-OFFROAD2011 EFs'!$I$758/453.6*'CalEEMod-Load Factors'!$D$7</f>
        <v>1.2346833112874778</v>
      </c>
      <c r="M166" s="431">
        <f>$D166*$F166*L166</f>
        <v>24.693666225749556</v>
      </c>
      <c r="N166" s="432">
        <f>M166*$E166/2000</f>
        <v>1.3828453086419752</v>
      </c>
      <c r="O166" s="295">
        <f>$B$166*'CalEEMod-OFFROAD2011 EFs'!$J$758/453.6*'CalEEMod-Load Factors'!$D$7</f>
        <v>1.5663580246913576E-3</v>
      </c>
      <c r="P166" s="431">
        <f>$D166*$F166*O166</f>
        <v>3.1327160493827153E-2</v>
      </c>
      <c r="Q166" s="432">
        <f>P166*$E166/2000</f>
        <v>1.7543209876543205E-3</v>
      </c>
      <c r="R166" s="295">
        <f>$B$166*'CalEEMod-OFFROAD2011 EFs'!$K$758/453.6*'CalEEMod-Load Factors'!$D$7</f>
        <v>4.9484126984126971E-2</v>
      </c>
      <c r="S166" s="431">
        <f>$D166*$F166*R166</f>
        <v>0.98968253968253939</v>
      </c>
      <c r="T166" s="432">
        <f>S166*$E166/2000</f>
        <v>5.5422222222222206E-2</v>
      </c>
      <c r="U166" s="295" t="s">
        <v>277</v>
      </c>
      <c r="V166" s="431">
        <f>$E$287*S166</f>
        <v>0.91050793650793627</v>
      </c>
      <c r="W166" s="432">
        <f>V166*$E166/2000</f>
        <v>5.0988444444444433E-2</v>
      </c>
      <c r="X166" s="295">
        <f>$B$166*'CalEEMod-OFFROAD2011 EFs'!$G$758/453.6*'CalEEMod-Load Factors'!$D$7</f>
        <v>0.10248456790123457</v>
      </c>
      <c r="Y166" s="431">
        <f>$D166*$F166*X166</f>
        <v>2.0496913580246914</v>
      </c>
      <c r="Z166" s="432">
        <f>Y166*$E166/2000</f>
        <v>0.11478271604938271</v>
      </c>
      <c r="AA166" s="295">
        <f>$B$166*'CalEEMod-OFFROAD2011 EFs'!$M$758/453.6*'CalEEMod-Load Factors'!$D$7</f>
        <v>151.06017526455025</v>
      </c>
      <c r="AB166" s="431">
        <f>$D166*$F166*AA166</f>
        <v>3021.2035052910051</v>
      </c>
      <c r="AC166" s="432">
        <f>AB166*$E166/2000</f>
        <v>169.18739629629627</v>
      </c>
      <c r="AD166" s="298">
        <v>0</v>
      </c>
      <c r="AE166" s="431">
        <f>$D166*$F166*AD166</f>
        <v>0</v>
      </c>
      <c r="AF166" s="432">
        <f>AE166*$E166/2000</f>
        <v>0</v>
      </c>
      <c r="AG166" s="295">
        <f t="shared" si="239"/>
        <v>3021.2035052910051</v>
      </c>
      <c r="AH166" s="432">
        <f t="shared" si="240"/>
        <v>169.18739629629627</v>
      </c>
      <c r="AI166" s="417"/>
      <c r="AJ166" s="477" t="str">
        <f>G166</f>
        <v>-</v>
      </c>
      <c r="AK166" s="478"/>
      <c r="AL166" s="470" t="str">
        <f t="shared" si="246"/>
        <v/>
      </c>
      <c r="AM166" s="437" t="str">
        <f t="shared" si="228"/>
        <v/>
      </c>
      <c r="AN166" s="438" t="str">
        <f t="shared" si="229"/>
        <v/>
      </c>
      <c r="AO166" s="436" t="str">
        <f t="shared" si="247"/>
        <v/>
      </c>
      <c r="AP166" s="437" t="str">
        <f t="shared" si="241"/>
        <v/>
      </c>
      <c r="AQ166" s="438" t="str">
        <f t="shared" si="230"/>
        <v/>
      </c>
      <c r="AR166" s="436" t="str">
        <f t="shared" si="248"/>
        <v/>
      </c>
      <c r="AS166" s="437" t="str">
        <f t="shared" si="242"/>
        <v/>
      </c>
      <c r="AT166" s="438" t="str">
        <f>IF(ISNUMBER(AR166),(AS166*$E166)/2000,"")</f>
        <v/>
      </c>
      <c r="AU166" s="436" t="str">
        <f t="shared" si="249"/>
        <v/>
      </c>
      <c r="AV166" s="437" t="str">
        <f t="shared" si="244"/>
        <v/>
      </c>
      <c r="AW166" s="438" t="str">
        <f>IF(ISNUMBER(AU166),(AV166*$E166)/2000,"")</f>
        <v/>
      </c>
    </row>
    <row r="167" spans="1:49" s="284" customFormat="1">
      <c r="A167" s="98" t="s">
        <v>318</v>
      </c>
      <c r="B167" s="179">
        <v>350</v>
      </c>
      <c r="C167" s="179" t="s">
        <v>3</v>
      </c>
      <c r="D167" s="466">
        <v>12</v>
      </c>
      <c r="E167" s="467">
        <v>32</v>
      </c>
      <c r="F167" s="468">
        <v>8</v>
      </c>
      <c r="G167" s="469">
        <v>30</v>
      </c>
      <c r="H167" s="296" t="s">
        <v>54</v>
      </c>
      <c r="I167" s="295">
        <f>I23</f>
        <v>1.2647524529970325E-3</v>
      </c>
      <c r="J167" s="431">
        <f>$D167*$G167*I167</f>
        <v>0.45531088307893169</v>
      </c>
      <c r="K167" s="432">
        <f t="shared" si="231"/>
        <v>7.2849741292629073E-3</v>
      </c>
      <c r="L167" s="298">
        <f>L23</f>
        <v>1.0542836059910845E-2</v>
      </c>
      <c r="M167" s="431">
        <f>$D167*$G167*L167</f>
        <v>3.7954209815679043</v>
      </c>
      <c r="N167" s="432">
        <f t="shared" si="232"/>
        <v>6.0726735705086472E-2</v>
      </c>
      <c r="O167" s="298">
        <f>O23</f>
        <v>3.3151339769370592E-5</v>
      </c>
      <c r="P167" s="431">
        <f>$D167*$G167*O167</f>
        <v>1.1934482316973413E-2</v>
      </c>
      <c r="Q167" s="432">
        <f t="shared" si="233"/>
        <v>1.9095171707157461E-4</v>
      </c>
      <c r="R167" s="298">
        <f>R23</f>
        <v>2.6619279637921388E-4</v>
      </c>
      <c r="S167" s="431">
        <f>$D167*$G167*R167</f>
        <v>9.5829406696517003E-2</v>
      </c>
      <c r="T167" s="432">
        <f t="shared" si="234"/>
        <v>1.5332705071442721E-3</v>
      </c>
      <c r="U167" s="298">
        <f>U23</f>
        <v>1.266971944770279E-4</v>
      </c>
      <c r="V167" s="431">
        <f>$D167*$G167*U167</f>
        <v>4.5610990011730045E-2</v>
      </c>
      <c r="W167" s="432">
        <f t="shared" si="235"/>
        <v>7.2977584018768071E-4</v>
      </c>
      <c r="X167" s="298">
        <f>X23</f>
        <v>3.1004652905214944E-4</v>
      </c>
      <c r="Y167" s="431">
        <f>$D167*$G167*X167</f>
        <v>0.1116167504587738</v>
      </c>
      <c r="Z167" s="432">
        <f t="shared" si="236"/>
        <v>1.7858680073403808E-3</v>
      </c>
      <c r="AA167" s="298">
        <f>AA23</f>
        <v>3.4748129301595236</v>
      </c>
      <c r="AB167" s="431">
        <f>$D167*$G167*AA167</f>
        <v>1250.9326548574286</v>
      </c>
      <c r="AC167" s="432">
        <f t="shared" si="237"/>
        <v>20.014922477718859</v>
      </c>
      <c r="AD167" s="298">
        <v>0</v>
      </c>
      <c r="AE167" s="431">
        <f>$D167*$G167*AD167</f>
        <v>0</v>
      </c>
      <c r="AF167" s="432">
        <f t="shared" si="238"/>
        <v>0</v>
      </c>
      <c r="AG167" s="295">
        <f t="shared" si="239"/>
        <v>1250.9326548574286</v>
      </c>
      <c r="AH167" s="432">
        <f t="shared" si="240"/>
        <v>20.014922477718859</v>
      </c>
      <c r="AI167" s="417"/>
      <c r="AJ167" s="434">
        <v>29</v>
      </c>
      <c r="AK167" s="435">
        <v>1</v>
      </c>
      <c r="AL167" s="436">
        <f t="shared" si="246"/>
        <v>2.1761263944613484E-2</v>
      </c>
      <c r="AM167" s="437">
        <f t="shared" si="228"/>
        <v>7.5729198527254926</v>
      </c>
      <c r="AN167" s="438">
        <f t="shared" si="229"/>
        <v>0.12116671764360788</v>
      </c>
      <c r="AO167" s="436">
        <f t="shared" si="247"/>
        <v>5.3414011500414905E-3</v>
      </c>
      <c r="AP167" s="437">
        <f t="shared" si="241"/>
        <v>1.8588076002144387</v>
      </c>
      <c r="AQ167" s="438">
        <f t="shared" si="230"/>
        <v>2.974092160343102E-2</v>
      </c>
      <c r="AR167" s="436">
        <f t="shared" si="248"/>
        <v>2.0824201845513115</v>
      </c>
      <c r="AS167" s="437">
        <f t="shared" si="242"/>
        <v>24.989042214615736</v>
      </c>
      <c r="AT167" s="438">
        <f t="shared" si="243"/>
        <v>0.39982467543385181</v>
      </c>
      <c r="AU167" s="436">
        <f t="shared" si="249"/>
        <v>0.20824201845513116</v>
      </c>
      <c r="AV167" s="437">
        <f t="shared" si="244"/>
        <v>2.498904221461574</v>
      </c>
      <c r="AW167" s="438">
        <f t="shared" si="245"/>
        <v>3.9982467543385185E-2</v>
      </c>
    </row>
    <row r="168" spans="1:49" s="284" customFormat="1">
      <c r="A168" s="96" t="s">
        <v>317</v>
      </c>
      <c r="B168" s="180">
        <v>400</v>
      </c>
      <c r="C168" s="180" t="s">
        <v>3</v>
      </c>
      <c r="D168" s="427">
        <v>6</v>
      </c>
      <c r="E168" s="460">
        <v>112</v>
      </c>
      <c r="F168" s="465">
        <v>10</v>
      </c>
      <c r="G168" s="297">
        <v>30</v>
      </c>
      <c r="H168" s="296" t="s">
        <v>54</v>
      </c>
      <c r="I168" s="295">
        <f>I23</f>
        <v>1.2647524529970325E-3</v>
      </c>
      <c r="J168" s="431">
        <f>$D168*$G168*I168</f>
        <v>0.22765544153946585</v>
      </c>
      <c r="K168" s="432">
        <f>J168*$E168/2000</f>
        <v>1.2748704726210088E-2</v>
      </c>
      <c r="L168" s="298">
        <f>L23</f>
        <v>1.0542836059910845E-2</v>
      </c>
      <c r="M168" s="431">
        <f>$D168*$G168*L168</f>
        <v>1.8977104907839522</v>
      </c>
      <c r="N168" s="432">
        <f>M168*$E168/2000</f>
        <v>0.10627178748390131</v>
      </c>
      <c r="O168" s="298">
        <f>O23</f>
        <v>3.3151339769370592E-5</v>
      </c>
      <c r="P168" s="431">
        <f>$D168*$G168*O168</f>
        <v>5.9672411584867063E-3</v>
      </c>
      <c r="Q168" s="432">
        <f>P168*$E168/2000</f>
        <v>3.3416550487525552E-4</v>
      </c>
      <c r="R168" s="298">
        <f>R23</f>
        <v>2.6619279637921388E-4</v>
      </c>
      <c r="S168" s="431">
        <f>$D168*$G168*R168</f>
        <v>4.7914703348258501E-2</v>
      </c>
      <c r="T168" s="432">
        <f>S168*$E168/2000</f>
        <v>2.6832233875024761E-3</v>
      </c>
      <c r="U168" s="298">
        <f>U23</f>
        <v>1.266971944770279E-4</v>
      </c>
      <c r="V168" s="431">
        <f>$D168*$G168*U168</f>
        <v>2.2805495005865022E-2</v>
      </c>
      <c r="W168" s="432">
        <f>V168*$E168/2000</f>
        <v>1.2771077203284414E-3</v>
      </c>
      <c r="X168" s="298">
        <f>X23</f>
        <v>3.1004652905214944E-4</v>
      </c>
      <c r="Y168" s="431">
        <f>$D168*$G168*X168</f>
        <v>5.5808375229386899E-2</v>
      </c>
      <c r="Z168" s="432">
        <f>Y168*$E168/2000</f>
        <v>3.1252690128456663E-3</v>
      </c>
      <c r="AA168" s="298">
        <f>AA23</f>
        <v>3.4748129301595236</v>
      </c>
      <c r="AB168" s="431">
        <f>$D168*$G168*AA168</f>
        <v>625.46632742871429</v>
      </c>
      <c r="AC168" s="432">
        <f>AB168*$E168/2000</f>
        <v>35.026114336008</v>
      </c>
      <c r="AD168" s="298">
        <v>0</v>
      </c>
      <c r="AE168" s="431">
        <f>$D168*$G168*AD168</f>
        <v>0</v>
      </c>
      <c r="AF168" s="432">
        <f>AE168*$E168/2000</f>
        <v>0</v>
      </c>
      <c r="AG168" s="295">
        <f t="shared" si="239"/>
        <v>625.46632742871429</v>
      </c>
      <c r="AH168" s="432">
        <f t="shared" si="240"/>
        <v>35.026114336008</v>
      </c>
      <c r="AI168" s="417"/>
      <c r="AJ168" s="434">
        <v>29</v>
      </c>
      <c r="AK168" s="435">
        <v>1</v>
      </c>
      <c r="AL168" s="436">
        <f t="shared" si="246"/>
        <v>2.1761263944613484E-2</v>
      </c>
      <c r="AM168" s="437">
        <f t="shared" si="228"/>
        <v>3.7864599263627463</v>
      </c>
      <c r="AN168" s="438">
        <f>IF(ISNUMBER(AL168),(AM168*$E168)/2000,"")</f>
        <v>0.2120417558763138</v>
      </c>
      <c r="AO168" s="436">
        <f t="shared" si="247"/>
        <v>5.3414011500414905E-3</v>
      </c>
      <c r="AP168" s="437">
        <f t="shared" si="241"/>
        <v>0.92940380010721935</v>
      </c>
      <c r="AQ168" s="438">
        <f>IF(ISNUMBER(AO168),(AP168*$E168)/2000,"")</f>
        <v>5.2046612806004283E-2</v>
      </c>
      <c r="AR168" s="436">
        <f t="shared" si="248"/>
        <v>2.0824201845513115</v>
      </c>
      <c r="AS168" s="437">
        <f t="shared" si="242"/>
        <v>12.494521107307868</v>
      </c>
      <c r="AT168" s="438">
        <f>IF(ISNUMBER(AR168),(AS168*$E168)/2000,"")</f>
        <v>0.69969318200924069</v>
      </c>
      <c r="AU168" s="436">
        <f t="shared" si="249"/>
        <v>0.20824201845513116</v>
      </c>
      <c r="AV168" s="437">
        <f t="shared" si="244"/>
        <v>1.249452110730787</v>
      </c>
      <c r="AW168" s="438">
        <f>IF(ISNUMBER(AU168),(AV168*$E168)/2000,"")</f>
        <v>6.9969318200924085E-2</v>
      </c>
    </row>
    <row r="169" spans="1:49" s="284" customFormat="1">
      <c r="A169" s="98" t="s">
        <v>138</v>
      </c>
      <c r="B169" s="179">
        <v>450</v>
      </c>
      <c r="C169" s="179" t="s">
        <v>3</v>
      </c>
      <c r="D169" s="466">
        <v>2</v>
      </c>
      <c r="E169" s="467">
        <v>112</v>
      </c>
      <c r="F169" s="468">
        <v>4</v>
      </c>
      <c r="G169" s="469">
        <v>30</v>
      </c>
      <c r="H169" s="296" t="s">
        <v>54</v>
      </c>
      <c r="I169" s="295">
        <f>I23</f>
        <v>1.2647524529970325E-3</v>
      </c>
      <c r="J169" s="431">
        <f>$D169*$G169*I169</f>
        <v>7.5885147179821949E-2</v>
      </c>
      <c r="K169" s="432">
        <f>J169*$E169/2000</f>
        <v>4.2495682420700285E-3</v>
      </c>
      <c r="L169" s="298">
        <f>L23</f>
        <v>1.0542836059910845E-2</v>
      </c>
      <c r="M169" s="431">
        <f>$D169*$G169*L169</f>
        <v>0.63257016359465068</v>
      </c>
      <c r="N169" s="432">
        <f>M169*$E169/2000</f>
        <v>3.5423929161300438E-2</v>
      </c>
      <c r="O169" s="298">
        <f>O23</f>
        <v>3.3151339769370592E-5</v>
      </c>
      <c r="P169" s="431">
        <f>$D169*$G169*O169</f>
        <v>1.9890803861622357E-3</v>
      </c>
      <c r="Q169" s="432">
        <f>P169*$E169/2000</f>
        <v>1.113885016250852E-4</v>
      </c>
      <c r="R169" s="298">
        <f>R23</f>
        <v>2.6619279637921388E-4</v>
      </c>
      <c r="S169" s="431">
        <f>$D169*$G169*R169</f>
        <v>1.5971567782752834E-2</v>
      </c>
      <c r="T169" s="432">
        <f>S169*$E169/2000</f>
        <v>8.9440779583415872E-4</v>
      </c>
      <c r="U169" s="298">
        <f>U23</f>
        <v>1.266971944770279E-4</v>
      </c>
      <c r="V169" s="431">
        <f>$D169*$G169*U169</f>
        <v>7.6018316686216744E-3</v>
      </c>
      <c r="W169" s="432">
        <f>V169*$E169/2000</f>
        <v>4.2570257344281377E-4</v>
      </c>
      <c r="X169" s="298">
        <f>X23</f>
        <v>3.1004652905214944E-4</v>
      </c>
      <c r="Y169" s="431">
        <f>$D169*$G169*X169</f>
        <v>1.8602791743128965E-2</v>
      </c>
      <c r="Z169" s="432">
        <f>Y169*$E169/2000</f>
        <v>1.041756337615222E-3</v>
      </c>
      <c r="AA169" s="298">
        <f>AA23</f>
        <v>3.4748129301595236</v>
      </c>
      <c r="AB169" s="431">
        <f>$D169*$G169*AA169</f>
        <v>208.48877580957142</v>
      </c>
      <c r="AC169" s="432">
        <f>AB169*$E169/2000</f>
        <v>11.675371445335999</v>
      </c>
      <c r="AD169" s="298">
        <v>0</v>
      </c>
      <c r="AE169" s="431">
        <f>$D169*$G169*AD169</f>
        <v>0</v>
      </c>
      <c r="AF169" s="432">
        <f>AE169*$E169/2000</f>
        <v>0</v>
      </c>
      <c r="AG169" s="295">
        <f t="shared" si="239"/>
        <v>208.48877580957142</v>
      </c>
      <c r="AH169" s="432">
        <f t="shared" si="240"/>
        <v>11.675371445335999</v>
      </c>
      <c r="AI169" s="417"/>
      <c r="AJ169" s="434">
        <v>29</v>
      </c>
      <c r="AK169" s="435">
        <v>1</v>
      </c>
      <c r="AL169" s="436">
        <f t="shared" si="246"/>
        <v>2.1761263944613484E-2</v>
      </c>
      <c r="AM169" s="437">
        <f t="shared" si="228"/>
        <v>1.262153308787582</v>
      </c>
      <c r="AN169" s="438">
        <f>IF(ISNUMBER(AL169),(AM169*$E169)/2000,"")</f>
        <v>7.0680585292104595E-2</v>
      </c>
      <c r="AO169" s="436">
        <f t="shared" si="247"/>
        <v>5.3414011500414905E-3</v>
      </c>
      <c r="AP169" s="437">
        <f t="shared" si="241"/>
        <v>0.30980126670240643</v>
      </c>
      <c r="AQ169" s="438">
        <f>IF(ISNUMBER(AO169),(AP169*$E169)/2000,"")</f>
        <v>1.734887093533476E-2</v>
      </c>
      <c r="AR169" s="436">
        <f t="shared" si="248"/>
        <v>2.0824201845513115</v>
      </c>
      <c r="AS169" s="437">
        <f t="shared" si="242"/>
        <v>4.164840369102623</v>
      </c>
      <c r="AT169" s="438">
        <f>IF(ISNUMBER(AR169),(AS169*$E169)/2000,"")</f>
        <v>0.23323106066974689</v>
      </c>
      <c r="AU169" s="436">
        <f t="shared" si="249"/>
        <v>0.20824201845513116</v>
      </c>
      <c r="AV169" s="437">
        <f t="shared" si="244"/>
        <v>0.41648403691026231</v>
      </c>
      <c r="AW169" s="438">
        <f>IF(ISNUMBER(AU169),(AV169*$E169)/2000,"")</f>
        <v>2.3323106066974689E-2</v>
      </c>
    </row>
    <row r="170" spans="1:49" s="284" customFormat="1" ht="13.8" thickBot="1">
      <c r="A170" s="112" t="s">
        <v>92</v>
      </c>
      <c r="B170" s="481"/>
      <c r="C170" s="481" t="s">
        <v>2</v>
      </c>
      <c r="D170" s="485">
        <v>20</v>
      </c>
      <c r="E170" s="463">
        <v>224</v>
      </c>
      <c r="F170" s="486">
        <v>10</v>
      </c>
      <c r="G170" s="484">
        <v>40</v>
      </c>
      <c r="H170" s="445" t="s">
        <v>54</v>
      </c>
      <c r="I170" s="446">
        <f>I7</f>
        <v>1.8459415371981022E-3</v>
      </c>
      <c r="J170" s="447">
        <f>$D170*$G170*I170</f>
        <v>1.4767532297584818</v>
      </c>
      <c r="K170" s="448">
        <f>J170*$E170/2000</f>
        <v>0.16539636173294997</v>
      </c>
      <c r="L170" s="449">
        <f>L7</f>
        <v>1.6690072820620705E-4</v>
      </c>
      <c r="M170" s="447">
        <f>$D170*$G170*L170</f>
        <v>0.13352058256496563</v>
      </c>
      <c r="N170" s="448">
        <f>M170*$E170/2000</f>
        <v>1.495430524727615E-2</v>
      </c>
      <c r="O170" s="449">
        <f>O7</f>
        <v>7.1615186868966693E-6</v>
      </c>
      <c r="P170" s="447">
        <f>$D170*$G170*O170</f>
        <v>5.7292149495173353E-3</v>
      </c>
      <c r="Q170" s="448">
        <f>P170*$E170/2000</f>
        <v>6.4167207434594154E-4</v>
      </c>
      <c r="R170" s="449">
        <f>R7</f>
        <v>1.0329025314798907E-4</v>
      </c>
      <c r="S170" s="447">
        <f>$D170*$G170*R170</f>
        <v>8.2632202518391262E-2</v>
      </c>
      <c r="T170" s="448">
        <f>S170*$E170/2000</f>
        <v>9.2548066820598227E-3</v>
      </c>
      <c r="U170" s="449">
        <f>U7</f>
        <v>4.3393481300094766E-5</v>
      </c>
      <c r="V170" s="447">
        <f>$D170*$G170*U170</f>
        <v>3.4714785040075816E-2</v>
      </c>
      <c r="W170" s="448">
        <f>V170*$E170/2000</f>
        <v>3.8880559244884915E-3</v>
      </c>
      <c r="X170" s="449">
        <f>X7</f>
        <v>3.8685738829225162E-5</v>
      </c>
      <c r="Y170" s="447">
        <f>$D170*$G170*X170</f>
        <v>3.0948591063380129E-2</v>
      </c>
      <c r="Z170" s="448">
        <f>Y170*$E170/2000</f>
        <v>3.4662421990985745E-3</v>
      </c>
      <c r="AA170" s="449">
        <f>AA7</f>
        <v>0.71439446395805084</v>
      </c>
      <c r="AB170" s="447">
        <f>$D170*$G170*AA170</f>
        <v>571.51557116644062</v>
      </c>
      <c r="AC170" s="448">
        <f>AB170*$E170/2000</f>
        <v>64.009743970641352</v>
      </c>
      <c r="AD170" s="449">
        <v>0</v>
      </c>
      <c r="AE170" s="447">
        <f>$D170*$G170*AD170</f>
        <v>0</v>
      </c>
      <c r="AF170" s="448">
        <f>AE170*$E170/2000</f>
        <v>0</v>
      </c>
      <c r="AG170" s="446">
        <f t="shared" si="239"/>
        <v>571.51557116644062</v>
      </c>
      <c r="AH170" s="448">
        <f t="shared" si="240"/>
        <v>64.009743970641352</v>
      </c>
      <c r="AI170" s="417"/>
      <c r="AJ170" s="452">
        <f>G170</f>
        <v>40</v>
      </c>
      <c r="AK170" s="453"/>
      <c r="AL170" s="454">
        <f t="shared" si="246"/>
        <v>2.2413645236209257E-3</v>
      </c>
      <c r="AM170" s="455">
        <f t="shared" si="228"/>
        <v>1.7930916188967405</v>
      </c>
      <c r="AN170" s="453">
        <f>IF(ISNUMBER(AL170),(AM170*$E170)/2000,"")</f>
        <v>0.20082626131643494</v>
      </c>
      <c r="AO170" s="454">
        <f t="shared" si="247"/>
        <v>5.5015311034331809E-4</v>
      </c>
      <c r="AP170" s="455">
        <f t="shared" si="241"/>
        <v>0.4401224882746545</v>
      </c>
      <c r="AQ170" s="453">
        <f>IF(ISNUMBER(AO170),(AP170*$E170)/2000,"")</f>
        <v>4.9293718686761301E-2</v>
      </c>
      <c r="AR170" s="454">
        <f t="shared" si="248"/>
        <v>0.76392631805730915</v>
      </c>
      <c r="AS170" s="455">
        <f t="shared" si="242"/>
        <v>0</v>
      </c>
      <c r="AT170" s="453">
        <f>IF(ISNUMBER(AR170),(AS170*$E170)/2000,"")</f>
        <v>0</v>
      </c>
      <c r="AU170" s="454">
        <f t="shared" si="249"/>
        <v>7.6392631805730915E-2</v>
      </c>
      <c r="AV170" s="455">
        <f t="shared" si="244"/>
        <v>0</v>
      </c>
      <c r="AW170" s="453">
        <f>IF(ISNUMBER(AU170),(AV170*$E170)/2000,"")</f>
        <v>0</v>
      </c>
    </row>
    <row r="171" spans="1:49" s="284" customFormat="1">
      <c r="A171" s="84" t="s">
        <v>356</v>
      </c>
      <c r="B171" s="728"/>
      <c r="C171" s="728"/>
      <c r="D171" s="728"/>
      <c r="E171" s="65"/>
      <c r="F171" s="109"/>
      <c r="G171" s="113"/>
      <c r="H171" s="417"/>
      <c r="I171" s="417"/>
      <c r="J171" s="101">
        <f>SUM(J161:J170,J15)</f>
        <v>32.593886849264806</v>
      </c>
      <c r="K171" s="102">
        <f>SUM(K161:K170)</f>
        <v>2.1780247277008211</v>
      </c>
      <c r="L171" s="417"/>
      <c r="M171" s="101">
        <f>SUM(M161:M170,M15)</f>
        <v>48.067851736498838</v>
      </c>
      <c r="N171" s="102">
        <f>SUM(N161:N170)</f>
        <v>2.8149490690401442</v>
      </c>
      <c r="O171" s="417"/>
      <c r="P171" s="101">
        <f>SUM(P161:P170,P15)</f>
        <v>0.10097273521062786</v>
      </c>
      <c r="Q171" s="102">
        <f>SUM(Q161:Q170)</f>
        <v>6.0546265432649821E-3</v>
      </c>
      <c r="R171" s="417"/>
      <c r="S171" s="101">
        <f>SUM(S161:S170,S15)</f>
        <v>1.8763723493135473</v>
      </c>
      <c r="T171" s="102">
        <f>SUM(T161:T170)</f>
        <v>0.11900345957417488</v>
      </c>
      <c r="U171" s="417"/>
      <c r="V171" s="101">
        <f>SUM(V161:V170,V15)</f>
        <v>1.5632114485997626</v>
      </c>
      <c r="W171" s="102">
        <f>SUM(W161:W170)</f>
        <v>9.9329760251769775E-2</v>
      </c>
      <c r="X171" s="417"/>
      <c r="Y171" s="101">
        <f>SUM(Y161:Y170,Y15)</f>
        <v>3.6735567613787379</v>
      </c>
      <c r="Z171" s="102">
        <f>SUM(Z161:Z170)</f>
        <v>0.22884739698585696</v>
      </c>
      <c r="AA171" s="417"/>
      <c r="AB171" s="101">
        <f>SUM(AB161:AB170,AB15)</f>
        <v>10008.397389011425</v>
      </c>
      <c r="AC171" s="102">
        <f>SUM(AC161:AC170)</f>
        <v>597.67204734421898</v>
      </c>
      <c r="AD171" s="417"/>
      <c r="AE171" s="101">
        <f>SUM(AE161:AE170)</f>
        <v>0</v>
      </c>
      <c r="AF171" s="102">
        <f>SUM(AF161:AF170)</f>
        <v>0</v>
      </c>
      <c r="AG171" s="105">
        <f>SUM(AG161:AG170,AG15)</f>
        <v>10008.397389011425</v>
      </c>
      <c r="AH171" s="102">
        <f>SUM(AH161:AH170)</f>
        <v>597.67204734421898</v>
      </c>
      <c r="AI171" s="417"/>
      <c r="AJ171" s="222"/>
      <c r="AK171" s="223"/>
      <c r="AL171" s="423"/>
      <c r="AM171" s="101">
        <f>SUM(AM161:AM170,AM15)</f>
        <v>22.896070023157787</v>
      </c>
      <c r="AN171" s="102">
        <f>SUM(AN161:AN170)</f>
        <v>1.2408405877574025</v>
      </c>
      <c r="AO171" s="421" t="str">
        <f t="shared" si="247"/>
        <v/>
      </c>
      <c r="AP171" s="101">
        <f>SUM(AP161:AP170,AP15)</f>
        <v>5.619944460229636</v>
      </c>
      <c r="AQ171" s="102">
        <f>SUM(AQ161:AQ170)</f>
        <v>0.30456996244954421</v>
      </c>
      <c r="AR171" s="423"/>
      <c r="AS171" s="101">
        <f>SUM(AS161:AS170,AS15)</f>
        <v>76.487293378569674</v>
      </c>
      <c r="AT171" s="102">
        <f>SUM(AT161:AT170)</f>
        <v>3.4318284641405614</v>
      </c>
      <c r="AU171" s="421" t="str">
        <f>IF(AND($H171="On-Road E.F.",$A171="1-Ton Truck, 4x4"),$AN$312,IF(AND($H171="On-Road E.F.",$A171="Worker Vehicles"),$AN$311,IF($H171="On-Road E.F.",$AN$313,"")))</f>
        <v/>
      </c>
      <c r="AV171" s="101">
        <f>SUM(AV161:AV170,AV15)</f>
        <v>7.6487293378569676</v>
      </c>
      <c r="AW171" s="102">
        <f>SUM(AW161:AW170)</f>
        <v>0.34318284641405622</v>
      </c>
    </row>
    <row r="172" spans="1:49" s="284" customFormat="1" ht="13.8" thickBot="1">
      <c r="A172" s="88" t="s">
        <v>295</v>
      </c>
      <c r="B172" s="89"/>
      <c r="C172" s="89"/>
      <c r="D172" s="114"/>
      <c r="E172" s="89"/>
      <c r="F172" s="110"/>
      <c r="G172" s="115"/>
      <c r="H172" s="456"/>
      <c r="I172" s="456"/>
      <c r="J172" s="160">
        <f>SUM(J162:J163,J166,J13)</f>
        <v>29.277069003527334</v>
      </c>
      <c r="K172" s="458"/>
      <c r="L172" s="456"/>
      <c r="M172" s="160">
        <f>SUM(M162:M163,M166,M13)</f>
        <v>38.933894951499113</v>
      </c>
      <c r="N172" s="456"/>
      <c r="O172" s="456"/>
      <c r="P172" s="160">
        <f>SUM(P162:P163,P166,P13)</f>
        <v>6.3800705467372112E-2</v>
      </c>
      <c r="Q172" s="458"/>
      <c r="R172" s="456"/>
      <c r="S172" s="160">
        <f>SUM(S162:S163,S166,S13)</f>
        <v>1.5252039241622573</v>
      </c>
      <c r="T172" s="458"/>
      <c r="U172" s="456"/>
      <c r="V172" s="160">
        <f>SUM(V162:V163,V166,V13)</f>
        <v>1.4031876102292766</v>
      </c>
      <c r="W172" s="458"/>
      <c r="X172" s="456"/>
      <c r="Y172" s="160">
        <f>SUM(Y162:Y163,Y166,Y13)</f>
        <v>3.356409832451499</v>
      </c>
      <c r="Z172" s="458"/>
      <c r="AA172" s="456"/>
      <c r="AB172" s="160">
        <f>SUM(AB162:AB163,AB166,AB13)</f>
        <v>6159.1445767195764</v>
      </c>
      <c r="AC172" s="458"/>
      <c r="AD172" s="456"/>
      <c r="AE172" s="456"/>
      <c r="AF172" s="458"/>
      <c r="AG172" s="160">
        <f>SUM(AG162:AG163,AG166,AG13)</f>
        <v>6159.1445767195764</v>
      </c>
      <c r="AH172" s="458"/>
      <c r="AI172" s="417"/>
      <c r="AJ172" s="492"/>
      <c r="AK172" s="458"/>
      <c r="AL172" s="457" t="str">
        <f t="shared" ref="AL172:AL184" si="250">IF(AND($H172="On-Road E.F.",$A172="1-Ton Truck, 4x4"),$AM$312,IF(AND($H172="On-Road E.F.",$A172="Worker Vehicles"),$AM$311,IF($H172="On-Road E.F.",$AM$313,"")))</f>
        <v/>
      </c>
      <c r="AM172" s="160"/>
      <c r="AN172" s="458" t="str">
        <f t="shared" ref="AN172:AN178" si="251">IF(ISNUMBER(AL172),(AM172*$E172)/2000,"")</f>
        <v/>
      </c>
      <c r="AO172" s="457" t="str">
        <f t="shared" si="247"/>
        <v/>
      </c>
      <c r="AP172" s="456" t="str">
        <f>IF(ISNUMBER($AL172),$D172*$AJ172*AO172,"")</f>
        <v/>
      </c>
      <c r="AQ172" s="458" t="str">
        <f t="shared" ref="AQ172:AQ178" si="252">IF(ISNUMBER(AO172),(AP172*$E172)/2000,"")</f>
        <v/>
      </c>
      <c r="AR172" s="457"/>
      <c r="AS172" s="456"/>
      <c r="AT172" s="456"/>
      <c r="AU172" s="457"/>
      <c r="AV172" s="456"/>
      <c r="AW172" s="458"/>
    </row>
    <row r="173" spans="1:49" s="284" customFormat="1">
      <c r="A173" s="824" t="s">
        <v>346</v>
      </c>
      <c r="B173" s="825"/>
      <c r="C173" s="825"/>
      <c r="D173" s="826"/>
      <c r="E173" s="65"/>
      <c r="F173" s="109"/>
      <c r="G173" s="86"/>
      <c r="H173" s="417"/>
      <c r="I173" s="417"/>
      <c r="J173" s="101"/>
      <c r="K173" s="102"/>
      <c r="L173" s="417"/>
      <c r="M173" s="101"/>
      <c r="N173" s="101"/>
      <c r="O173" s="417"/>
      <c r="P173" s="101"/>
      <c r="Q173" s="102"/>
      <c r="R173" s="417"/>
      <c r="S173" s="101"/>
      <c r="T173" s="102"/>
      <c r="U173" s="417"/>
      <c r="V173" s="101"/>
      <c r="W173" s="102"/>
      <c r="X173" s="417"/>
      <c r="Y173" s="101"/>
      <c r="Z173" s="102"/>
      <c r="AA173" s="417"/>
      <c r="AB173" s="101"/>
      <c r="AC173" s="102"/>
      <c r="AD173" s="417"/>
      <c r="AE173" s="101"/>
      <c r="AF173" s="102"/>
      <c r="AG173" s="105"/>
      <c r="AH173" s="102"/>
      <c r="AI173" s="417"/>
      <c r="AJ173" s="106"/>
      <c r="AK173" s="102"/>
      <c r="AL173" s="104" t="str">
        <f t="shared" si="250"/>
        <v/>
      </c>
      <c r="AM173" s="101" t="str">
        <f t="shared" ref="AM173:AM184" si="253">IF(ISNUMBER($AL173),$D173*$AJ173*AL173,"")</f>
        <v/>
      </c>
      <c r="AN173" s="102" t="str">
        <f t="shared" si="251"/>
        <v/>
      </c>
      <c r="AO173" s="104" t="str">
        <f t="shared" si="247"/>
        <v/>
      </c>
      <c r="AP173" s="101" t="str">
        <f>IF(ISNUMBER($AL173),$D173*$AJ173*AO173,"")</f>
        <v/>
      </c>
      <c r="AQ173" s="102" t="str">
        <f t="shared" si="252"/>
        <v/>
      </c>
      <c r="AR173" s="417"/>
      <c r="AS173" s="417"/>
      <c r="AT173" s="417"/>
      <c r="AU173" s="423"/>
      <c r="AV173" s="417"/>
      <c r="AW173" s="422"/>
    </row>
    <row r="174" spans="1:49" s="284" customFormat="1">
      <c r="A174" s="827"/>
      <c r="B174" s="828"/>
      <c r="C174" s="828"/>
      <c r="D174" s="829"/>
      <c r="E174" s="79"/>
      <c r="F174" s="111"/>
      <c r="G174" s="93"/>
      <c r="H174" s="424"/>
      <c r="I174" s="424"/>
      <c r="J174" s="165"/>
      <c r="K174" s="166"/>
      <c r="L174" s="424"/>
      <c r="M174" s="165"/>
      <c r="N174" s="165"/>
      <c r="O174" s="424"/>
      <c r="P174" s="165"/>
      <c r="Q174" s="166"/>
      <c r="R174" s="424"/>
      <c r="S174" s="165"/>
      <c r="T174" s="166"/>
      <c r="U174" s="424"/>
      <c r="V174" s="165"/>
      <c r="W174" s="166"/>
      <c r="X174" s="424"/>
      <c r="Y174" s="165"/>
      <c r="Z174" s="166"/>
      <c r="AA174" s="424"/>
      <c r="AB174" s="165"/>
      <c r="AC174" s="166"/>
      <c r="AD174" s="424"/>
      <c r="AE174" s="165"/>
      <c r="AF174" s="166"/>
      <c r="AG174" s="168"/>
      <c r="AH174" s="166"/>
      <c r="AI174" s="417"/>
      <c r="AJ174" s="221"/>
      <c r="AK174" s="166"/>
      <c r="AL174" s="167" t="str">
        <f t="shared" si="250"/>
        <v/>
      </c>
      <c r="AM174" s="165" t="str">
        <f t="shared" si="253"/>
        <v/>
      </c>
      <c r="AN174" s="166" t="str">
        <f t="shared" si="251"/>
        <v/>
      </c>
      <c r="AO174" s="167" t="str">
        <f t="shared" si="247"/>
        <v/>
      </c>
      <c r="AP174" s="165" t="str">
        <f>IF(ISNUMBER($AL174),$D174*$AJ174*AO174,"")</f>
        <v/>
      </c>
      <c r="AQ174" s="166" t="str">
        <f t="shared" si="252"/>
        <v/>
      </c>
      <c r="AR174" s="417"/>
      <c r="AS174" s="417"/>
      <c r="AT174" s="417"/>
      <c r="AU174" s="423"/>
      <c r="AV174" s="417"/>
      <c r="AW174" s="422"/>
    </row>
    <row r="175" spans="1:49" s="284" customFormat="1">
      <c r="A175" s="96" t="s">
        <v>309</v>
      </c>
      <c r="B175" s="180">
        <v>300</v>
      </c>
      <c r="C175" s="180" t="s">
        <v>2</v>
      </c>
      <c r="D175" s="427">
        <v>4</v>
      </c>
      <c r="E175" s="460">
        <v>110</v>
      </c>
      <c r="F175" s="465">
        <v>4</v>
      </c>
      <c r="G175" s="297">
        <v>30</v>
      </c>
      <c r="H175" s="296" t="s">
        <v>54</v>
      </c>
      <c r="I175" s="295">
        <f>I6</f>
        <v>3.2154793967319223E-3</v>
      </c>
      <c r="J175" s="431">
        <f>$D175*$G175*I175</f>
        <v>0.38585752760783065</v>
      </c>
      <c r="K175" s="432">
        <f t="shared" ref="K175:K184" si="254">J175*$E175/2000</f>
        <v>2.1222164018430686E-2</v>
      </c>
      <c r="L175" s="298">
        <f>L6</f>
        <v>7.8499863731105817E-4</v>
      </c>
      <c r="M175" s="431">
        <f>$D175*$G175*L175</f>
        <v>9.4199836477326979E-2</v>
      </c>
      <c r="N175" s="432">
        <f t="shared" ref="N175:N184" si="255">M175*$E175/2000</f>
        <v>5.1809910062529836E-3</v>
      </c>
      <c r="O175" s="298">
        <f>O6</f>
        <v>1.6332309317090871E-5</v>
      </c>
      <c r="P175" s="431">
        <f>$D175*$G175*O175</f>
        <v>1.9598771180509046E-3</v>
      </c>
      <c r="Q175" s="432">
        <f t="shared" ref="Q175:Q184" si="256">P175*$E175/2000</f>
        <v>1.0779324149279976E-4</v>
      </c>
      <c r="R175" s="298">
        <f>R6</f>
        <v>1.8938555447120647E-4</v>
      </c>
      <c r="S175" s="431">
        <f>$D175*$G175*R175</f>
        <v>2.2726266536544776E-2</v>
      </c>
      <c r="T175" s="432">
        <f t="shared" ref="T175:T184" si="257">S175*$E175/2000</f>
        <v>1.2499446595099625E-3</v>
      </c>
      <c r="U175" s="298">
        <f>U6</f>
        <v>7.9603019744610234E-5</v>
      </c>
      <c r="V175" s="431">
        <f>$D175*$G175*U175</f>
        <v>9.5523623693532286E-3</v>
      </c>
      <c r="W175" s="432">
        <f t="shared" ref="W175:W184" si="258">V175*$E175/2000</f>
        <v>5.2537993031442757E-4</v>
      </c>
      <c r="X175" s="298">
        <f>X6</f>
        <v>1.3046356831584611E-4</v>
      </c>
      <c r="Y175" s="431">
        <f>$D175*$G175*X175</f>
        <v>1.5655628197901533E-2</v>
      </c>
      <c r="Z175" s="432">
        <f t="shared" ref="Z175:Z184" si="259">Y175*$E175/2000</f>
        <v>8.6105955088458432E-4</v>
      </c>
      <c r="AA175" s="298">
        <f>AA6</f>
        <v>1.6306084370541312</v>
      </c>
      <c r="AB175" s="431">
        <f>$D175*$G175*AA175</f>
        <v>195.67301244649573</v>
      </c>
      <c r="AC175" s="432">
        <f t="shared" ref="AC175:AC184" si="260">AB175*$E175/2000</f>
        <v>10.762015684557266</v>
      </c>
      <c r="AD175" s="298">
        <v>0</v>
      </c>
      <c r="AE175" s="431">
        <f>$D175*$G175*AD175</f>
        <v>0</v>
      </c>
      <c r="AF175" s="432">
        <f t="shared" ref="AF175:AF184" si="261">AE175*$E175/2000</f>
        <v>0</v>
      </c>
      <c r="AG175" s="295">
        <f t="shared" ref="AG175:AG184" si="262">AB175+(AE175*21)</f>
        <v>195.67301244649573</v>
      </c>
      <c r="AH175" s="432">
        <f t="shared" ref="AH175:AH184" si="263">AG175*E175/2000</f>
        <v>10.762015684557266</v>
      </c>
      <c r="AI175" s="417"/>
      <c r="AJ175" s="434">
        <v>29</v>
      </c>
      <c r="AK175" s="435">
        <v>1</v>
      </c>
      <c r="AL175" s="436">
        <f t="shared" si="250"/>
        <v>2.1761263944613484E-2</v>
      </c>
      <c r="AM175" s="437">
        <f t="shared" si="253"/>
        <v>2.5243066175751641</v>
      </c>
      <c r="AN175" s="438">
        <f t="shared" si="251"/>
        <v>0.138836863966634</v>
      </c>
      <c r="AO175" s="436">
        <f t="shared" si="247"/>
        <v>5.3414011500414905E-3</v>
      </c>
      <c r="AP175" s="437">
        <f t="shared" ref="AP175:AP184" si="264">IF(ISNUMBER($AO175),$D175*$AJ175*AO175,"")</f>
        <v>0.61960253340481286</v>
      </c>
      <c r="AQ175" s="438">
        <f t="shared" si="252"/>
        <v>3.407813933726471E-2</v>
      </c>
      <c r="AR175" s="436">
        <f t="shared" ref="AR175:AR184" si="265">IF(AND($H175="On-Road E.F.",$A175="1-Ton Truck, 4x4"),$AU$312,IF(AND($H175="On-Road E.F.",$A175="Worker Vehicles"),$AU$311,IF($H175="On-Road E.F.",$AU$313,"")))</f>
        <v>2.0824201845513115</v>
      </c>
      <c r="AS175" s="437">
        <f t="shared" ref="AS175:AS184" si="266">IF(ISNUMBER($AR175),$D175*$AK175*AR175,"")</f>
        <v>8.329680738205246</v>
      </c>
      <c r="AT175" s="438">
        <f t="shared" ref="AT175:AT184" si="267">IF(ISNUMBER(AR175),(AS175*$E175)/2000,"")</f>
        <v>0.45813244060128855</v>
      </c>
      <c r="AU175" s="436">
        <f t="shared" ref="AU175:AU184" si="268">IF(AND($H175="On-Road E.F.",$A175="1-Ton Truck, 4x4"),$AW$312,IF(AND($H175="On-Road E.F.",$A175="Worker Vehicles"),$AW$311,IF($H175="On-Road E.F.",$AW$313,"")))</f>
        <v>0.20824201845513116</v>
      </c>
      <c r="AV175" s="437">
        <f t="shared" ref="AV175:AV184" si="269">IF(ISNUMBER($AU175),$D175*$AK175*AU175,"")</f>
        <v>0.83296807382052462</v>
      </c>
      <c r="AW175" s="438">
        <f t="shared" ref="AW175:AW184" si="270">IF(ISNUMBER(AU175),(AV175*$E175)/2000,"")</f>
        <v>4.5813244060128849E-2</v>
      </c>
    </row>
    <row r="176" spans="1:49" s="284" customFormat="1">
      <c r="A176" s="96" t="s">
        <v>312</v>
      </c>
      <c r="B176" s="180">
        <v>60</v>
      </c>
      <c r="C176" s="180" t="s">
        <v>3</v>
      </c>
      <c r="D176" s="427">
        <v>2</v>
      </c>
      <c r="E176" s="460">
        <v>110</v>
      </c>
      <c r="F176" s="465">
        <v>10</v>
      </c>
      <c r="G176" s="297" t="s">
        <v>53</v>
      </c>
      <c r="H176" s="296" t="s">
        <v>55</v>
      </c>
      <c r="I176" s="295">
        <f>I152</f>
        <v>0.23479365079365078</v>
      </c>
      <c r="J176" s="431">
        <f>$D176*$F176*I176</f>
        <v>4.6958730158730155</v>
      </c>
      <c r="K176" s="432">
        <f t="shared" si="254"/>
        <v>0.25827301587301588</v>
      </c>
      <c r="L176" s="298">
        <f>L152</f>
        <v>0.21587301587301586</v>
      </c>
      <c r="M176" s="431">
        <f>$D176*$F176*L176</f>
        <v>4.3174603174603172</v>
      </c>
      <c r="N176" s="432">
        <f t="shared" si="255"/>
        <v>0.23746031746031743</v>
      </c>
      <c r="O176" s="298">
        <f>O152</f>
        <v>3.8095238095238091E-4</v>
      </c>
      <c r="P176" s="431">
        <f>$D176*$F176*O176</f>
        <v>7.6190476190476182E-3</v>
      </c>
      <c r="Q176" s="432">
        <f t="shared" si="256"/>
        <v>4.1904761904761902E-4</v>
      </c>
      <c r="R176" s="298">
        <f>R152</f>
        <v>1.4222222222222221E-2</v>
      </c>
      <c r="S176" s="431">
        <f>$D176*$F176*R176</f>
        <v>0.28444444444444444</v>
      </c>
      <c r="T176" s="432">
        <f t="shared" si="257"/>
        <v>1.5644444444444443E-2</v>
      </c>
      <c r="U176" s="295" t="s">
        <v>277</v>
      </c>
      <c r="V176" s="431">
        <f>$E$287*S176</f>
        <v>0.26168888888888892</v>
      </c>
      <c r="W176" s="432">
        <f t="shared" si="258"/>
        <v>1.4392888888888891E-2</v>
      </c>
      <c r="X176" s="298">
        <f>X152</f>
        <v>3.1047619047619043E-2</v>
      </c>
      <c r="Y176" s="431">
        <f>$D176*$F176*X176</f>
        <v>0.62095238095238081</v>
      </c>
      <c r="Z176" s="432">
        <f t="shared" si="259"/>
        <v>3.4152380952380948E-2</v>
      </c>
      <c r="AA176" s="298">
        <f>AA152</f>
        <v>36.082476190476193</v>
      </c>
      <c r="AB176" s="431">
        <f>$D176*$F176*AA176</f>
        <v>721.64952380952388</v>
      </c>
      <c r="AC176" s="432">
        <f t="shared" si="260"/>
        <v>39.690723809523817</v>
      </c>
      <c r="AD176" s="298">
        <v>0</v>
      </c>
      <c r="AE176" s="431">
        <f>$D176*$F176*AD176</f>
        <v>0</v>
      </c>
      <c r="AF176" s="432">
        <f t="shared" si="261"/>
        <v>0</v>
      </c>
      <c r="AG176" s="295">
        <f t="shared" si="262"/>
        <v>721.64952380952388</v>
      </c>
      <c r="AH176" s="432">
        <f t="shared" si="263"/>
        <v>39.690723809523817</v>
      </c>
      <c r="AI176" s="417"/>
      <c r="AJ176" s="477" t="str">
        <f>G176</f>
        <v>-</v>
      </c>
      <c r="AK176" s="478"/>
      <c r="AL176" s="436" t="str">
        <f t="shared" si="250"/>
        <v/>
      </c>
      <c r="AM176" s="437" t="str">
        <f t="shared" si="253"/>
        <v/>
      </c>
      <c r="AN176" s="438" t="str">
        <f t="shared" si="251"/>
        <v/>
      </c>
      <c r="AO176" s="436" t="str">
        <f t="shared" si="247"/>
        <v/>
      </c>
      <c r="AP176" s="437" t="str">
        <f t="shared" si="264"/>
        <v/>
      </c>
      <c r="AQ176" s="438" t="str">
        <f t="shared" si="252"/>
        <v/>
      </c>
      <c r="AR176" s="436" t="str">
        <f t="shared" si="265"/>
        <v/>
      </c>
      <c r="AS176" s="437" t="str">
        <f t="shared" si="266"/>
        <v/>
      </c>
      <c r="AT176" s="438" t="str">
        <f t="shared" si="267"/>
        <v/>
      </c>
      <c r="AU176" s="436" t="str">
        <f t="shared" si="268"/>
        <v/>
      </c>
      <c r="AV176" s="437" t="str">
        <f t="shared" si="269"/>
        <v/>
      </c>
      <c r="AW176" s="438" t="str">
        <f t="shared" si="270"/>
        <v/>
      </c>
    </row>
    <row r="177" spans="1:49" s="284" customFormat="1">
      <c r="A177" s="96" t="s">
        <v>137</v>
      </c>
      <c r="B177" s="180">
        <v>125</v>
      </c>
      <c r="C177" s="180" t="s">
        <v>3</v>
      </c>
      <c r="D177" s="427">
        <v>2</v>
      </c>
      <c r="E177" s="460">
        <v>110</v>
      </c>
      <c r="F177" s="465">
        <v>10</v>
      </c>
      <c r="G177" s="297" t="s">
        <v>53</v>
      </c>
      <c r="H177" s="296" t="s">
        <v>55</v>
      </c>
      <c r="I177" s="295">
        <f>I20</f>
        <v>0.31661061507936505</v>
      </c>
      <c r="J177" s="431">
        <f>$D177*$F177*I177</f>
        <v>6.3322123015873011</v>
      </c>
      <c r="K177" s="432">
        <f t="shared" si="254"/>
        <v>0.34827167658730157</v>
      </c>
      <c r="L177" s="298">
        <f>L20</f>
        <v>0.24620477843915345</v>
      </c>
      <c r="M177" s="431">
        <f>$D177*$F177*L177</f>
        <v>4.924095568783069</v>
      </c>
      <c r="N177" s="432">
        <f t="shared" si="255"/>
        <v>0.27082525628306875</v>
      </c>
      <c r="O177" s="298">
        <f>O20</f>
        <v>4.894179894179894E-4</v>
      </c>
      <c r="P177" s="431">
        <f>$D177*$F177*O177</f>
        <v>9.7883597883597871E-3</v>
      </c>
      <c r="Q177" s="432">
        <f t="shared" si="256"/>
        <v>5.3835978835978823E-4</v>
      </c>
      <c r="R177" s="298">
        <f>R20</f>
        <v>1.2408785273368606E-2</v>
      </c>
      <c r="S177" s="431">
        <f>$D177*$F177*R177</f>
        <v>0.24817570546737211</v>
      </c>
      <c r="T177" s="432">
        <f t="shared" si="257"/>
        <v>1.3649663800705467E-2</v>
      </c>
      <c r="U177" s="295" t="s">
        <v>277</v>
      </c>
      <c r="V177" s="431">
        <f>$E$287*S177</f>
        <v>0.22832164902998234</v>
      </c>
      <c r="W177" s="432">
        <f t="shared" si="258"/>
        <v>1.255769069664903E-2</v>
      </c>
      <c r="X177" s="298">
        <f>X20</f>
        <v>2.5031690917107583E-2</v>
      </c>
      <c r="Y177" s="431">
        <f>$D177*$F177*X177</f>
        <v>0.5006338183421517</v>
      </c>
      <c r="Z177" s="432">
        <f t="shared" si="259"/>
        <v>2.7534860008818347E-2</v>
      </c>
      <c r="AA177" s="298">
        <f>AA20</f>
        <v>47.668618827160486</v>
      </c>
      <c r="AB177" s="431">
        <f>$D177*$F177*AA177</f>
        <v>953.37237654320973</v>
      </c>
      <c r="AC177" s="432">
        <f t="shared" si="260"/>
        <v>52.435480709876536</v>
      </c>
      <c r="AD177" s="298">
        <v>0</v>
      </c>
      <c r="AE177" s="431">
        <f>$D177*$F177*AD177</f>
        <v>0</v>
      </c>
      <c r="AF177" s="432">
        <f t="shared" si="261"/>
        <v>0</v>
      </c>
      <c r="AG177" s="295">
        <f t="shared" si="262"/>
        <v>953.37237654320973</v>
      </c>
      <c r="AH177" s="432">
        <f t="shared" si="263"/>
        <v>52.435480709876536</v>
      </c>
      <c r="AI177" s="417"/>
      <c r="AJ177" s="477" t="str">
        <f>G177</f>
        <v>-</v>
      </c>
      <c r="AK177" s="478"/>
      <c r="AL177" s="436" t="str">
        <f t="shared" si="250"/>
        <v/>
      </c>
      <c r="AM177" s="437" t="str">
        <f t="shared" si="253"/>
        <v/>
      </c>
      <c r="AN177" s="438" t="str">
        <f t="shared" si="251"/>
        <v/>
      </c>
      <c r="AO177" s="436" t="str">
        <f t="shared" si="247"/>
        <v/>
      </c>
      <c r="AP177" s="437" t="str">
        <f t="shared" si="264"/>
        <v/>
      </c>
      <c r="AQ177" s="438" t="str">
        <f t="shared" si="252"/>
        <v/>
      </c>
      <c r="AR177" s="436" t="str">
        <f t="shared" si="265"/>
        <v/>
      </c>
      <c r="AS177" s="437" t="str">
        <f t="shared" si="266"/>
        <v/>
      </c>
      <c r="AT177" s="438" t="str">
        <f t="shared" si="267"/>
        <v/>
      </c>
      <c r="AU177" s="436" t="str">
        <f t="shared" si="268"/>
        <v/>
      </c>
      <c r="AV177" s="437" t="str">
        <f t="shared" si="269"/>
        <v/>
      </c>
      <c r="AW177" s="438" t="str">
        <f t="shared" si="270"/>
        <v/>
      </c>
    </row>
    <row r="178" spans="1:49" s="284" customFormat="1">
      <c r="A178" s="98" t="s">
        <v>326</v>
      </c>
      <c r="B178" s="179">
        <v>250</v>
      </c>
      <c r="C178" s="179" t="s">
        <v>3</v>
      </c>
      <c r="D178" s="466">
        <v>2</v>
      </c>
      <c r="E178" s="467">
        <v>85</v>
      </c>
      <c r="F178" s="468">
        <v>10</v>
      </c>
      <c r="G178" s="297" t="s">
        <v>53</v>
      </c>
      <c r="H178" s="296" t="s">
        <v>55</v>
      </c>
      <c r="I178" s="295">
        <f>I163</f>
        <v>0.23410295414462082</v>
      </c>
      <c r="J178" s="431">
        <f>$D178*$F178*I178</f>
        <v>4.6820590828924162</v>
      </c>
      <c r="K178" s="432">
        <f t="shared" si="254"/>
        <v>0.19898751102292769</v>
      </c>
      <c r="L178" s="298">
        <f>L163</f>
        <v>0.4246055996472663</v>
      </c>
      <c r="M178" s="431">
        <f>$D178*$F178*L178</f>
        <v>8.4921119929453255</v>
      </c>
      <c r="N178" s="432">
        <f t="shared" si="255"/>
        <v>0.36091475970017634</v>
      </c>
      <c r="O178" s="298">
        <f>O163</f>
        <v>1.0262345679012343E-3</v>
      </c>
      <c r="P178" s="431">
        <f>$D178*$F178*O178</f>
        <v>2.0524691358024684E-2</v>
      </c>
      <c r="Q178" s="432">
        <f t="shared" si="256"/>
        <v>8.7229938271604916E-4</v>
      </c>
      <c r="R178" s="298">
        <f>R163</f>
        <v>1.2859347442680778E-2</v>
      </c>
      <c r="S178" s="431">
        <f>$D178*$F178*R178</f>
        <v>0.25718694885361554</v>
      </c>
      <c r="T178" s="432">
        <f t="shared" si="257"/>
        <v>1.0930445326278659E-2</v>
      </c>
      <c r="U178" s="295" t="s">
        <v>277</v>
      </c>
      <c r="V178" s="431">
        <f>$E$287*S178</f>
        <v>0.23661199294532631</v>
      </c>
      <c r="W178" s="432">
        <f t="shared" si="258"/>
        <v>1.0056009700176368E-2</v>
      </c>
      <c r="X178" s="298">
        <f>X163</f>
        <v>3.7153880070546735E-2</v>
      </c>
      <c r="Y178" s="431">
        <f>$D178*$F178*X178</f>
        <v>0.74307760141093471</v>
      </c>
      <c r="Z178" s="432">
        <f t="shared" si="259"/>
        <v>3.1580798059964728E-2</v>
      </c>
      <c r="AA178" s="298">
        <f>AA163</f>
        <v>98.829069664902988</v>
      </c>
      <c r="AB178" s="431">
        <f>$D178*$F178*AA178</f>
        <v>1976.5813932980598</v>
      </c>
      <c r="AC178" s="432">
        <f t="shared" si="260"/>
        <v>84.004709215167551</v>
      </c>
      <c r="AD178" s="298">
        <v>0</v>
      </c>
      <c r="AE178" s="431">
        <f>$D178*$F178*AD178</f>
        <v>0</v>
      </c>
      <c r="AF178" s="432">
        <f t="shared" si="261"/>
        <v>0</v>
      </c>
      <c r="AG178" s="295">
        <f t="shared" si="262"/>
        <v>1976.5813932980598</v>
      </c>
      <c r="AH178" s="432">
        <f t="shared" si="263"/>
        <v>84.004709215167551</v>
      </c>
      <c r="AI178" s="417"/>
      <c r="AJ178" s="477" t="str">
        <f>G178</f>
        <v>-</v>
      </c>
      <c r="AK178" s="435"/>
      <c r="AL178" s="436" t="str">
        <f t="shared" si="250"/>
        <v/>
      </c>
      <c r="AM178" s="437" t="str">
        <f t="shared" si="253"/>
        <v/>
      </c>
      <c r="AN178" s="438" t="str">
        <f t="shared" si="251"/>
        <v/>
      </c>
      <c r="AO178" s="436" t="str">
        <f t="shared" si="247"/>
        <v/>
      </c>
      <c r="AP178" s="437" t="str">
        <f t="shared" si="264"/>
        <v/>
      </c>
      <c r="AQ178" s="438" t="str">
        <f t="shared" si="252"/>
        <v/>
      </c>
      <c r="AR178" s="436" t="str">
        <f t="shared" si="265"/>
        <v/>
      </c>
      <c r="AS178" s="437" t="str">
        <f t="shared" si="266"/>
        <v/>
      </c>
      <c r="AT178" s="438" t="str">
        <f t="shared" si="267"/>
        <v/>
      </c>
      <c r="AU178" s="436" t="str">
        <f t="shared" si="268"/>
        <v/>
      </c>
      <c r="AV178" s="437" t="str">
        <f t="shared" si="269"/>
        <v/>
      </c>
      <c r="AW178" s="438" t="str">
        <f t="shared" si="270"/>
        <v/>
      </c>
    </row>
    <row r="179" spans="1:49" s="284" customFormat="1">
      <c r="A179" s="98" t="s">
        <v>142</v>
      </c>
      <c r="B179" s="179">
        <v>350</v>
      </c>
      <c r="C179" s="179" t="s">
        <v>3</v>
      </c>
      <c r="D179" s="466">
        <v>6</v>
      </c>
      <c r="E179" s="467">
        <v>110</v>
      </c>
      <c r="F179" s="468">
        <v>10</v>
      </c>
      <c r="G179" s="469">
        <v>30</v>
      </c>
      <c r="H179" s="296" t="s">
        <v>54</v>
      </c>
      <c r="I179" s="295">
        <f>I23</f>
        <v>1.2647524529970325E-3</v>
      </c>
      <c r="J179" s="431">
        <f t="shared" ref="J179:J184" si="271">$D179*$G179*I179</f>
        <v>0.22765544153946585</v>
      </c>
      <c r="K179" s="432">
        <f t="shared" si="254"/>
        <v>1.2521049284670622E-2</v>
      </c>
      <c r="L179" s="298">
        <f>L23</f>
        <v>1.0542836059910845E-2</v>
      </c>
      <c r="M179" s="431">
        <f t="shared" ref="M179:M184" si="272">$D179*$G179*L179</f>
        <v>1.8977104907839522</v>
      </c>
      <c r="N179" s="432">
        <f t="shared" si="255"/>
        <v>0.10437407699311738</v>
      </c>
      <c r="O179" s="298">
        <f>O23</f>
        <v>3.3151339769370592E-5</v>
      </c>
      <c r="P179" s="431">
        <f t="shared" ref="P179:P184" si="273">$D179*$G179*O179</f>
        <v>5.9672411584867063E-3</v>
      </c>
      <c r="Q179" s="432">
        <f t="shared" si="256"/>
        <v>3.2819826371676883E-4</v>
      </c>
      <c r="R179" s="298">
        <f>R23</f>
        <v>2.6619279637921388E-4</v>
      </c>
      <c r="S179" s="431">
        <f t="shared" ref="S179:S184" si="274">$D179*$G179*R179</f>
        <v>4.7914703348258501E-2</v>
      </c>
      <c r="T179" s="432">
        <f t="shared" si="257"/>
        <v>2.6353086841542175E-3</v>
      </c>
      <c r="U179" s="298">
        <f>U23</f>
        <v>1.266971944770279E-4</v>
      </c>
      <c r="V179" s="431">
        <f>$D179*$G179*U179</f>
        <v>2.2805495005865022E-2</v>
      </c>
      <c r="W179" s="432">
        <f t="shared" si="258"/>
        <v>1.2543022253225762E-3</v>
      </c>
      <c r="X179" s="298">
        <f>X23</f>
        <v>3.1004652905214944E-4</v>
      </c>
      <c r="Y179" s="431">
        <f t="shared" ref="Y179:Y184" si="275">$D179*$G179*X179</f>
        <v>5.5808375229386899E-2</v>
      </c>
      <c r="Z179" s="432">
        <f t="shared" si="259"/>
        <v>3.0694606376162796E-3</v>
      </c>
      <c r="AA179" s="298">
        <f>AA23</f>
        <v>3.4748129301595236</v>
      </c>
      <c r="AB179" s="431">
        <f t="shared" ref="AB179:AB184" si="276">$D179*$G179*AA179</f>
        <v>625.46632742871429</v>
      </c>
      <c r="AC179" s="432">
        <f t="shared" si="260"/>
        <v>34.400648008579289</v>
      </c>
      <c r="AD179" s="298">
        <v>0</v>
      </c>
      <c r="AE179" s="431">
        <f t="shared" ref="AE179:AE184" si="277">$D179*$G179*AD179</f>
        <v>0</v>
      </c>
      <c r="AF179" s="432">
        <f t="shared" si="261"/>
        <v>0</v>
      </c>
      <c r="AG179" s="295">
        <f t="shared" si="262"/>
        <v>625.46632742871429</v>
      </c>
      <c r="AH179" s="432">
        <f t="shared" si="263"/>
        <v>34.400648008579289</v>
      </c>
      <c r="AI179" s="417"/>
      <c r="AJ179" s="434">
        <v>29</v>
      </c>
      <c r="AK179" s="435">
        <v>1</v>
      </c>
      <c r="AL179" s="436">
        <f t="shared" si="250"/>
        <v>2.1761263944613484E-2</v>
      </c>
      <c r="AM179" s="437">
        <f t="shared" si="253"/>
        <v>3.7864599263627463</v>
      </c>
      <c r="AN179" s="438">
        <f t="shared" ref="AN179:AN184" si="278">IF(ISNUMBER(AL179),(AM179*$E179)/2000,"")</f>
        <v>0.20825529594995104</v>
      </c>
      <c r="AO179" s="436">
        <f t="shared" si="247"/>
        <v>5.3414011500414905E-3</v>
      </c>
      <c r="AP179" s="437">
        <f t="shared" si="264"/>
        <v>0.92940380010721935</v>
      </c>
      <c r="AQ179" s="438">
        <f t="shared" ref="AQ179:AQ184" si="279">IF(ISNUMBER(AO179),(AP179*$E179)/2000,"")</f>
        <v>5.1117209005897064E-2</v>
      </c>
      <c r="AR179" s="436">
        <f t="shared" si="265"/>
        <v>2.0824201845513115</v>
      </c>
      <c r="AS179" s="437">
        <f t="shared" si="266"/>
        <v>12.494521107307868</v>
      </c>
      <c r="AT179" s="438">
        <f t="shared" si="267"/>
        <v>0.68719866090193271</v>
      </c>
      <c r="AU179" s="436">
        <f t="shared" si="268"/>
        <v>0.20824201845513116</v>
      </c>
      <c r="AV179" s="437">
        <f t="shared" si="269"/>
        <v>1.249452110730787</v>
      </c>
      <c r="AW179" s="438">
        <f t="shared" si="270"/>
        <v>6.8719866090193274E-2</v>
      </c>
    </row>
    <row r="180" spans="1:49" s="284" customFormat="1">
      <c r="A180" s="98" t="s">
        <v>328</v>
      </c>
      <c r="B180" s="179">
        <v>275</v>
      </c>
      <c r="C180" s="179" t="s">
        <v>3</v>
      </c>
      <c r="D180" s="466">
        <v>2</v>
      </c>
      <c r="E180" s="467">
        <v>110</v>
      </c>
      <c r="F180" s="468">
        <v>10</v>
      </c>
      <c r="G180" s="297">
        <v>30</v>
      </c>
      <c r="H180" s="296" t="s">
        <v>54</v>
      </c>
      <c r="I180" s="295">
        <f>I23</f>
        <v>1.2647524529970325E-3</v>
      </c>
      <c r="J180" s="431">
        <f t="shared" si="271"/>
        <v>7.5885147179821949E-2</v>
      </c>
      <c r="K180" s="432">
        <f t="shared" si="254"/>
        <v>4.1736830948902069E-3</v>
      </c>
      <c r="L180" s="298">
        <f>L23</f>
        <v>1.0542836059910845E-2</v>
      </c>
      <c r="M180" s="431">
        <f t="shared" si="272"/>
        <v>0.63257016359465068</v>
      </c>
      <c r="N180" s="432">
        <f t="shared" si="255"/>
        <v>3.4791358997705787E-2</v>
      </c>
      <c r="O180" s="298">
        <f>O23</f>
        <v>3.3151339769370592E-5</v>
      </c>
      <c r="P180" s="431">
        <f t="shared" si="273"/>
        <v>1.9890803861622357E-3</v>
      </c>
      <c r="Q180" s="432">
        <f t="shared" si="256"/>
        <v>1.0939942123892296E-4</v>
      </c>
      <c r="R180" s="298">
        <f>R23</f>
        <v>2.6619279637921388E-4</v>
      </c>
      <c r="S180" s="431">
        <f t="shared" si="274"/>
        <v>1.5971567782752834E-2</v>
      </c>
      <c r="T180" s="432">
        <f t="shared" si="257"/>
        <v>8.784362280514059E-4</v>
      </c>
      <c r="U180" s="298">
        <f>U23</f>
        <v>1.266971944770279E-4</v>
      </c>
      <c r="V180" s="431">
        <f>$E$287*S180</f>
        <v>1.4693842360132608E-2</v>
      </c>
      <c r="W180" s="432">
        <f t="shared" si="258"/>
        <v>8.0816132980729351E-4</v>
      </c>
      <c r="X180" s="298">
        <f>X23</f>
        <v>3.1004652905214944E-4</v>
      </c>
      <c r="Y180" s="431">
        <f t="shared" si="275"/>
        <v>1.8602791743128965E-2</v>
      </c>
      <c r="Z180" s="432">
        <f t="shared" si="259"/>
        <v>1.0231535458720931E-3</v>
      </c>
      <c r="AA180" s="298">
        <f>AA23</f>
        <v>3.4748129301595236</v>
      </c>
      <c r="AB180" s="431">
        <f t="shared" si="276"/>
        <v>208.48877580957142</v>
      </c>
      <c r="AC180" s="432">
        <f t="shared" si="260"/>
        <v>11.466882669526429</v>
      </c>
      <c r="AD180" s="298">
        <v>0</v>
      </c>
      <c r="AE180" s="431">
        <f t="shared" si="277"/>
        <v>0</v>
      </c>
      <c r="AF180" s="432">
        <f t="shared" si="261"/>
        <v>0</v>
      </c>
      <c r="AG180" s="295">
        <f t="shared" si="262"/>
        <v>208.48877580957142</v>
      </c>
      <c r="AH180" s="432">
        <f t="shared" si="263"/>
        <v>11.466882669526429</v>
      </c>
      <c r="AI180" s="417"/>
      <c r="AJ180" s="434">
        <v>29</v>
      </c>
      <c r="AK180" s="435">
        <v>1</v>
      </c>
      <c r="AL180" s="436">
        <f t="shared" si="250"/>
        <v>2.1761263944613484E-2</v>
      </c>
      <c r="AM180" s="437">
        <f t="shared" si="253"/>
        <v>1.262153308787582</v>
      </c>
      <c r="AN180" s="438">
        <f t="shared" si="278"/>
        <v>6.9418431983317E-2</v>
      </c>
      <c r="AO180" s="436">
        <f t="shared" si="247"/>
        <v>5.3414011500414905E-3</v>
      </c>
      <c r="AP180" s="437">
        <f t="shared" si="264"/>
        <v>0.30980126670240643</v>
      </c>
      <c r="AQ180" s="438">
        <f t="shared" si="279"/>
        <v>1.7039069668632355E-2</v>
      </c>
      <c r="AR180" s="436">
        <f t="shared" si="265"/>
        <v>2.0824201845513115</v>
      </c>
      <c r="AS180" s="437">
        <f t="shared" si="266"/>
        <v>4.164840369102623</v>
      </c>
      <c r="AT180" s="438">
        <f t="shared" si="267"/>
        <v>0.22906622030064427</v>
      </c>
      <c r="AU180" s="436">
        <f t="shared" si="268"/>
        <v>0.20824201845513116</v>
      </c>
      <c r="AV180" s="437">
        <f t="shared" si="269"/>
        <v>0.41648403691026231</v>
      </c>
      <c r="AW180" s="438">
        <f t="shared" si="270"/>
        <v>2.2906622030064425E-2</v>
      </c>
    </row>
    <row r="181" spans="1:49" s="284" customFormat="1">
      <c r="A181" s="98" t="s">
        <v>81</v>
      </c>
      <c r="B181" s="179">
        <v>300</v>
      </c>
      <c r="C181" s="179" t="s">
        <v>3</v>
      </c>
      <c r="D181" s="466">
        <v>2</v>
      </c>
      <c r="E181" s="467">
        <v>110</v>
      </c>
      <c r="F181" s="468">
        <v>10</v>
      </c>
      <c r="G181" s="469">
        <v>30</v>
      </c>
      <c r="H181" s="296" t="s">
        <v>54</v>
      </c>
      <c r="I181" s="295">
        <f>I23</f>
        <v>1.2647524529970325E-3</v>
      </c>
      <c r="J181" s="431">
        <f t="shared" si="271"/>
        <v>7.5885147179821949E-2</v>
      </c>
      <c r="K181" s="432">
        <f t="shared" si="254"/>
        <v>4.1736830948902069E-3</v>
      </c>
      <c r="L181" s="298">
        <f>L23</f>
        <v>1.0542836059910845E-2</v>
      </c>
      <c r="M181" s="431">
        <f t="shared" si="272"/>
        <v>0.63257016359465068</v>
      </c>
      <c r="N181" s="432">
        <f t="shared" si="255"/>
        <v>3.4791358997705787E-2</v>
      </c>
      <c r="O181" s="298">
        <f>O23</f>
        <v>3.3151339769370592E-5</v>
      </c>
      <c r="P181" s="431">
        <f t="shared" si="273"/>
        <v>1.9890803861622357E-3</v>
      </c>
      <c r="Q181" s="432">
        <f t="shared" si="256"/>
        <v>1.0939942123892296E-4</v>
      </c>
      <c r="R181" s="298">
        <f>R23</f>
        <v>2.6619279637921388E-4</v>
      </c>
      <c r="S181" s="431">
        <f t="shared" si="274"/>
        <v>1.5971567782752834E-2</v>
      </c>
      <c r="T181" s="432">
        <f t="shared" si="257"/>
        <v>8.784362280514059E-4</v>
      </c>
      <c r="U181" s="298">
        <f>U23</f>
        <v>1.266971944770279E-4</v>
      </c>
      <c r="V181" s="431">
        <f>$D181*$G181*U181</f>
        <v>7.6018316686216744E-3</v>
      </c>
      <c r="W181" s="432">
        <f t="shared" si="258"/>
        <v>4.1810074177419212E-4</v>
      </c>
      <c r="X181" s="298">
        <f>X23</f>
        <v>3.1004652905214944E-4</v>
      </c>
      <c r="Y181" s="431">
        <f t="shared" si="275"/>
        <v>1.8602791743128965E-2</v>
      </c>
      <c r="Z181" s="432">
        <f t="shared" si="259"/>
        <v>1.0231535458720931E-3</v>
      </c>
      <c r="AA181" s="298">
        <f>AA23</f>
        <v>3.4748129301595236</v>
      </c>
      <c r="AB181" s="431">
        <f t="shared" si="276"/>
        <v>208.48877580957142</v>
      </c>
      <c r="AC181" s="432">
        <f t="shared" si="260"/>
        <v>11.466882669526429</v>
      </c>
      <c r="AD181" s="298">
        <v>0</v>
      </c>
      <c r="AE181" s="431">
        <f t="shared" si="277"/>
        <v>0</v>
      </c>
      <c r="AF181" s="432">
        <f t="shared" si="261"/>
        <v>0</v>
      </c>
      <c r="AG181" s="295">
        <f t="shared" si="262"/>
        <v>208.48877580957142</v>
      </c>
      <c r="AH181" s="432">
        <f t="shared" si="263"/>
        <v>11.466882669526429</v>
      </c>
      <c r="AI181" s="417"/>
      <c r="AJ181" s="434">
        <v>29</v>
      </c>
      <c r="AK181" s="435">
        <v>1</v>
      </c>
      <c r="AL181" s="436">
        <f t="shared" si="250"/>
        <v>2.1761263944613484E-2</v>
      </c>
      <c r="AM181" s="437">
        <f t="shared" si="253"/>
        <v>1.262153308787582</v>
      </c>
      <c r="AN181" s="438">
        <f t="shared" si="278"/>
        <v>6.9418431983317E-2</v>
      </c>
      <c r="AO181" s="436">
        <f t="shared" si="247"/>
        <v>5.3414011500414905E-3</v>
      </c>
      <c r="AP181" s="437">
        <f t="shared" si="264"/>
        <v>0.30980126670240643</v>
      </c>
      <c r="AQ181" s="438">
        <f t="shared" si="279"/>
        <v>1.7039069668632355E-2</v>
      </c>
      <c r="AR181" s="436">
        <f t="shared" si="265"/>
        <v>2.0824201845513115</v>
      </c>
      <c r="AS181" s="437">
        <f t="shared" si="266"/>
        <v>4.164840369102623</v>
      </c>
      <c r="AT181" s="438">
        <f t="shared" si="267"/>
        <v>0.22906622030064427</v>
      </c>
      <c r="AU181" s="436">
        <f t="shared" si="268"/>
        <v>0.20824201845513116</v>
      </c>
      <c r="AV181" s="437">
        <f t="shared" si="269"/>
        <v>0.41648403691026231</v>
      </c>
      <c r="AW181" s="438">
        <f t="shared" si="270"/>
        <v>2.2906622030064425E-2</v>
      </c>
    </row>
    <row r="182" spans="1:49" s="284" customFormat="1">
      <c r="A182" s="98" t="s">
        <v>318</v>
      </c>
      <c r="B182" s="179">
        <v>350</v>
      </c>
      <c r="C182" s="179" t="s">
        <v>3</v>
      </c>
      <c r="D182" s="466">
        <v>8</v>
      </c>
      <c r="E182" s="467">
        <v>40</v>
      </c>
      <c r="F182" s="468">
        <v>8</v>
      </c>
      <c r="G182" s="469">
        <v>30</v>
      </c>
      <c r="H182" s="296" t="s">
        <v>54</v>
      </c>
      <c r="I182" s="295">
        <f>I23</f>
        <v>1.2647524529970325E-3</v>
      </c>
      <c r="J182" s="431">
        <f t="shared" si="271"/>
        <v>0.3035405887192878</v>
      </c>
      <c r="K182" s="432">
        <f t="shared" si="254"/>
        <v>6.0708117743857566E-3</v>
      </c>
      <c r="L182" s="298">
        <f>L23</f>
        <v>1.0542836059910845E-2</v>
      </c>
      <c r="M182" s="431">
        <f t="shared" si="272"/>
        <v>2.5302806543786027</v>
      </c>
      <c r="N182" s="432">
        <f t="shared" si="255"/>
        <v>5.0605613087572054E-2</v>
      </c>
      <c r="O182" s="298">
        <f>O23</f>
        <v>3.3151339769370592E-5</v>
      </c>
      <c r="P182" s="431">
        <f t="shared" si="273"/>
        <v>7.9563215446489428E-3</v>
      </c>
      <c r="Q182" s="432">
        <f t="shared" si="256"/>
        <v>1.5912643089297884E-4</v>
      </c>
      <c r="R182" s="298">
        <f>R23</f>
        <v>2.6619279637921388E-4</v>
      </c>
      <c r="S182" s="431">
        <f t="shared" si="274"/>
        <v>6.3886271131011335E-2</v>
      </c>
      <c r="T182" s="432">
        <f t="shared" si="257"/>
        <v>1.2777254226202265E-3</v>
      </c>
      <c r="U182" s="298">
        <f>U23</f>
        <v>1.266971944770279E-4</v>
      </c>
      <c r="V182" s="431">
        <f>$D182*$G182*U182</f>
        <v>3.0407326674486698E-2</v>
      </c>
      <c r="W182" s="432">
        <f t="shared" si="258"/>
        <v>6.0814653348973389E-4</v>
      </c>
      <c r="X182" s="298">
        <f>X23</f>
        <v>3.1004652905214944E-4</v>
      </c>
      <c r="Y182" s="431">
        <f t="shared" si="275"/>
        <v>7.441116697251586E-2</v>
      </c>
      <c r="Z182" s="432">
        <f t="shared" si="259"/>
        <v>1.4882233394503174E-3</v>
      </c>
      <c r="AA182" s="298">
        <f>AA23</f>
        <v>3.4748129301595236</v>
      </c>
      <c r="AB182" s="431">
        <f t="shared" si="276"/>
        <v>833.95510323828569</v>
      </c>
      <c r="AC182" s="432">
        <f t="shared" si="260"/>
        <v>16.679102064765715</v>
      </c>
      <c r="AD182" s="298">
        <v>0</v>
      </c>
      <c r="AE182" s="431">
        <f t="shared" si="277"/>
        <v>0</v>
      </c>
      <c r="AF182" s="432">
        <f t="shared" si="261"/>
        <v>0</v>
      </c>
      <c r="AG182" s="295">
        <f t="shared" si="262"/>
        <v>833.95510323828569</v>
      </c>
      <c r="AH182" s="432">
        <f t="shared" si="263"/>
        <v>16.679102064765715</v>
      </c>
      <c r="AI182" s="417"/>
      <c r="AJ182" s="434">
        <v>29</v>
      </c>
      <c r="AK182" s="435">
        <v>1</v>
      </c>
      <c r="AL182" s="436">
        <f t="shared" si="250"/>
        <v>2.1761263944613484E-2</v>
      </c>
      <c r="AM182" s="437">
        <f t="shared" si="253"/>
        <v>5.0486132351503281</v>
      </c>
      <c r="AN182" s="438">
        <f t="shared" si="278"/>
        <v>0.10097226470300656</v>
      </c>
      <c r="AO182" s="436">
        <f t="shared" si="247"/>
        <v>5.3414011500414905E-3</v>
      </c>
      <c r="AP182" s="437">
        <f t="shared" si="264"/>
        <v>1.2392050668096257</v>
      </c>
      <c r="AQ182" s="438">
        <f t="shared" si="279"/>
        <v>2.4784101336192514E-2</v>
      </c>
      <c r="AR182" s="436">
        <f t="shared" si="265"/>
        <v>2.0824201845513115</v>
      </c>
      <c r="AS182" s="437">
        <f t="shared" si="266"/>
        <v>16.659361476410492</v>
      </c>
      <c r="AT182" s="438">
        <f t="shared" si="267"/>
        <v>0.33318722952820984</v>
      </c>
      <c r="AU182" s="436">
        <f t="shared" si="268"/>
        <v>0.20824201845513116</v>
      </c>
      <c r="AV182" s="437">
        <f t="shared" si="269"/>
        <v>1.6659361476410492</v>
      </c>
      <c r="AW182" s="438">
        <f t="shared" si="270"/>
        <v>3.3318722952820984E-2</v>
      </c>
    </row>
    <row r="183" spans="1:49" s="284" customFormat="1">
      <c r="A183" s="98" t="s">
        <v>138</v>
      </c>
      <c r="B183" s="179">
        <v>450</v>
      </c>
      <c r="C183" s="179" t="s">
        <v>3</v>
      </c>
      <c r="D183" s="466">
        <v>2</v>
      </c>
      <c r="E183" s="467">
        <v>85</v>
      </c>
      <c r="F183" s="468">
        <v>4</v>
      </c>
      <c r="G183" s="469">
        <v>30</v>
      </c>
      <c r="H183" s="296" t="s">
        <v>54</v>
      </c>
      <c r="I183" s="295">
        <f>I23</f>
        <v>1.2647524529970325E-3</v>
      </c>
      <c r="J183" s="431">
        <f t="shared" si="271"/>
        <v>7.5885147179821949E-2</v>
      </c>
      <c r="K183" s="432">
        <f t="shared" si="254"/>
        <v>3.2251187551424329E-3</v>
      </c>
      <c r="L183" s="298">
        <f>L23</f>
        <v>1.0542836059910845E-2</v>
      </c>
      <c r="M183" s="431">
        <f t="shared" si="272"/>
        <v>0.63257016359465068</v>
      </c>
      <c r="N183" s="432">
        <f t="shared" si="255"/>
        <v>2.6884231952772654E-2</v>
      </c>
      <c r="O183" s="298">
        <f>O23</f>
        <v>3.3151339769370592E-5</v>
      </c>
      <c r="P183" s="431">
        <f t="shared" si="273"/>
        <v>1.9890803861622357E-3</v>
      </c>
      <c r="Q183" s="432">
        <f t="shared" si="256"/>
        <v>8.4535916411895021E-5</v>
      </c>
      <c r="R183" s="298">
        <f>R23</f>
        <v>2.6619279637921388E-4</v>
      </c>
      <c r="S183" s="431">
        <f t="shared" si="274"/>
        <v>1.5971567782752834E-2</v>
      </c>
      <c r="T183" s="432">
        <f t="shared" si="257"/>
        <v>6.7879163076699548E-4</v>
      </c>
      <c r="U183" s="298">
        <f>U23</f>
        <v>1.266971944770279E-4</v>
      </c>
      <c r="V183" s="431">
        <f>$D183*$G183*U183</f>
        <v>7.6018316686216744E-3</v>
      </c>
      <c r="W183" s="432">
        <f t="shared" si="258"/>
        <v>3.2307784591642112E-4</v>
      </c>
      <c r="X183" s="298">
        <f>X23</f>
        <v>3.1004652905214944E-4</v>
      </c>
      <c r="Y183" s="431">
        <f t="shared" si="275"/>
        <v>1.8602791743128965E-2</v>
      </c>
      <c r="Z183" s="432">
        <f t="shared" si="259"/>
        <v>7.9061864908298092E-4</v>
      </c>
      <c r="AA183" s="298">
        <f>AA23</f>
        <v>3.4748129301595236</v>
      </c>
      <c r="AB183" s="431">
        <f t="shared" si="276"/>
        <v>208.48877580957142</v>
      </c>
      <c r="AC183" s="432">
        <f t="shared" si="260"/>
        <v>8.8607729719067851</v>
      </c>
      <c r="AD183" s="298">
        <v>0</v>
      </c>
      <c r="AE183" s="431">
        <f t="shared" si="277"/>
        <v>0</v>
      </c>
      <c r="AF183" s="432">
        <f t="shared" si="261"/>
        <v>0</v>
      </c>
      <c r="AG183" s="295">
        <f t="shared" si="262"/>
        <v>208.48877580957142</v>
      </c>
      <c r="AH183" s="432">
        <f t="shared" si="263"/>
        <v>8.8607729719067851</v>
      </c>
      <c r="AI183" s="417"/>
      <c r="AJ183" s="434">
        <v>29</v>
      </c>
      <c r="AK183" s="435">
        <v>1</v>
      </c>
      <c r="AL183" s="436">
        <f t="shared" si="250"/>
        <v>2.1761263944613484E-2</v>
      </c>
      <c r="AM183" s="437">
        <f t="shared" si="253"/>
        <v>1.262153308787582</v>
      </c>
      <c r="AN183" s="438">
        <f t="shared" si="278"/>
        <v>5.364151562347224E-2</v>
      </c>
      <c r="AO183" s="436">
        <f t="shared" si="247"/>
        <v>5.3414011500414905E-3</v>
      </c>
      <c r="AP183" s="437">
        <f t="shared" si="264"/>
        <v>0.30980126670240643</v>
      </c>
      <c r="AQ183" s="438">
        <f t="shared" si="279"/>
        <v>1.3166553834852273E-2</v>
      </c>
      <c r="AR183" s="436">
        <f t="shared" si="265"/>
        <v>2.0824201845513115</v>
      </c>
      <c r="AS183" s="437">
        <f t="shared" si="266"/>
        <v>4.164840369102623</v>
      </c>
      <c r="AT183" s="438">
        <f t="shared" si="267"/>
        <v>0.17700571568686146</v>
      </c>
      <c r="AU183" s="436">
        <f t="shared" si="268"/>
        <v>0.20824201845513116</v>
      </c>
      <c r="AV183" s="437">
        <f t="shared" si="269"/>
        <v>0.41648403691026231</v>
      </c>
      <c r="AW183" s="438">
        <f t="shared" si="270"/>
        <v>1.7700571568686149E-2</v>
      </c>
    </row>
    <row r="184" spans="1:49" s="284" customFormat="1" ht="13.8" thickBot="1">
      <c r="A184" s="112" t="s">
        <v>92</v>
      </c>
      <c r="B184" s="481"/>
      <c r="C184" s="481" t="s">
        <v>2</v>
      </c>
      <c r="D184" s="485">
        <v>20</v>
      </c>
      <c r="E184" s="463">
        <v>110</v>
      </c>
      <c r="F184" s="486">
        <v>10</v>
      </c>
      <c r="G184" s="484">
        <v>40</v>
      </c>
      <c r="H184" s="445" t="s">
        <v>54</v>
      </c>
      <c r="I184" s="446">
        <f>I7</f>
        <v>1.8459415371981022E-3</v>
      </c>
      <c r="J184" s="447">
        <f t="shared" si="271"/>
        <v>1.4767532297584818</v>
      </c>
      <c r="K184" s="448">
        <f t="shared" si="254"/>
        <v>8.1221427636716498E-2</v>
      </c>
      <c r="L184" s="449">
        <f>L7</f>
        <v>1.6690072820620705E-4</v>
      </c>
      <c r="M184" s="447">
        <f t="shared" si="272"/>
        <v>0.13352058256496563</v>
      </c>
      <c r="N184" s="448">
        <f t="shared" si="255"/>
        <v>7.3436320410731094E-3</v>
      </c>
      <c r="O184" s="449">
        <f>O7</f>
        <v>7.1615186868966693E-6</v>
      </c>
      <c r="P184" s="447">
        <f t="shared" si="273"/>
        <v>5.7292149495173353E-3</v>
      </c>
      <c r="Q184" s="448">
        <f t="shared" si="256"/>
        <v>3.1510682222345344E-4</v>
      </c>
      <c r="R184" s="449">
        <f>R7</f>
        <v>1.0329025314798907E-4</v>
      </c>
      <c r="S184" s="447">
        <f t="shared" si="274"/>
        <v>8.2632202518391262E-2</v>
      </c>
      <c r="T184" s="448">
        <f t="shared" si="257"/>
        <v>4.5447711385115195E-3</v>
      </c>
      <c r="U184" s="449">
        <f>U7</f>
        <v>4.3393481300094766E-5</v>
      </c>
      <c r="V184" s="447">
        <f>$D184*$G184*U184</f>
        <v>3.4714785040075816E-2</v>
      </c>
      <c r="W184" s="448">
        <f t="shared" si="258"/>
        <v>1.9093131772041699E-3</v>
      </c>
      <c r="X184" s="449">
        <f>X7</f>
        <v>3.8685738829225162E-5</v>
      </c>
      <c r="Y184" s="447">
        <f t="shared" si="275"/>
        <v>3.0948591063380129E-2</v>
      </c>
      <c r="Z184" s="448">
        <f t="shared" si="259"/>
        <v>1.7021725084859071E-3</v>
      </c>
      <c r="AA184" s="449">
        <f>AA7</f>
        <v>0.71439446395805084</v>
      </c>
      <c r="AB184" s="447">
        <f t="shared" si="276"/>
        <v>571.51557116644062</v>
      </c>
      <c r="AC184" s="448">
        <f t="shared" si="260"/>
        <v>31.433356414154233</v>
      </c>
      <c r="AD184" s="449">
        <v>0</v>
      </c>
      <c r="AE184" s="447">
        <f t="shared" si="277"/>
        <v>0</v>
      </c>
      <c r="AF184" s="448">
        <f t="shared" si="261"/>
        <v>0</v>
      </c>
      <c r="AG184" s="446">
        <f t="shared" si="262"/>
        <v>571.51557116644062</v>
      </c>
      <c r="AH184" s="448">
        <f t="shared" si="263"/>
        <v>31.433356414154233</v>
      </c>
      <c r="AI184" s="417"/>
      <c r="AJ184" s="452">
        <f>G184</f>
        <v>40</v>
      </c>
      <c r="AK184" s="453"/>
      <c r="AL184" s="454">
        <f t="shared" si="250"/>
        <v>2.2413645236209257E-3</v>
      </c>
      <c r="AM184" s="455">
        <f t="shared" si="253"/>
        <v>1.7930916188967405</v>
      </c>
      <c r="AN184" s="453">
        <f t="shared" si="278"/>
        <v>9.8620039039320734E-2</v>
      </c>
      <c r="AO184" s="454">
        <f t="shared" si="247"/>
        <v>5.5015311034331809E-4</v>
      </c>
      <c r="AP184" s="455">
        <f t="shared" si="264"/>
        <v>0.4401224882746545</v>
      </c>
      <c r="AQ184" s="453">
        <f t="shared" si="279"/>
        <v>2.4206736855105999E-2</v>
      </c>
      <c r="AR184" s="454">
        <f t="shared" si="265"/>
        <v>0.76392631805730915</v>
      </c>
      <c r="AS184" s="455">
        <f t="shared" si="266"/>
        <v>0</v>
      </c>
      <c r="AT184" s="453">
        <f t="shared" si="267"/>
        <v>0</v>
      </c>
      <c r="AU184" s="454">
        <f t="shared" si="268"/>
        <v>7.6392631805730915E-2</v>
      </c>
      <c r="AV184" s="455">
        <f t="shared" si="269"/>
        <v>0</v>
      </c>
      <c r="AW184" s="453">
        <f t="shared" si="270"/>
        <v>0</v>
      </c>
    </row>
    <row r="185" spans="1:49" s="284" customFormat="1">
      <c r="A185" s="84" t="s">
        <v>356</v>
      </c>
      <c r="B185" s="728"/>
      <c r="C185" s="728"/>
      <c r="D185" s="728"/>
      <c r="E185" s="65"/>
      <c r="F185" s="109"/>
      <c r="G185" s="113"/>
      <c r="H185" s="417"/>
      <c r="I185" s="417"/>
      <c r="J185" s="101">
        <f>SUM(J175:J184,J15)</f>
        <v>19.977680916630177</v>
      </c>
      <c r="K185" s="102">
        <f>SUM(K175:K184)</f>
        <v>0.93814014114237143</v>
      </c>
      <c r="L185" s="417"/>
      <c r="M185" s="101">
        <f>SUM(M175:M184,M15)</f>
        <v>25.161365173830998</v>
      </c>
      <c r="N185" s="102">
        <f>SUM(N175:N184)</f>
        <v>1.1331715965197624</v>
      </c>
      <c r="O185" s="417"/>
      <c r="P185" s="101">
        <f>SUM(P175:P184,P15)</f>
        <v>6.9308300791199373E-2</v>
      </c>
      <c r="Q185" s="102">
        <f>SUM(Q175:Q184)</f>
        <v>3.0432663073391981E-3</v>
      </c>
      <c r="R185" s="417"/>
      <c r="S185" s="101">
        <f>SUM(S175:S184,S15)</f>
        <v>1.1072479829444413</v>
      </c>
      <c r="T185" s="102">
        <f>SUM(T175:T184)</f>
        <v>5.2367967563094295E-2</v>
      </c>
      <c r="U185" s="417"/>
      <c r="V185" s="101">
        <f>SUM(V175:V184,V15)</f>
        <v>0.89107708499773963</v>
      </c>
      <c r="W185" s="102">
        <f>SUM(W175:W184)</f>
        <v>4.2853071069543107E-2</v>
      </c>
      <c r="X185" s="417"/>
      <c r="Y185" s="101">
        <f>SUM(Y175:Y184,Y15)</f>
        <v>2.1704066173339114</v>
      </c>
      <c r="Z185" s="102">
        <f>SUM(Z175:Z184)</f>
        <v>0.10322588079842826</v>
      </c>
      <c r="AA185" s="417"/>
      <c r="AB185" s="101">
        <f>SUM(AB175:AB184,AB15)</f>
        <v>6874.8883042916568</v>
      </c>
      <c r="AC185" s="102">
        <f>SUM(AC175:AC184)</f>
        <v>301.20057421758401</v>
      </c>
      <c r="AD185" s="417"/>
      <c r="AE185" s="101">
        <f>SUM(AE175:AE184)</f>
        <v>0</v>
      </c>
      <c r="AF185" s="102">
        <f>SUM(AF175:AF184)</f>
        <v>0</v>
      </c>
      <c r="AG185" s="105">
        <f>SUM(AG175:AG184,AG15)</f>
        <v>6874.8883042916568</v>
      </c>
      <c r="AH185" s="102">
        <f>SUM(AH175:AH184)</f>
        <v>301.20057421758401</v>
      </c>
      <c r="AI185" s="417"/>
      <c r="AJ185" s="222"/>
      <c r="AK185" s="223"/>
      <c r="AL185" s="423"/>
      <c r="AM185" s="101">
        <f>SUM(AM175:AM184,AM15)</f>
        <v>17.847456788007459</v>
      </c>
      <c r="AN185" s="102">
        <f>SUM(AN175:AN184)</f>
        <v>0.73916284324901849</v>
      </c>
      <c r="AO185" s="421" t="str">
        <f t="shared" si="247"/>
        <v/>
      </c>
      <c r="AP185" s="101">
        <f>SUM(AP175:AP184,AP15)</f>
        <v>4.3807393934200105</v>
      </c>
      <c r="AQ185" s="102">
        <f>SUM(AQ175:AQ184)</f>
        <v>0.18143087970657729</v>
      </c>
      <c r="AR185" s="423"/>
      <c r="AS185" s="101">
        <f>SUM(AS175:AS184,AS15)</f>
        <v>59.827931902159179</v>
      </c>
      <c r="AT185" s="102">
        <f>SUM(AT175:AT184)</f>
        <v>2.1136564873195813</v>
      </c>
      <c r="AU185" s="421" t="str">
        <f>IF(AND($H185="On-Road E.F.",$A185="1-Ton Truck, 4x4"),$AN$312,IF(AND($H185="On-Road E.F.",$A185="Worker Vehicles"),$AN$311,IF($H185="On-Road E.F.",$AN$313,"")))</f>
        <v/>
      </c>
      <c r="AV185" s="101">
        <f>SUM(AV175:AV184,AV15)</f>
        <v>5.9827931902159186</v>
      </c>
      <c r="AW185" s="102">
        <f>SUM(AW175:AW184)</f>
        <v>0.21136564873195809</v>
      </c>
    </row>
    <row r="186" spans="1:49" s="284" customFormat="1" ht="13.8" thickBot="1">
      <c r="A186" s="88"/>
      <c r="B186" s="89"/>
      <c r="C186" s="89"/>
      <c r="D186" s="114"/>
      <c r="E186" s="89"/>
      <c r="F186" s="110"/>
      <c r="G186" s="115"/>
      <c r="H186" s="456"/>
      <c r="I186" s="456"/>
      <c r="J186" s="456"/>
      <c r="K186" s="458"/>
      <c r="L186" s="456"/>
      <c r="M186" s="456"/>
      <c r="N186" s="456"/>
      <c r="O186" s="456"/>
      <c r="P186" s="456"/>
      <c r="Q186" s="458"/>
      <c r="R186" s="456"/>
      <c r="S186" s="456"/>
      <c r="T186" s="458"/>
      <c r="U186" s="456"/>
      <c r="V186" s="456"/>
      <c r="W186" s="458"/>
      <c r="X186" s="456"/>
      <c r="Y186" s="456"/>
      <c r="Z186" s="458"/>
      <c r="AA186" s="456"/>
      <c r="AB186" s="456"/>
      <c r="AC186" s="458"/>
      <c r="AD186" s="456"/>
      <c r="AE186" s="456"/>
      <c r="AF186" s="458"/>
      <c r="AG186" s="457"/>
      <c r="AH186" s="458"/>
      <c r="AI186" s="417"/>
      <c r="AJ186" s="492"/>
      <c r="AK186" s="458"/>
      <c r="AL186" s="457" t="str">
        <f t="shared" ref="AL186:AL195" si="280">IF(AND($H186="On-Road E.F.",$A186="1-Ton Truck, 4x4"),$AM$312,IF(AND($H186="On-Road E.F.",$A186="Worker Vehicles"),$AM$311,IF($H186="On-Road E.F.",$AM$313,"")))</f>
        <v/>
      </c>
      <c r="AM186" s="456" t="str">
        <f t="shared" ref="AM186:AM195" si="281">IF(ISNUMBER($AL186),$D186*$AJ186*AL186,"")</f>
        <v/>
      </c>
      <c r="AN186" s="458" t="str">
        <f t="shared" ref="AN186:AN195" si="282">IF(ISNUMBER(AL186),(AM186*$E186)/2000,"")</f>
        <v/>
      </c>
      <c r="AO186" s="457" t="str">
        <f t="shared" si="247"/>
        <v/>
      </c>
      <c r="AP186" s="456" t="str">
        <f>IF(ISNUMBER($AL186),$D186*$AJ186*AO186,"")</f>
        <v/>
      </c>
      <c r="AQ186" s="458" t="str">
        <f t="shared" ref="AQ186:AQ195" si="283">IF(ISNUMBER(AO186),(AP186*$E186)/2000,"")</f>
        <v/>
      </c>
      <c r="AR186" s="457"/>
      <c r="AS186" s="456"/>
      <c r="AT186" s="456"/>
      <c r="AU186" s="457"/>
      <c r="AV186" s="456"/>
      <c r="AW186" s="458"/>
    </row>
    <row r="187" spans="1:49" s="284" customFormat="1">
      <c r="A187" s="824" t="s">
        <v>347</v>
      </c>
      <c r="B187" s="825"/>
      <c r="C187" s="825"/>
      <c r="D187" s="826"/>
      <c r="E187" s="65"/>
      <c r="F187" s="109"/>
      <c r="G187" s="86"/>
      <c r="H187" s="417"/>
      <c r="I187" s="417"/>
      <c r="J187" s="101"/>
      <c r="K187" s="102"/>
      <c r="L187" s="417"/>
      <c r="M187" s="101"/>
      <c r="N187" s="101"/>
      <c r="O187" s="417"/>
      <c r="P187" s="101"/>
      <c r="Q187" s="102"/>
      <c r="R187" s="417"/>
      <c r="S187" s="101"/>
      <c r="T187" s="102"/>
      <c r="U187" s="417"/>
      <c r="V187" s="101"/>
      <c r="W187" s="102"/>
      <c r="X187" s="417"/>
      <c r="Y187" s="101"/>
      <c r="Z187" s="102"/>
      <c r="AA187" s="417"/>
      <c r="AB187" s="101"/>
      <c r="AC187" s="102"/>
      <c r="AD187" s="417"/>
      <c r="AE187" s="101"/>
      <c r="AF187" s="102"/>
      <c r="AG187" s="105"/>
      <c r="AH187" s="102"/>
      <c r="AI187" s="417"/>
      <c r="AJ187" s="106"/>
      <c r="AK187" s="102"/>
      <c r="AL187" s="104" t="str">
        <f t="shared" si="280"/>
        <v/>
      </c>
      <c r="AM187" s="101" t="str">
        <f t="shared" si="281"/>
        <v/>
      </c>
      <c r="AN187" s="102" t="str">
        <f t="shared" si="282"/>
        <v/>
      </c>
      <c r="AO187" s="104" t="str">
        <f t="shared" si="247"/>
        <v/>
      </c>
      <c r="AP187" s="101" t="str">
        <f>IF(ISNUMBER($AL187),$D187*$AJ187*AO187,"")</f>
        <v/>
      </c>
      <c r="AQ187" s="102" t="str">
        <f t="shared" si="283"/>
        <v/>
      </c>
      <c r="AR187" s="417"/>
      <c r="AS187" s="417"/>
      <c r="AT187" s="417"/>
      <c r="AU187" s="423"/>
      <c r="AV187" s="417"/>
      <c r="AW187" s="422"/>
    </row>
    <row r="188" spans="1:49" s="284" customFormat="1">
      <c r="A188" s="827"/>
      <c r="B188" s="828"/>
      <c r="C188" s="828"/>
      <c r="D188" s="829"/>
      <c r="E188" s="79"/>
      <c r="F188" s="111"/>
      <c r="G188" s="93"/>
      <c r="H188" s="424"/>
      <c r="I188" s="424"/>
      <c r="J188" s="165"/>
      <c r="K188" s="166"/>
      <c r="L188" s="424"/>
      <c r="M188" s="165"/>
      <c r="N188" s="165"/>
      <c r="O188" s="424"/>
      <c r="P188" s="165"/>
      <c r="Q188" s="166"/>
      <c r="R188" s="424"/>
      <c r="S188" s="165"/>
      <c r="T188" s="166"/>
      <c r="U188" s="424"/>
      <c r="V188" s="165"/>
      <c r="W188" s="166"/>
      <c r="X188" s="424"/>
      <c r="Y188" s="165"/>
      <c r="Z188" s="166"/>
      <c r="AA188" s="424"/>
      <c r="AB188" s="165"/>
      <c r="AC188" s="166"/>
      <c r="AD188" s="424"/>
      <c r="AE188" s="165"/>
      <c r="AF188" s="166"/>
      <c r="AG188" s="168"/>
      <c r="AH188" s="166"/>
      <c r="AI188" s="417"/>
      <c r="AJ188" s="221"/>
      <c r="AK188" s="166"/>
      <c r="AL188" s="167" t="str">
        <f t="shared" si="280"/>
        <v/>
      </c>
      <c r="AM188" s="165" t="str">
        <f t="shared" si="281"/>
        <v/>
      </c>
      <c r="AN188" s="166" t="str">
        <f t="shared" si="282"/>
        <v/>
      </c>
      <c r="AO188" s="167" t="str">
        <f t="shared" si="247"/>
        <v/>
      </c>
      <c r="AP188" s="165" t="str">
        <f>IF(ISNUMBER($AL188),$D188*$AJ188*AO188,"")</f>
        <v/>
      </c>
      <c r="AQ188" s="166" t="str">
        <f t="shared" si="283"/>
        <v/>
      </c>
      <c r="AR188" s="417"/>
      <c r="AS188" s="417"/>
      <c r="AT188" s="417"/>
      <c r="AU188" s="423"/>
      <c r="AV188" s="417"/>
      <c r="AW188" s="422"/>
    </row>
    <row r="189" spans="1:49" s="284" customFormat="1">
      <c r="A189" s="96" t="s">
        <v>309</v>
      </c>
      <c r="B189" s="180">
        <v>300</v>
      </c>
      <c r="C189" s="180" t="s">
        <v>2</v>
      </c>
      <c r="D189" s="427">
        <v>2</v>
      </c>
      <c r="E189" s="460">
        <v>96</v>
      </c>
      <c r="F189" s="465">
        <v>4</v>
      </c>
      <c r="G189" s="297">
        <v>30</v>
      </c>
      <c r="H189" s="296" t="s">
        <v>54</v>
      </c>
      <c r="I189" s="295">
        <f>I6</f>
        <v>3.2154793967319223E-3</v>
      </c>
      <c r="J189" s="431">
        <f>$D189*$G189*I189</f>
        <v>0.19292876380391533</v>
      </c>
      <c r="K189" s="432">
        <f t="shared" ref="K189:K195" si="284">J189*$E189/2000</f>
        <v>9.2605806625879351E-3</v>
      </c>
      <c r="L189" s="298">
        <f>L6</f>
        <v>7.8499863731105817E-4</v>
      </c>
      <c r="M189" s="431">
        <f>$D189*$G189*L189</f>
        <v>4.7099918238663489E-2</v>
      </c>
      <c r="N189" s="432">
        <f t="shared" ref="N189:N195" si="285">M189*$E189/2000</f>
        <v>2.2607960754558475E-3</v>
      </c>
      <c r="O189" s="298">
        <f>O6</f>
        <v>1.6332309317090871E-5</v>
      </c>
      <c r="P189" s="431">
        <f>$D189*$G189*O189</f>
        <v>9.7993855902545231E-4</v>
      </c>
      <c r="Q189" s="432">
        <f t="shared" ref="Q189:Q195" si="286">P189*$E189/2000</f>
        <v>4.703705083322171E-5</v>
      </c>
      <c r="R189" s="298">
        <f>R6</f>
        <v>1.8938555447120647E-4</v>
      </c>
      <c r="S189" s="431">
        <f>$D189*$G189*R189</f>
        <v>1.1363133268272388E-2</v>
      </c>
      <c r="T189" s="432">
        <f t="shared" ref="T189:T195" si="287">S189*$E189/2000</f>
        <v>5.4543039687707457E-4</v>
      </c>
      <c r="U189" s="298">
        <f>U6</f>
        <v>7.9603019744610234E-5</v>
      </c>
      <c r="V189" s="431">
        <f>$D189*$G189*U189</f>
        <v>4.7761811846766143E-3</v>
      </c>
      <c r="W189" s="432">
        <f t="shared" ref="W189:W195" si="288">V189*$E189/2000</f>
        <v>2.2925669686447747E-4</v>
      </c>
      <c r="X189" s="298">
        <f>X6</f>
        <v>1.3046356831584611E-4</v>
      </c>
      <c r="Y189" s="431">
        <f>$D189*$G189*X189</f>
        <v>7.8278140989507666E-3</v>
      </c>
      <c r="Z189" s="432">
        <f t="shared" ref="Z189:Z195" si="289">Y189*$E189/2000</f>
        <v>3.7573507674963679E-4</v>
      </c>
      <c r="AA189" s="298">
        <f>AA6</f>
        <v>1.6306084370541312</v>
      </c>
      <c r="AB189" s="431">
        <f>$D189*$G189*AA189</f>
        <v>97.836506223247866</v>
      </c>
      <c r="AC189" s="432">
        <f t="shared" ref="AC189:AC195" si="290">AB189*$E189/2000</f>
        <v>4.6961522987158979</v>
      </c>
      <c r="AD189" s="298">
        <v>0</v>
      </c>
      <c r="AE189" s="431">
        <f>$D189*$G189*AD189</f>
        <v>0</v>
      </c>
      <c r="AF189" s="432">
        <f t="shared" ref="AF189:AF195" si="291">AE189*$E189/2000</f>
        <v>0</v>
      </c>
      <c r="AG189" s="295">
        <f t="shared" ref="AG189:AG195" si="292">AB189+(AE189*21)</f>
        <v>97.836506223247866</v>
      </c>
      <c r="AH189" s="432">
        <f t="shared" ref="AH189:AH195" si="293">AG189*E189/2000</f>
        <v>4.6961522987158979</v>
      </c>
      <c r="AI189" s="417"/>
      <c r="AJ189" s="434">
        <v>29</v>
      </c>
      <c r="AK189" s="435">
        <v>1</v>
      </c>
      <c r="AL189" s="436">
        <f t="shared" si="280"/>
        <v>2.1761263944613484E-2</v>
      </c>
      <c r="AM189" s="437">
        <f t="shared" si="281"/>
        <v>1.262153308787582</v>
      </c>
      <c r="AN189" s="438">
        <f t="shared" si="282"/>
        <v>6.0583358821803941E-2</v>
      </c>
      <c r="AO189" s="436">
        <f t="shared" si="247"/>
        <v>5.3414011500414905E-3</v>
      </c>
      <c r="AP189" s="437">
        <f t="shared" ref="AP189:AP195" si="294">IF(ISNUMBER($AO189),$D189*$AJ189*AO189,"")</f>
        <v>0.30980126670240643</v>
      </c>
      <c r="AQ189" s="438">
        <f t="shared" si="283"/>
        <v>1.487046080171551E-2</v>
      </c>
      <c r="AR189" s="436">
        <f t="shared" ref="AR189:AR195" si="295">IF(AND($H189="On-Road E.F.",$A189="1-Ton Truck, 4x4"),$AU$312,IF(AND($H189="On-Road E.F.",$A189="Worker Vehicles"),$AU$311,IF($H189="On-Road E.F.",$AU$313,"")))</f>
        <v>2.0824201845513115</v>
      </c>
      <c r="AS189" s="437">
        <f t="shared" ref="AS189:AS195" si="296">IF(ISNUMBER($AR189),$D189*$AK189*AR189,"")</f>
        <v>4.164840369102623</v>
      </c>
      <c r="AT189" s="438">
        <f t="shared" ref="AT189:AT195" si="297">IF(ISNUMBER(AR189),(AS189*$E189)/2000,"")</f>
        <v>0.1999123377169259</v>
      </c>
      <c r="AU189" s="436">
        <f t="shared" ref="AU189:AU195" si="298">IF(AND($H189="On-Road E.F.",$A189="1-Ton Truck, 4x4"),$AW$312,IF(AND($H189="On-Road E.F.",$A189="Worker Vehicles"),$AW$311,IF($H189="On-Road E.F.",$AW$313,"")))</f>
        <v>0.20824201845513116</v>
      </c>
      <c r="AV189" s="437">
        <f t="shared" ref="AV189:AV195" si="299">IF(ISNUMBER($AU189),$D189*$AK189*AU189,"")</f>
        <v>0.41648403691026231</v>
      </c>
      <c r="AW189" s="438">
        <f t="shared" ref="AW189:AW195" si="300">IF(ISNUMBER(AU189),(AV189*$E189)/2000,"")</f>
        <v>1.9991233771692592E-2</v>
      </c>
    </row>
    <row r="190" spans="1:49" s="284" customFormat="1">
      <c r="A190" s="98" t="s">
        <v>329</v>
      </c>
      <c r="B190" s="179">
        <v>375</v>
      </c>
      <c r="C190" s="179" t="s">
        <v>3</v>
      </c>
      <c r="D190" s="466">
        <v>1</v>
      </c>
      <c r="E190" s="467">
        <v>96</v>
      </c>
      <c r="F190" s="468">
        <v>10</v>
      </c>
      <c r="G190" s="469" t="s">
        <v>53</v>
      </c>
      <c r="H190" s="296" t="s">
        <v>55</v>
      </c>
      <c r="I190" s="295">
        <f>$B$190*'CalEEMod-OFFROAD2011 EFs'!$H$1918/453.6*'CalEEMod-Load Factors'!$D$16</f>
        <v>0.44426636904761907</v>
      </c>
      <c r="J190" s="431">
        <f>$D190*$F190*I190</f>
        <v>4.4426636904761905</v>
      </c>
      <c r="K190" s="432">
        <f t="shared" si="284"/>
        <v>0.21324785714285713</v>
      </c>
      <c r="L190" s="298">
        <f>$B$190*'CalEEMod-OFFROAD2011 EFs'!$I$1918/453.6*'CalEEMod-Load Factors'!$D$17</f>
        <v>0.81485069444444436</v>
      </c>
      <c r="M190" s="431">
        <f>$D190*$F190*L190</f>
        <v>8.1485069444444438</v>
      </c>
      <c r="N190" s="432">
        <f t="shared" si="285"/>
        <v>0.39112833333333336</v>
      </c>
      <c r="O190" s="298">
        <f>$B$190*'CalEEMod-OFFROAD2011 EFs'!$J$1918/453.6*'CalEEMod-Load Factors'!$D$17</f>
        <v>1.7013888888888888E-3</v>
      </c>
      <c r="P190" s="431">
        <f>$D190*$F190*O190</f>
        <v>1.7013888888888887E-2</v>
      </c>
      <c r="Q190" s="432">
        <f t="shared" si="286"/>
        <v>8.166666666666666E-4</v>
      </c>
      <c r="R190" s="298">
        <f>$B$190*'CalEEMod-OFFROAD2011 EFs'!$K$1918/453.6*'CalEEMod-Load Factors'!$D$17</f>
        <v>2.9687499999999999E-2</v>
      </c>
      <c r="S190" s="431">
        <f>$D190*$F190*R190</f>
        <v>0.296875</v>
      </c>
      <c r="T190" s="432">
        <f t="shared" si="287"/>
        <v>1.4250000000000001E-2</v>
      </c>
      <c r="U190" s="295" t="s">
        <v>277</v>
      </c>
      <c r="V190" s="431">
        <f>$E$287*S190</f>
        <v>0.27312500000000001</v>
      </c>
      <c r="W190" s="432">
        <f t="shared" si="288"/>
        <v>1.311E-2</v>
      </c>
      <c r="X190" s="298">
        <f>$B$190*'CalEEMod-OFFROAD2011 EFs'!$G$1918/453.6*'CalEEMod-Load Factors'!$D$17</f>
        <v>8.5451388888888896E-2</v>
      </c>
      <c r="Y190" s="431">
        <f>$D190*$F190*X190</f>
        <v>0.85451388888888902</v>
      </c>
      <c r="Z190" s="432">
        <f t="shared" si="289"/>
        <v>4.1016666666666673E-2</v>
      </c>
      <c r="AA190" s="298">
        <f>$B$190*'CalEEMod-OFFROAD2011 EFs'!$M$1918/453.6*'CalEEMod-Load Factors'!$D$17</f>
        <v>164.78427083333332</v>
      </c>
      <c r="AB190" s="431">
        <f>$D190*$F190*AA190</f>
        <v>1647.8427083333331</v>
      </c>
      <c r="AC190" s="432">
        <f t="shared" si="290"/>
        <v>79.096449999999976</v>
      </c>
      <c r="AD190" s="298">
        <v>0</v>
      </c>
      <c r="AE190" s="431">
        <f>$D190*$F190*AD190</f>
        <v>0</v>
      </c>
      <c r="AF190" s="432">
        <f t="shared" si="291"/>
        <v>0</v>
      </c>
      <c r="AG190" s="295">
        <f t="shared" si="292"/>
        <v>1647.8427083333331</v>
      </c>
      <c r="AH190" s="432">
        <f t="shared" si="293"/>
        <v>79.096449999999976</v>
      </c>
      <c r="AI190" s="417"/>
      <c r="AJ190" s="477" t="str">
        <f t="shared" ref="AJ190:AJ195" si="301">G190</f>
        <v>-</v>
      </c>
      <c r="AK190" s="478"/>
      <c r="AL190" s="470" t="str">
        <f t="shared" si="280"/>
        <v/>
      </c>
      <c r="AM190" s="437" t="str">
        <f t="shared" si="281"/>
        <v/>
      </c>
      <c r="AN190" s="438" t="str">
        <f t="shared" si="282"/>
        <v/>
      </c>
      <c r="AO190" s="470" t="str">
        <f t="shared" si="247"/>
        <v/>
      </c>
      <c r="AP190" s="437" t="str">
        <f t="shared" si="294"/>
        <v/>
      </c>
      <c r="AQ190" s="438" t="str">
        <f t="shared" si="283"/>
        <v/>
      </c>
      <c r="AR190" s="436" t="str">
        <f t="shared" si="295"/>
        <v/>
      </c>
      <c r="AS190" s="437" t="str">
        <f t="shared" si="296"/>
        <v/>
      </c>
      <c r="AT190" s="438" t="str">
        <f t="shared" si="297"/>
        <v/>
      </c>
      <c r="AU190" s="436" t="str">
        <f t="shared" si="298"/>
        <v/>
      </c>
      <c r="AV190" s="437" t="str">
        <f t="shared" si="299"/>
        <v/>
      </c>
      <c r="AW190" s="438" t="str">
        <f t="shared" si="300"/>
        <v/>
      </c>
    </row>
    <row r="191" spans="1:49" s="284" customFormat="1">
      <c r="A191" s="98" t="s">
        <v>330</v>
      </c>
      <c r="B191" s="179">
        <v>350</v>
      </c>
      <c r="C191" s="179" t="s">
        <v>3</v>
      </c>
      <c r="D191" s="466">
        <v>1</v>
      </c>
      <c r="E191" s="467">
        <v>96</v>
      </c>
      <c r="F191" s="468">
        <v>10</v>
      </c>
      <c r="G191" s="297">
        <v>30</v>
      </c>
      <c r="H191" s="296" t="s">
        <v>54</v>
      </c>
      <c r="I191" s="298">
        <f>I23</f>
        <v>1.2647524529970325E-3</v>
      </c>
      <c r="J191" s="431">
        <f>$D191*$G191*I191</f>
        <v>3.7942573589910975E-2</v>
      </c>
      <c r="K191" s="432">
        <f t="shared" si="284"/>
        <v>1.8212435323157268E-3</v>
      </c>
      <c r="L191" s="298">
        <f>L23</f>
        <v>1.0542836059910845E-2</v>
      </c>
      <c r="M191" s="431">
        <f>$D191*$G191*L191</f>
        <v>0.31628508179732534</v>
      </c>
      <c r="N191" s="432">
        <f t="shared" si="285"/>
        <v>1.5181683926271618E-2</v>
      </c>
      <c r="O191" s="298">
        <f>O23</f>
        <v>3.3151339769370592E-5</v>
      </c>
      <c r="P191" s="431">
        <f>$D191*$G191*O191</f>
        <v>9.9454019308111785E-4</v>
      </c>
      <c r="Q191" s="432">
        <f t="shared" si="286"/>
        <v>4.773792926789366E-5</v>
      </c>
      <c r="R191" s="298">
        <f>R23</f>
        <v>2.6619279637921388E-4</v>
      </c>
      <c r="S191" s="431">
        <f>$D191*$G191*R191</f>
        <v>7.9857838913764169E-3</v>
      </c>
      <c r="T191" s="432">
        <f t="shared" si="287"/>
        <v>3.8331762678606802E-4</v>
      </c>
      <c r="U191" s="295">
        <f>U23</f>
        <v>1.266971944770279E-4</v>
      </c>
      <c r="V191" s="431">
        <f>$E$287*S191</f>
        <v>7.3469211800663041E-3</v>
      </c>
      <c r="W191" s="432">
        <f t="shared" si="288"/>
        <v>3.5265221664318257E-4</v>
      </c>
      <c r="X191" s="298">
        <f>X23</f>
        <v>3.1004652905214944E-4</v>
      </c>
      <c r="Y191" s="431">
        <f>$D191*$G191*X191</f>
        <v>9.3013958715644825E-3</v>
      </c>
      <c r="Z191" s="432">
        <f t="shared" si="289"/>
        <v>4.4646700183509515E-4</v>
      </c>
      <c r="AA191" s="298">
        <f>AA23</f>
        <v>3.4748129301595236</v>
      </c>
      <c r="AB191" s="431">
        <f>$D191*$G191*AA191</f>
        <v>104.24438790478571</v>
      </c>
      <c r="AC191" s="432">
        <f t="shared" si="290"/>
        <v>5.0037306194297146</v>
      </c>
      <c r="AD191" s="298">
        <v>0</v>
      </c>
      <c r="AE191" s="431">
        <f>$D191*$G191*AD191</f>
        <v>0</v>
      </c>
      <c r="AF191" s="432">
        <f t="shared" si="291"/>
        <v>0</v>
      </c>
      <c r="AG191" s="295">
        <f t="shared" si="292"/>
        <v>104.24438790478571</v>
      </c>
      <c r="AH191" s="432">
        <f t="shared" si="293"/>
        <v>5.0037306194297146</v>
      </c>
      <c r="AI191" s="417"/>
      <c r="AJ191" s="434">
        <v>29</v>
      </c>
      <c r="AK191" s="435">
        <v>1</v>
      </c>
      <c r="AL191" s="436">
        <f t="shared" si="280"/>
        <v>2.1761263944613484E-2</v>
      </c>
      <c r="AM191" s="437">
        <f t="shared" si="281"/>
        <v>0.63107665439379101</v>
      </c>
      <c r="AN191" s="438">
        <f t="shared" si="282"/>
        <v>3.0291679410901971E-2</v>
      </c>
      <c r="AO191" s="436">
        <f t="shared" si="247"/>
        <v>5.3414011500414905E-3</v>
      </c>
      <c r="AP191" s="437">
        <f t="shared" si="294"/>
        <v>0.15490063335120322</v>
      </c>
      <c r="AQ191" s="438">
        <f t="shared" si="283"/>
        <v>7.4352304008577551E-3</v>
      </c>
      <c r="AR191" s="436">
        <f t="shared" si="295"/>
        <v>2.0824201845513115</v>
      </c>
      <c r="AS191" s="437">
        <f t="shared" si="296"/>
        <v>2.0824201845513115</v>
      </c>
      <c r="AT191" s="438">
        <f t="shared" si="297"/>
        <v>9.9956168858462952E-2</v>
      </c>
      <c r="AU191" s="436">
        <f t="shared" si="298"/>
        <v>0.20824201845513116</v>
      </c>
      <c r="AV191" s="437">
        <f t="shared" si="299"/>
        <v>0.20824201845513116</v>
      </c>
      <c r="AW191" s="438">
        <f t="shared" si="300"/>
        <v>9.9956168858462962E-3</v>
      </c>
    </row>
    <row r="192" spans="1:49" s="284" customFormat="1">
      <c r="A192" s="98" t="s">
        <v>331</v>
      </c>
      <c r="B192" s="179">
        <v>300</v>
      </c>
      <c r="C192" s="179" t="s">
        <v>3</v>
      </c>
      <c r="D192" s="466">
        <v>1</v>
      </c>
      <c r="E192" s="467">
        <v>96</v>
      </c>
      <c r="F192" s="468">
        <v>10</v>
      </c>
      <c r="G192" s="297">
        <v>30</v>
      </c>
      <c r="H192" s="296" t="s">
        <v>54</v>
      </c>
      <c r="I192" s="295">
        <f>I23</f>
        <v>1.2647524529970325E-3</v>
      </c>
      <c r="J192" s="431">
        <f>$D192*$G192*I192</f>
        <v>3.7942573589910975E-2</v>
      </c>
      <c r="K192" s="432">
        <f t="shared" si="284"/>
        <v>1.8212435323157268E-3</v>
      </c>
      <c r="L192" s="298">
        <f>L23</f>
        <v>1.0542836059910845E-2</v>
      </c>
      <c r="M192" s="431">
        <f>$D192*$G192*L192</f>
        <v>0.31628508179732534</v>
      </c>
      <c r="N192" s="432">
        <f t="shared" si="285"/>
        <v>1.5181683926271618E-2</v>
      </c>
      <c r="O192" s="298">
        <f>O23</f>
        <v>3.3151339769370592E-5</v>
      </c>
      <c r="P192" s="431">
        <f>$D192*$G192*O192</f>
        <v>9.9454019308111785E-4</v>
      </c>
      <c r="Q192" s="432">
        <f t="shared" si="286"/>
        <v>4.773792926789366E-5</v>
      </c>
      <c r="R192" s="298">
        <f>R23</f>
        <v>2.6619279637921388E-4</v>
      </c>
      <c r="S192" s="431">
        <f>$D192*$G192*R192</f>
        <v>7.9857838913764169E-3</v>
      </c>
      <c r="T192" s="432">
        <f t="shared" si="287"/>
        <v>3.8331762678606802E-4</v>
      </c>
      <c r="U192" s="295">
        <f>U23</f>
        <v>1.266971944770279E-4</v>
      </c>
      <c r="V192" s="431">
        <f>$E$287*S192</f>
        <v>7.3469211800663041E-3</v>
      </c>
      <c r="W192" s="432">
        <f t="shared" si="288"/>
        <v>3.5265221664318257E-4</v>
      </c>
      <c r="X192" s="298">
        <f>X23</f>
        <v>3.1004652905214944E-4</v>
      </c>
      <c r="Y192" s="431">
        <f>$D192*$G192*X192</f>
        <v>9.3013958715644825E-3</v>
      </c>
      <c r="Z192" s="432">
        <f t="shared" si="289"/>
        <v>4.4646700183509515E-4</v>
      </c>
      <c r="AA192" s="298">
        <f>AA23</f>
        <v>3.4748129301595236</v>
      </c>
      <c r="AB192" s="431">
        <f>$D192*$G192*AA192</f>
        <v>104.24438790478571</v>
      </c>
      <c r="AC192" s="432">
        <f t="shared" si="290"/>
        <v>5.0037306194297146</v>
      </c>
      <c r="AD192" s="298">
        <v>0</v>
      </c>
      <c r="AE192" s="431">
        <f>$D192*$G192*AD192</f>
        <v>0</v>
      </c>
      <c r="AF192" s="432">
        <f t="shared" si="291"/>
        <v>0</v>
      </c>
      <c r="AG192" s="295">
        <f t="shared" si="292"/>
        <v>104.24438790478571</v>
      </c>
      <c r="AH192" s="432">
        <f t="shared" si="293"/>
        <v>5.0037306194297146</v>
      </c>
      <c r="AI192" s="417"/>
      <c r="AJ192" s="434">
        <v>29</v>
      </c>
      <c r="AK192" s="435">
        <v>1</v>
      </c>
      <c r="AL192" s="436">
        <f t="shared" si="280"/>
        <v>2.1761263944613484E-2</v>
      </c>
      <c r="AM192" s="437">
        <f t="shared" si="281"/>
        <v>0.63107665439379101</v>
      </c>
      <c r="AN192" s="438">
        <f t="shared" si="282"/>
        <v>3.0291679410901971E-2</v>
      </c>
      <c r="AO192" s="436">
        <f t="shared" si="247"/>
        <v>5.3414011500414905E-3</v>
      </c>
      <c r="AP192" s="437">
        <f t="shared" si="294"/>
        <v>0.15490063335120322</v>
      </c>
      <c r="AQ192" s="438">
        <f t="shared" si="283"/>
        <v>7.4352304008577551E-3</v>
      </c>
      <c r="AR192" s="436">
        <f t="shared" si="295"/>
        <v>2.0824201845513115</v>
      </c>
      <c r="AS192" s="437">
        <f t="shared" si="296"/>
        <v>2.0824201845513115</v>
      </c>
      <c r="AT192" s="438">
        <f t="shared" si="297"/>
        <v>9.9956168858462952E-2</v>
      </c>
      <c r="AU192" s="436">
        <f t="shared" si="298"/>
        <v>0.20824201845513116</v>
      </c>
      <c r="AV192" s="437">
        <f t="shared" si="299"/>
        <v>0.20824201845513116</v>
      </c>
      <c r="AW192" s="438">
        <f t="shared" si="300"/>
        <v>9.9956168858462962E-3</v>
      </c>
    </row>
    <row r="193" spans="1:49" s="284" customFormat="1">
      <c r="A193" s="96" t="s">
        <v>327</v>
      </c>
      <c r="B193" s="182">
        <v>275</v>
      </c>
      <c r="C193" s="182" t="s">
        <v>3</v>
      </c>
      <c r="D193" s="427">
        <v>1</v>
      </c>
      <c r="E193" s="460">
        <v>96</v>
      </c>
      <c r="F193" s="430">
        <v>10</v>
      </c>
      <c r="G193" s="297" t="s">
        <v>53</v>
      </c>
      <c r="H193" s="296" t="s">
        <v>55</v>
      </c>
      <c r="I193" s="295">
        <f>I73</f>
        <v>0.46773480489417979</v>
      </c>
      <c r="J193" s="431">
        <f>$D193*$F193*I193</f>
        <v>4.6773480489417976</v>
      </c>
      <c r="K193" s="432">
        <f t="shared" si="284"/>
        <v>0.22451270634920628</v>
      </c>
      <c r="L193" s="298">
        <f>L73</f>
        <v>0.67907582120811283</v>
      </c>
      <c r="M193" s="431">
        <f>$D193*$F193*L193</f>
        <v>6.7907582120811281</v>
      </c>
      <c r="N193" s="432">
        <f t="shared" si="285"/>
        <v>0.32595639417989414</v>
      </c>
      <c r="O193" s="298">
        <f>O73</f>
        <v>8.6149691358024672E-4</v>
      </c>
      <c r="P193" s="431">
        <f>$D193*$F193*O193</f>
        <v>8.6149691358024666E-3</v>
      </c>
      <c r="Q193" s="432">
        <f t="shared" si="286"/>
        <v>4.1351851851851841E-4</v>
      </c>
      <c r="R193" s="298">
        <f>R73</f>
        <v>2.721626984126984E-2</v>
      </c>
      <c r="S193" s="431">
        <f>$D193*$F193*R193</f>
        <v>0.27216269841269841</v>
      </c>
      <c r="T193" s="432">
        <f t="shared" si="287"/>
        <v>1.3063809523809524E-2</v>
      </c>
      <c r="U193" s="295" t="s">
        <v>277</v>
      </c>
      <c r="V193" s="431">
        <f>$E$287*S193</f>
        <v>0.25038968253968252</v>
      </c>
      <c r="W193" s="432">
        <f t="shared" si="288"/>
        <v>1.2018704761904761E-2</v>
      </c>
      <c r="X193" s="298">
        <f>X73</f>
        <v>5.6366512345679E-2</v>
      </c>
      <c r="Y193" s="431">
        <f>$D193*$F193*X193</f>
        <v>0.56366512345678998</v>
      </c>
      <c r="Z193" s="432">
        <f t="shared" si="289"/>
        <v>2.7055925925925921E-2</v>
      </c>
      <c r="AA193" s="298">
        <f>AA73</f>
        <v>83.083096395502636</v>
      </c>
      <c r="AB193" s="431">
        <f>$D193*$F193*AA193</f>
        <v>830.83096395502639</v>
      </c>
      <c r="AC193" s="432">
        <f t="shared" si="290"/>
        <v>39.879886269841272</v>
      </c>
      <c r="AD193" s="298">
        <v>0</v>
      </c>
      <c r="AE193" s="431">
        <f>$D193*$F193*AD193</f>
        <v>0</v>
      </c>
      <c r="AF193" s="432">
        <f t="shared" si="291"/>
        <v>0</v>
      </c>
      <c r="AG193" s="295">
        <f t="shared" si="292"/>
        <v>830.83096395502639</v>
      </c>
      <c r="AH193" s="432">
        <f t="shared" si="293"/>
        <v>39.879886269841272</v>
      </c>
      <c r="AI193" s="417"/>
      <c r="AJ193" s="477" t="str">
        <f t="shared" si="301"/>
        <v>-</v>
      </c>
      <c r="AK193" s="478"/>
      <c r="AL193" s="470" t="str">
        <f t="shared" si="280"/>
        <v/>
      </c>
      <c r="AM193" s="437" t="str">
        <f t="shared" si="281"/>
        <v/>
      </c>
      <c r="AN193" s="438" t="str">
        <f t="shared" si="282"/>
        <v/>
      </c>
      <c r="AO193" s="436" t="str">
        <f t="shared" si="247"/>
        <v/>
      </c>
      <c r="AP193" s="437" t="str">
        <f t="shared" si="294"/>
        <v/>
      </c>
      <c r="AQ193" s="438" t="str">
        <f t="shared" si="283"/>
        <v/>
      </c>
      <c r="AR193" s="436" t="str">
        <f t="shared" si="295"/>
        <v/>
      </c>
      <c r="AS193" s="437" t="str">
        <f t="shared" si="296"/>
        <v/>
      </c>
      <c r="AT193" s="438" t="str">
        <f t="shared" si="297"/>
        <v/>
      </c>
      <c r="AU193" s="436" t="str">
        <f t="shared" si="298"/>
        <v/>
      </c>
      <c r="AV193" s="437" t="str">
        <f t="shared" si="299"/>
        <v/>
      </c>
      <c r="AW193" s="438" t="str">
        <f t="shared" si="300"/>
        <v/>
      </c>
    </row>
    <row r="194" spans="1:49" s="284" customFormat="1">
      <c r="A194" s="98" t="s">
        <v>314</v>
      </c>
      <c r="B194" s="183">
        <v>125</v>
      </c>
      <c r="C194" s="179" t="s">
        <v>3</v>
      </c>
      <c r="D194" s="466">
        <v>1</v>
      </c>
      <c r="E194" s="467">
        <v>96</v>
      </c>
      <c r="F194" s="480">
        <v>10</v>
      </c>
      <c r="G194" s="469" t="s">
        <v>53</v>
      </c>
      <c r="H194" s="296" t="s">
        <v>55</v>
      </c>
      <c r="I194" s="295">
        <f>I13</f>
        <v>0.31356481481481485</v>
      </c>
      <c r="J194" s="431">
        <f>$D194*$F194*I194</f>
        <v>3.1356481481481486</v>
      </c>
      <c r="K194" s="432">
        <f t="shared" si="284"/>
        <v>0.15051111111111112</v>
      </c>
      <c r="L194" s="298">
        <f>L13</f>
        <v>0.20600529100529102</v>
      </c>
      <c r="M194" s="431">
        <f>$D194*$F194*L194</f>
        <v>2.0600529100529101</v>
      </c>
      <c r="N194" s="432">
        <f t="shared" si="285"/>
        <v>9.8882539682539683E-2</v>
      </c>
      <c r="O194" s="298">
        <f>O13</f>
        <v>5.4012345679012341E-4</v>
      </c>
      <c r="P194" s="431">
        <f>$D194*$F194*O194</f>
        <v>5.4012345679012343E-3</v>
      </c>
      <c r="Q194" s="432">
        <f t="shared" si="286"/>
        <v>2.5925925925925926E-4</v>
      </c>
      <c r="R194" s="298">
        <f>R13</f>
        <v>7.5396825396825398E-3</v>
      </c>
      <c r="S194" s="431">
        <f>$D194*$F194*R194</f>
        <v>7.5396825396825393E-2</v>
      </c>
      <c r="T194" s="432">
        <f t="shared" si="287"/>
        <v>3.6190476190476185E-3</v>
      </c>
      <c r="U194" s="295" t="s">
        <v>277</v>
      </c>
      <c r="V194" s="431">
        <f>$E$287*S194</f>
        <v>6.9365079365079366E-2</v>
      </c>
      <c r="W194" s="432">
        <f t="shared" si="288"/>
        <v>3.3295238095238096E-3</v>
      </c>
      <c r="X194" s="298">
        <f>X13</f>
        <v>1.5751763668430337E-2</v>
      </c>
      <c r="Y194" s="431">
        <f>$D194*$F194*X194</f>
        <v>0.15751763668430338</v>
      </c>
      <c r="Z194" s="432">
        <f t="shared" si="289"/>
        <v>7.5608465608465614E-3</v>
      </c>
      <c r="AA194" s="298">
        <f>AA13</f>
        <v>51.996825396825386</v>
      </c>
      <c r="AB194" s="431">
        <f>$D194*$F194*AA194</f>
        <v>519.96825396825386</v>
      </c>
      <c r="AC194" s="432">
        <f t="shared" si="290"/>
        <v>24.958476190476183</v>
      </c>
      <c r="AD194" s="298">
        <v>0</v>
      </c>
      <c r="AE194" s="431">
        <f>$D194*$F194*AD194</f>
        <v>0</v>
      </c>
      <c r="AF194" s="432">
        <f t="shared" si="291"/>
        <v>0</v>
      </c>
      <c r="AG194" s="295">
        <f t="shared" si="292"/>
        <v>519.96825396825386</v>
      </c>
      <c r="AH194" s="432">
        <f t="shared" si="293"/>
        <v>24.958476190476183</v>
      </c>
      <c r="AI194" s="417"/>
      <c r="AJ194" s="477" t="str">
        <f t="shared" si="301"/>
        <v>-</v>
      </c>
      <c r="AK194" s="478"/>
      <c r="AL194" s="436" t="str">
        <f t="shared" si="280"/>
        <v/>
      </c>
      <c r="AM194" s="437" t="str">
        <f t="shared" si="281"/>
        <v/>
      </c>
      <c r="AN194" s="438" t="str">
        <f t="shared" si="282"/>
        <v/>
      </c>
      <c r="AO194" s="436" t="str">
        <f t="shared" si="247"/>
        <v/>
      </c>
      <c r="AP194" s="437" t="str">
        <f t="shared" si="294"/>
        <v/>
      </c>
      <c r="AQ194" s="438" t="str">
        <f t="shared" si="283"/>
        <v/>
      </c>
      <c r="AR194" s="436" t="str">
        <f t="shared" si="295"/>
        <v/>
      </c>
      <c r="AS194" s="437" t="str">
        <f t="shared" si="296"/>
        <v/>
      </c>
      <c r="AT194" s="438" t="str">
        <f t="shared" si="297"/>
        <v/>
      </c>
      <c r="AU194" s="436" t="str">
        <f t="shared" si="298"/>
        <v/>
      </c>
      <c r="AV194" s="437" t="str">
        <f t="shared" si="299"/>
        <v/>
      </c>
      <c r="AW194" s="438" t="str">
        <f t="shared" si="300"/>
        <v/>
      </c>
    </row>
    <row r="195" spans="1:49" s="284" customFormat="1" ht="13.8" thickBot="1">
      <c r="A195" s="112" t="s">
        <v>92</v>
      </c>
      <c r="B195" s="481"/>
      <c r="C195" s="481" t="s">
        <v>2</v>
      </c>
      <c r="D195" s="485">
        <v>10</v>
      </c>
      <c r="E195" s="463">
        <v>96</v>
      </c>
      <c r="F195" s="486">
        <v>10</v>
      </c>
      <c r="G195" s="484">
        <v>40</v>
      </c>
      <c r="H195" s="445" t="s">
        <v>54</v>
      </c>
      <c r="I195" s="446">
        <f>I7</f>
        <v>1.8459415371981022E-3</v>
      </c>
      <c r="J195" s="447">
        <f>$D195*$G195*I195</f>
        <v>0.73837661487924089</v>
      </c>
      <c r="K195" s="448">
        <f t="shared" si="284"/>
        <v>3.5442077514203564E-2</v>
      </c>
      <c r="L195" s="449">
        <f>L7</f>
        <v>1.6690072820620705E-4</v>
      </c>
      <c r="M195" s="447">
        <f>$D195*$G195*L195</f>
        <v>6.6760291282482814E-2</v>
      </c>
      <c r="N195" s="448">
        <f t="shared" si="285"/>
        <v>3.2044939815591752E-3</v>
      </c>
      <c r="O195" s="449">
        <f>O7</f>
        <v>7.1615186868966693E-6</v>
      </c>
      <c r="P195" s="447">
        <f>$D195*$G195*O195</f>
        <v>2.8646074747586676E-3</v>
      </c>
      <c r="Q195" s="448">
        <f t="shared" si="286"/>
        <v>1.3750115878841603E-4</v>
      </c>
      <c r="R195" s="449">
        <f>R7</f>
        <v>1.0329025314798907E-4</v>
      </c>
      <c r="S195" s="447">
        <f>$D195*$G195*R195</f>
        <v>4.1316101259195631E-2</v>
      </c>
      <c r="T195" s="448">
        <f t="shared" si="287"/>
        <v>1.9831728604413905E-3</v>
      </c>
      <c r="U195" s="449">
        <f>U7</f>
        <v>4.3393481300094766E-5</v>
      </c>
      <c r="V195" s="447">
        <f>$D195*$G195*U195</f>
        <v>1.7357392520037908E-2</v>
      </c>
      <c r="W195" s="448">
        <f t="shared" si="288"/>
        <v>8.3315484096181962E-4</v>
      </c>
      <c r="X195" s="449">
        <f>X7</f>
        <v>3.8685738829225162E-5</v>
      </c>
      <c r="Y195" s="447">
        <f>$D195*$G195*X195</f>
        <v>1.5474295531690064E-2</v>
      </c>
      <c r="Z195" s="448">
        <f t="shared" si="289"/>
        <v>7.4276618552112305E-4</v>
      </c>
      <c r="AA195" s="449">
        <f>AA7</f>
        <v>0.71439446395805084</v>
      </c>
      <c r="AB195" s="447">
        <f>$D195*$G195*AA195</f>
        <v>285.75778558322031</v>
      </c>
      <c r="AC195" s="448">
        <f t="shared" si="290"/>
        <v>13.716373707994576</v>
      </c>
      <c r="AD195" s="449">
        <v>0</v>
      </c>
      <c r="AE195" s="447">
        <f>$D195*$G195*AD195</f>
        <v>0</v>
      </c>
      <c r="AF195" s="448">
        <f t="shared" si="291"/>
        <v>0</v>
      </c>
      <c r="AG195" s="446">
        <f t="shared" si="292"/>
        <v>285.75778558322031</v>
      </c>
      <c r="AH195" s="448">
        <f t="shared" si="293"/>
        <v>13.716373707994576</v>
      </c>
      <c r="AI195" s="417"/>
      <c r="AJ195" s="452">
        <f t="shared" si="301"/>
        <v>40</v>
      </c>
      <c r="AK195" s="453"/>
      <c r="AL195" s="454">
        <f t="shared" si="280"/>
        <v>2.2413645236209257E-3</v>
      </c>
      <c r="AM195" s="455">
        <f t="shared" si="281"/>
        <v>0.89654580944837026</v>
      </c>
      <c r="AN195" s="453">
        <f t="shared" si="282"/>
        <v>4.303419885352177E-2</v>
      </c>
      <c r="AO195" s="454">
        <f t="shared" si="247"/>
        <v>5.5015311034331809E-4</v>
      </c>
      <c r="AP195" s="455">
        <f t="shared" si="294"/>
        <v>0.22006124413732725</v>
      </c>
      <c r="AQ195" s="453">
        <f t="shared" si="283"/>
        <v>1.0562939718591707E-2</v>
      </c>
      <c r="AR195" s="454">
        <f t="shared" si="295"/>
        <v>0.76392631805730915</v>
      </c>
      <c r="AS195" s="455">
        <f t="shared" si="296"/>
        <v>0</v>
      </c>
      <c r="AT195" s="453">
        <f t="shared" si="297"/>
        <v>0</v>
      </c>
      <c r="AU195" s="454">
        <f t="shared" si="298"/>
        <v>7.6392631805730915E-2</v>
      </c>
      <c r="AV195" s="455">
        <f t="shared" si="299"/>
        <v>0</v>
      </c>
      <c r="AW195" s="453">
        <f t="shared" si="300"/>
        <v>0</v>
      </c>
    </row>
    <row r="196" spans="1:49" s="284" customFormat="1">
      <c r="A196" s="84" t="s">
        <v>356</v>
      </c>
      <c r="B196" s="728"/>
      <c r="C196" s="728"/>
      <c r="D196" s="728"/>
      <c r="E196" s="65"/>
      <c r="F196" s="109"/>
      <c r="G196" s="113"/>
      <c r="H196" s="417"/>
      <c r="I196" s="417"/>
      <c r="J196" s="101">
        <f>SUM(J189:J195,J15)</f>
        <v>14.908924700542029</v>
      </c>
      <c r="K196" s="102">
        <f>SUM(K189:K195)</f>
        <v>0.6366168198445975</v>
      </c>
      <c r="L196" s="417"/>
      <c r="M196" s="101">
        <f>SUM(M189:M195,M15)</f>
        <v>18.620023679347767</v>
      </c>
      <c r="N196" s="102">
        <f>SUM(N189:N195)</f>
        <v>0.85179592510532554</v>
      </c>
      <c r="O196" s="417"/>
      <c r="P196" s="101">
        <f>SUM(P189:P195,P15)</f>
        <v>4.0660025109115636E-2</v>
      </c>
      <c r="Q196" s="102">
        <f>SUM(Q189:Q195)</f>
        <v>1.7694585126018694E-3</v>
      </c>
      <c r="R196" s="417"/>
      <c r="S196" s="101">
        <f>SUM(S189:S195,S15)</f>
        <v>0.76545206341628924</v>
      </c>
      <c r="T196" s="102">
        <f>SUM(T189:T195)</f>
        <v>3.4228095653747743E-2</v>
      </c>
      <c r="U196" s="417"/>
      <c r="V196" s="101">
        <f>SUM(V189:V195,V15)</f>
        <v>0.66678425731599422</v>
      </c>
      <c r="W196" s="102">
        <f>SUM(W189:W195)</f>
        <v>3.0225944542541235E-2</v>
      </c>
      <c r="X196" s="417"/>
      <c r="Y196" s="101">
        <f>SUM(Y189:Y195,Y15)</f>
        <v>1.6907122303396249</v>
      </c>
      <c r="Z196" s="102">
        <f>SUM(Z189:Z195)</f>
        <v>7.7644874419380089E-2</v>
      </c>
      <c r="AA196" s="417"/>
      <c r="AB196" s="101">
        <f>SUM(AB189:AB195,AB15)</f>
        <v>3961.9336628048663</v>
      </c>
      <c r="AC196" s="102">
        <f>SUM(AC189:AC195)</f>
        <v>172.35479970588733</v>
      </c>
      <c r="AD196" s="417"/>
      <c r="AE196" s="101">
        <f>SUM(AE189:AE195)</f>
        <v>0</v>
      </c>
      <c r="AF196" s="102">
        <f>SUM(AF189:AF195)</f>
        <v>0</v>
      </c>
      <c r="AG196" s="105">
        <f>SUM(AG189:AG195,AG15)</f>
        <v>3961.9336628048663</v>
      </c>
      <c r="AH196" s="102">
        <f>SUM(AH189:AH195)</f>
        <v>172.35479970588733</v>
      </c>
      <c r="AI196" s="417"/>
      <c r="AJ196" s="222"/>
      <c r="AK196" s="223"/>
      <c r="AL196" s="423"/>
      <c r="AM196" s="101">
        <f>SUM(AM189:AM195,AM15)</f>
        <v>4.329377890683265</v>
      </c>
      <c r="AN196" s="102">
        <f>SUM(AN189:AN195)</f>
        <v>0.16420091649712965</v>
      </c>
      <c r="AO196" s="421" t="str">
        <f t="shared" ref="AO196:AO227" si="302">IF(AND($H196="On-Road E.F.",$A196="1-Ton Truck, 4x4"),$AN$312,IF(AND($H196="On-Road E.F.",$A196="Worker Vehicles"),$AN$311,IF($H196="On-Road E.F.",$AN$313,"")))</f>
        <v/>
      </c>
      <c r="AP196" s="101">
        <f>SUM(AP189:AP195,AP15)</f>
        <v>1.0626654822586195</v>
      </c>
      <c r="AQ196" s="102">
        <f>SUM(AQ189:AQ195)</f>
        <v>4.0303861322022724E-2</v>
      </c>
      <c r="AR196" s="423"/>
      <c r="AS196" s="101">
        <f>SUM(AS189:AS195,AS15)</f>
        <v>18.179528211132951</v>
      </c>
      <c r="AT196" s="102">
        <f>SUM(AT189:AT195)</f>
        <v>0.39982467543385181</v>
      </c>
      <c r="AU196" s="421" t="str">
        <f>IF(AND($H196="On-Road E.F.",$A196="1-Ton Truck, 4x4"),$AN$312,IF(AND($H196="On-Road E.F.",$A196="Worker Vehicles"),$AN$311,IF($H196="On-Road E.F.",$AN$313,"")))</f>
        <v/>
      </c>
      <c r="AV196" s="101">
        <f>SUM(AV189:AV195,AV15)</f>
        <v>1.8179528211132951</v>
      </c>
      <c r="AW196" s="102">
        <f>SUM(AW189:AW195)</f>
        <v>3.9982467543385185E-2</v>
      </c>
    </row>
    <row r="197" spans="1:49" s="284" customFormat="1" ht="13.8" thickBot="1">
      <c r="A197" s="88"/>
      <c r="B197" s="89"/>
      <c r="C197" s="89"/>
      <c r="D197" s="114"/>
      <c r="E197" s="89"/>
      <c r="F197" s="110"/>
      <c r="G197" s="115"/>
      <c r="H197" s="456"/>
      <c r="I197" s="456"/>
      <c r="J197" s="456"/>
      <c r="K197" s="458"/>
      <c r="L197" s="456"/>
      <c r="M197" s="456"/>
      <c r="N197" s="456"/>
      <c r="O197" s="456"/>
      <c r="P197" s="456"/>
      <c r="Q197" s="458"/>
      <c r="R197" s="456"/>
      <c r="S197" s="456"/>
      <c r="T197" s="458"/>
      <c r="U197" s="456"/>
      <c r="V197" s="456"/>
      <c r="W197" s="458"/>
      <c r="X197" s="456"/>
      <c r="Y197" s="456"/>
      <c r="Z197" s="458"/>
      <c r="AA197" s="456"/>
      <c r="AB197" s="456"/>
      <c r="AC197" s="458"/>
      <c r="AD197" s="456"/>
      <c r="AE197" s="456"/>
      <c r="AF197" s="458"/>
      <c r="AG197" s="457"/>
      <c r="AH197" s="458"/>
      <c r="AI197" s="417"/>
      <c r="AJ197" s="492"/>
      <c r="AK197" s="458"/>
      <c r="AL197" s="457" t="str">
        <f t="shared" ref="AL197:AL203" si="303">IF(AND($H197="On-Road E.F.",$A197="1-Ton Truck, 4x4"),$AM$312,IF(AND($H197="On-Road E.F.",$A197="Worker Vehicles"),$AM$311,IF($H197="On-Road E.F.",$AM$313,"")))</f>
        <v/>
      </c>
      <c r="AM197" s="456" t="str">
        <f t="shared" ref="AM197:AM203" si="304">IF(ISNUMBER($AL197),$D197*$AJ197*AL197,"")</f>
        <v/>
      </c>
      <c r="AN197" s="458" t="str">
        <f t="shared" ref="AN197:AN203" si="305">IF(ISNUMBER(AL197),(AM197*$E197)/2000,"")</f>
        <v/>
      </c>
      <c r="AO197" s="457" t="str">
        <f t="shared" si="302"/>
        <v/>
      </c>
      <c r="AP197" s="456" t="str">
        <f>IF(ISNUMBER($AL197),$D197*$AJ197*AO197,"")</f>
        <v/>
      </c>
      <c r="AQ197" s="458" t="str">
        <f t="shared" ref="AQ197:AQ203" si="306">IF(ISNUMBER(AO197),(AP197*$E197)/2000,"")</f>
        <v/>
      </c>
      <c r="AR197" s="457"/>
      <c r="AS197" s="456"/>
      <c r="AT197" s="456"/>
      <c r="AU197" s="457"/>
      <c r="AV197" s="456"/>
      <c r="AW197" s="458"/>
    </row>
    <row r="198" spans="1:49" s="284" customFormat="1">
      <c r="A198" s="824" t="s">
        <v>348</v>
      </c>
      <c r="B198" s="825"/>
      <c r="C198" s="825"/>
      <c r="D198" s="826"/>
      <c r="E198" s="65"/>
      <c r="F198" s="109"/>
      <c r="G198" s="86"/>
      <c r="H198" s="417"/>
      <c r="I198" s="417"/>
      <c r="J198" s="101"/>
      <c r="K198" s="102"/>
      <c r="L198" s="417"/>
      <c r="M198" s="101"/>
      <c r="N198" s="101"/>
      <c r="O198" s="417"/>
      <c r="P198" s="101"/>
      <c r="Q198" s="102"/>
      <c r="R198" s="417"/>
      <c r="S198" s="101"/>
      <c r="T198" s="102"/>
      <c r="U198" s="417"/>
      <c r="V198" s="101"/>
      <c r="W198" s="102"/>
      <c r="X198" s="417"/>
      <c r="Y198" s="101"/>
      <c r="Z198" s="102"/>
      <c r="AA198" s="417"/>
      <c r="AB198" s="101"/>
      <c r="AC198" s="102"/>
      <c r="AD198" s="417"/>
      <c r="AE198" s="101"/>
      <c r="AF198" s="102"/>
      <c r="AG198" s="105"/>
      <c r="AH198" s="102"/>
      <c r="AI198" s="417"/>
      <c r="AJ198" s="106"/>
      <c r="AK198" s="102"/>
      <c r="AL198" s="104" t="str">
        <f t="shared" si="303"/>
        <v/>
      </c>
      <c r="AM198" s="101" t="str">
        <f t="shared" si="304"/>
        <v/>
      </c>
      <c r="AN198" s="102" t="str">
        <f t="shared" si="305"/>
        <v/>
      </c>
      <c r="AO198" s="104" t="str">
        <f t="shared" si="302"/>
        <v/>
      </c>
      <c r="AP198" s="101" t="str">
        <f>IF(ISNUMBER($AL198),$D198*$AJ198*AO198,"")</f>
        <v/>
      </c>
      <c r="AQ198" s="102" t="str">
        <f t="shared" si="306"/>
        <v/>
      </c>
      <c r="AR198" s="417"/>
      <c r="AS198" s="417"/>
      <c r="AT198" s="417"/>
      <c r="AU198" s="423"/>
      <c r="AV198" s="417"/>
      <c r="AW198" s="422"/>
    </row>
    <row r="199" spans="1:49" s="284" customFormat="1">
      <c r="A199" s="827"/>
      <c r="B199" s="828"/>
      <c r="C199" s="828"/>
      <c r="D199" s="829"/>
      <c r="E199" s="79"/>
      <c r="F199" s="111"/>
      <c r="G199" s="93"/>
      <c r="H199" s="424"/>
      <c r="I199" s="424"/>
      <c r="J199" s="165"/>
      <c r="K199" s="166"/>
      <c r="L199" s="424"/>
      <c r="M199" s="165"/>
      <c r="N199" s="165"/>
      <c r="O199" s="424"/>
      <c r="P199" s="165"/>
      <c r="Q199" s="166"/>
      <c r="R199" s="424"/>
      <c r="S199" s="165"/>
      <c r="T199" s="166"/>
      <c r="U199" s="424"/>
      <c r="V199" s="165"/>
      <c r="W199" s="166"/>
      <c r="X199" s="424"/>
      <c r="Y199" s="165"/>
      <c r="Z199" s="166"/>
      <c r="AA199" s="424"/>
      <c r="AB199" s="165"/>
      <c r="AC199" s="166"/>
      <c r="AD199" s="424"/>
      <c r="AE199" s="165"/>
      <c r="AF199" s="166"/>
      <c r="AG199" s="168"/>
      <c r="AH199" s="166"/>
      <c r="AI199" s="417"/>
      <c r="AJ199" s="221"/>
      <c r="AK199" s="166"/>
      <c r="AL199" s="167" t="str">
        <f t="shared" si="303"/>
        <v/>
      </c>
      <c r="AM199" s="165" t="str">
        <f t="shared" si="304"/>
        <v/>
      </c>
      <c r="AN199" s="166" t="str">
        <f t="shared" si="305"/>
        <v/>
      </c>
      <c r="AO199" s="167" t="str">
        <f t="shared" si="302"/>
        <v/>
      </c>
      <c r="AP199" s="165" t="str">
        <f>IF(ISNUMBER($AL199),$D199*$AJ199*AO199,"")</f>
        <v/>
      </c>
      <c r="AQ199" s="166" t="str">
        <f t="shared" si="306"/>
        <v/>
      </c>
      <c r="AR199" s="417"/>
      <c r="AS199" s="417"/>
      <c r="AT199" s="417"/>
      <c r="AU199" s="423"/>
      <c r="AV199" s="417"/>
      <c r="AW199" s="422"/>
    </row>
    <row r="200" spans="1:49" s="284" customFormat="1">
      <c r="A200" s="96" t="s">
        <v>309</v>
      </c>
      <c r="B200" s="180">
        <v>300</v>
      </c>
      <c r="C200" s="180" t="s">
        <v>2</v>
      </c>
      <c r="D200" s="427">
        <v>4</v>
      </c>
      <c r="E200" s="460">
        <v>160</v>
      </c>
      <c r="F200" s="465">
        <v>4</v>
      </c>
      <c r="G200" s="297">
        <v>30</v>
      </c>
      <c r="H200" s="296" t="s">
        <v>54</v>
      </c>
      <c r="I200" s="295">
        <f>I6</f>
        <v>3.2154793967319223E-3</v>
      </c>
      <c r="J200" s="431">
        <f>$D200*$G200*I200</f>
        <v>0.38585752760783065</v>
      </c>
      <c r="K200" s="432">
        <f>J200*$E200/2000</f>
        <v>3.0868602208626451E-2</v>
      </c>
      <c r="L200" s="298">
        <f>L6</f>
        <v>7.8499863731105817E-4</v>
      </c>
      <c r="M200" s="431">
        <f>$D200*$G200*L200</f>
        <v>9.4199836477326979E-2</v>
      </c>
      <c r="N200" s="432">
        <f>M200*$E200/2000</f>
        <v>7.5359869181861588E-3</v>
      </c>
      <c r="O200" s="298">
        <f>O6</f>
        <v>1.6332309317090871E-5</v>
      </c>
      <c r="P200" s="431">
        <f>$D200*$G200*O200</f>
        <v>1.9598771180509046E-3</v>
      </c>
      <c r="Q200" s="432">
        <f>P200*$E200/2000</f>
        <v>1.5679016944407237E-4</v>
      </c>
      <c r="R200" s="298">
        <f>R6</f>
        <v>1.8938555447120647E-4</v>
      </c>
      <c r="S200" s="431">
        <f>$D200*$G200*R200</f>
        <v>2.2726266536544776E-2</v>
      </c>
      <c r="T200" s="432">
        <f>S200*$E200/2000</f>
        <v>1.8181013229235821E-3</v>
      </c>
      <c r="U200" s="298">
        <f>U6</f>
        <v>7.9603019744610234E-5</v>
      </c>
      <c r="V200" s="431">
        <f>$D200*$G200*U200</f>
        <v>9.5523623693532286E-3</v>
      </c>
      <c r="W200" s="432">
        <f>V200*$E200/2000</f>
        <v>7.6418898954825829E-4</v>
      </c>
      <c r="X200" s="298">
        <f>X6</f>
        <v>1.3046356831584611E-4</v>
      </c>
      <c r="Y200" s="431">
        <f>$D200*$G200*X200</f>
        <v>1.5655628197901533E-2</v>
      </c>
      <c r="Z200" s="432">
        <f>Y200*$E200/2000</f>
        <v>1.2524502558321226E-3</v>
      </c>
      <c r="AA200" s="298">
        <f>AA6</f>
        <v>1.6306084370541312</v>
      </c>
      <c r="AB200" s="431">
        <f>$D200*$G200*AA200</f>
        <v>195.67301244649573</v>
      </c>
      <c r="AC200" s="432">
        <f>AB200*$E200/2000</f>
        <v>15.653840995719658</v>
      </c>
      <c r="AD200" s="298">
        <v>0</v>
      </c>
      <c r="AE200" s="431">
        <f>$D200*$G200*AD200</f>
        <v>0</v>
      </c>
      <c r="AF200" s="432">
        <f>AE200*$E200/2000</f>
        <v>0</v>
      </c>
      <c r="AG200" s="295">
        <f>AB200+(AE200*21)</f>
        <v>195.67301244649573</v>
      </c>
      <c r="AH200" s="432">
        <f>AG200*E200/2000</f>
        <v>15.653840995719658</v>
      </c>
      <c r="AI200" s="417"/>
      <c r="AJ200" s="434">
        <v>25.27</v>
      </c>
      <c r="AK200" s="435">
        <v>4.7300000000000004</v>
      </c>
      <c r="AL200" s="436">
        <f t="shared" si="303"/>
        <v>2.1761263944613484E-2</v>
      </c>
      <c r="AM200" s="437">
        <f t="shared" si="304"/>
        <v>2.199628559521531</v>
      </c>
      <c r="AN200" s="438">
        <f t="shared" si="305"/>
        <v>0.1759702847617225</v>
      </c>
      <c r="AO200" s="436">
        <f t="shared" si="302"/>
        <v>5.3414011500414905E-3</v>
      </c>
      <c r="AP200" s="437">
        <f>IF(ISNUMBER($AO200),$D200*$AJ200*AO200,"")</f>
        <v>0.53990882824619379</v>
      </c>
      <c r="AQ200" s="438">
        <f t="shared" si="306"/>
        <v>4.3192706259695506E-2</v>
      </c>
      <c r="AR200" s="436">
        <f>IF(AND($H200="On-Road E.F.",$A200="1-Ton Truck, 4x4"),$AU$312,IF(AND($H200="On-Road E.F.",$A200="Worker Vehicles"),$AU$311,IF($H200="On-Road E.F.",$AU$313,"")))</f>
        <v>2.0824201845513115</v>
      </c>
      <c r="AS200" s="437">
        <f>IF(ISNUMBER($AR200),$D200*$AK200*AR200,"")</f>
        <v>39.399389891710818</v>
      </c>
      <c r="AT200" s="438">
        <f>IF(ISNUMBER(AR200),(AS200*$E200)/2000,"")</f>
        <v>3.1519511913368654</v>
      </c>
      <c r="AU200" s="436">
        <f>IF(AND($H200="On-Road E.F.",$A200="1-Ton Truck, 4x4"),$AW$312,IF(AND($H200="On-Road E.F.",$A200="Worker Vehicles"),$AW$311,IF($H200="On-Road E.F.",$AW$313,"")))</f>
        <v>0.20824201845513116</v>
      </c>
      <c r="AV200" s="437">
        <f>IF(ISNUMBER($AU200),$D200*$AK200*AU200,"")</f>
        <v>3.9399389891710817</v>
      </c>
      <c r="AW200" s="438">
        <f>IF(ISNUMBER(AU200),(AV200*$E200)/2000,"")</f>
        <v>0.31519511913368653</v>
      </c>
    </row>
    <row r="201" spans="1:49" s="284" customFormat="1">
      <c r="A201" s="98" t="s">
        <v>151</v>
      </c>
      <c r="B201" s="179">
        <v>350</v>
      </c>
      <c r="C201" s="179" t="s">
        <v>3</v>
      </c>
      <c r="D201" s="466">
        <v>2</v>
      </c>
      <c r="E201" s="467">
        <v>160</v>
      </c>
      <c r="F201" s="468">
        <v>10</v>
      </c>
      <c r="G201" s="469" t="s">
        <v>53</v>
      </c>
      <c r="H201" s="296" t="s">
        <v>55</v>
      </c>
      <c r="I201" s="295">
        <f>$B$201*'CalEEMod-OFFROAD2011 EFs'!$H$1918/453.6*'CalEEMod-Load Factors'!$D$16</f>
        <v>0.41464861111111107</v>
      </c>
      <c r="J201" s="431">
        <f>$D201*$F201*I201</f>
        <v>8.2929722222222217</v>
      </c>
      <c r="K201" s="432">
        <f>J201*$E201/2000</f>
        <v>0.66343777777777768</v>
      </c>
      <c r="L201" s="298">
        <f>$B$201*'CalEEMod-OFFROAD2011 EFs'!$I$1918/453.6*'CalEEMod-Load Factors'!$D$16</f>
        <v>0.68809614197530855</v>
      </c>
      <c r="M201" s="431">
        <f>$D201*$F201*L201</f>
        <v>13.761922839506171</v>
      </c>
      <c r="N201" s="432">
        <f>M201*$E201/2000</f>
        <v>1.1009538271604937</v>
      </c>
      <c r="O201" s="298">
        <f>$B$201*'CalEEMod-OFFROAD2011 EFs'!$J$1918/453.6*'CalEEMod-Load Factors'!$D$16</f>
        <v>1.4367283950617283E-3</v>
      </c>
      <c r="P201" s="431">
        <f>$D201*$F201*O201</f>
        <v>2.8734567901234565E-2</v>
      </c>
      <c r="Q201" s="432">
        <f>P201*$E201/2000</f>
        <v>2.2987654320987651E-3</v>
      </c>
      <c r="R201" s="298">
        <f>$B$201*'CalEEMod-OFFROAD2011 EFs'!$K$1918/453.6*'CalEEMod-Load Factors'!$D$16</f>
        <v>2.5069444444444446E-2</v>
      </c>
      <c r="S201" s="431">
        <f>$D201*$F201*R201</f>
        <v>0.50138888888888888</v>
      </c>
      <c r="T201" s="432">
        <f>S201*$E201/2000</f>
        <v>4.0111111111111111E-2</v>
      </c>
      <c r="U201" s="295" t="s">
        <v>277</v>
      </c>
      <c r="V201" s="431">
        <f>$E$287*S201</f>
        <v>0.46127777777777779</v>
      </c>
      <c r="W201" s="432">
        <f>V201*$E201/2000</f>
        <v>3.6902222222222218E-2</v>
      </c>
      <c r="X201" s="298">
        <f>$B$201*'CalEEMod-OFFROAD2011 EFs'!$G$1918/453.6*'CalEEMod-Load Factors'!$D$16</f>
        <v>7.2158950617283946E-2</v>
      </c>
      <c r="Y201" s="431">
        <f>$D201*$F201*X201</f>
        <v>1.4431790123456789</v>
      </c>
      <c r="Z201" s="432">
        <f>Y201*$E201/2000</f>
        <v>0.11545432098765432</v>
      </c>
      <c r="AA201" s="298">
        <f>$B$201*'CalEEMod-OFFROAD2011 EFs'!$M$1918/453.6*'CalEEMod-Load Factors'!$D$16</f>
        <v>139.15116203703704</v>
      </c>
      <c r="AB201" s="431">
        <f>$D201*$F201*AA201</f>
        <v>2783.0232407407407</v>
      </c>
      <c r="AC201" s="432">
        <f>AB201*$E201/2000</f>
        <v>222.64185925925923</v>
      </c>
      <c r="AD201" s="298">
        <v>0</v>
      </c>
      <c r="AE201" s="431">
        <f>$D201*$F201*AD201</f>
        <v>0</v>
      </c>
      <c r="AF201" s="432">
        <f>AE201*$E201/2000</f>
        <v>0</v>
      </c>
      <c r="AG201" s="295">
        <f>AB201+(AE201*21)</f>
        <v>2783.0232407407407</v>
      </c>
      <c r="AH201" s="432">
        <f>AG201*E201/2000</f>
        <v>222.64185925925923</v>
      </c>
      <c r="AI201" s="417"/>
      <c r="AJ201" s="477" t="str">
        <f>G201</f>
        <v>-</v>
      </c>
      <c r="AK201" s="478"/>
      <c r="AL201" s="470" t="str">
        <f t="shared" si="303"/>
        <v/>
      </c>
      <c r="AM201" s="437" t="str">
        <f t="shared" si="304"/>
        <v/>
      </c>
      <c r="AN201" s="438" t="str">
        <f t="shared" si="305"/>
        <v/>
      </c>
      <c r="AO201" s="470" t="str">
        <f t="shared" si="302"/>
        <v/>
      </c>
      <c r="AP201" s="437" t="str">
        <f>IF(ISNUMBER($AO201),$D201*$AJ201*AO201,"")</f>
        <v/>
      </c>
      <c r="AQ201" s="438" t="str">
        <f t="shared" si="306"/>
        <v/>
      </c>
      <c r="AR201" s="436" t="str">
        <f>IF(AND($H201="On-Road E.F.",$A201="1-Ton Truck, 4x4"),$AU$312,IF(AND($H201="On-Road E.F.",$A201="Worker Vehicles"),$AU$311,IF($H201="On-Road E.F.",$AU$313,"")))</f>
        <v/>
      </c>
      <c r="AS201" s="437" t="str">
        <f>IF(ISNUMBER($AR201),$D201*$AK201*AR201,"")</f>
        <v/>
      </c>
      <c r="AT201" s="438" t="str">
        <f>IF(ISNUMBER(AR201),(AS201*$E201)/2000,"")</f>
        <v/>
      </c>
      <c r="AU201" s="436" t="str">
        <f>IF(AND($H201="On-Road E.F.",$A201="1-Ton Truck, 4x4"),$AW$312,IF(AND($H201="On-Road E.F.",$A201="Worker Vehicles"),$AW$311,IF($H201="On-Road E.F.",$AW$313,"")))</f>
        <v/>
      </c>
      <c r="AV201" s="437" t="str">
        <f>IF(ISNUMBER($AU201),$D201*$AK201*AU201,"")</f>
        <v/>
      </c>
      <c r="AW201" s="438" t="str">
        <f>IF(ISNUMBER(AU201),(AV201*$E201)/2000,"")</f>
        <v/>
      </c>
    </row>
    <row r="202" spans="1:49" s="284" customFormat="1">
      <c r="A202" s="98" t="s">
        <v>331</v>
      </c>
      <c r="B202" s="179">
        <v>300</v>
      </c>
      <c r="C202" s="179" t="s">
        <v>3</v>
      </c>
      <c r="D202" s="466">
        <v>2</v>
      </c>
      <c r="E202" s="467">
        <v>160</v>
      </c>
      <c r="F202" s="468">
        <v>4</v>
      </c>
      <c r="G202" s="297">
        <v>30</v>
      </c>
      <c r="H202" s="296" t="s">
        <v>54</v>
      </c>
      <c r="I202" s="295">
        <f>I23</f>
        <v>1.2647524529970325E-3</v>
      </c>
      <c r="J202" s="431">
        <f>$D202*$G202*I202</f>
        <v>7.5885147179821949E-2</v>
      </c>
      <c r="K202" s="432">
        <f>J202*$E202/2000</f>
        <v>6.0708117743857566E-3</v>
      </c>
      <c r="L202" s="298">
        <f>L23</f>
        <v>1.0542836059910845E-2</v>
      </c>
      <c r="M202" s="431">
        <f>$D202*$G202*L202</f>
        <v>0.63257016359465068</v>
      </c>
      <c r="N202" s="432">
        <f>M202*$E202/2000</f>
        <v>5.0605613087572054E-2</v>
      </c>
      <c r="O202" s="298">
        <f>O23</f>
        <v>3.3151339769370592E-5</v>
      </c>
      <c r="P202" s="431">
        <f>$D202*$G202*O202</f>
        <v>1.9890803861622357E-3</v>
      </c>
      <c r="Q202" s="432">
        <f>P202*$E202/2000</f>
        <v>1.5912643089297884E-4</v>
      </c>
      <c r="R202" s="298">
        <f>R23</f>
        <v>2.6619279637921388E-4</v>
      </c>
      <c r="S202" s="431">
        <f>$D202*$G202*R202</f>
        <v>1.5971567782752834E-2</v>
      </c>
      <c r="T202" s="432">
        <f>S202*$E202/2000</f>
        <v>1.2777254226202265E-3</v>
      </c>
      <c r="U202" s="295">
        <f>U23</f>
        <v>1.266971944770279E-4</v>
      </c>
      <c r="V202" s="431">
        <f>$E$287*S202</f>
        <v>1.4693842360132608E-2</v>
      </c>
      <c r="W202" s="432">
        <f>V202*$E202/2000</f>
        <v>1.1755073888106086E-3</v>
      </c>
      <c r="X202" s="298">
        <f>X23</f>
        <v>3.1004652905214944E-4</v>
      </c>
      <c r="Y202" s="431">
        <f>$D202*$G202*X202</f>
        <v>1.8602791743128965E-2</v>
      </c>
      <c r="Z202" s="432">
        <f>Y202*$E202/2000</f>
        <v>1.4882233394503174E-3</v>
      </c>
      <c r="AA202" s="298">
        <f>AA23</f>
        <v>3.4748129301595236</v>
      </c>
      <c r="AB202" s="431">
        <f>$D202*$G202*AA202</f>
        <v>208.48877580957142</v>
      </c>
      <c r="AC202" s="432">
        <f>AB202*$E202/2000</f>
        <v>16.679102064765715</v>
      </c>
      <c r="AD202" s="298">
        <v>0</v>
      </c>
      <c r="AE202" s="431">
        <f>$D202*$G202*AD202</f>
        <v>0</v>
      </c>
      <c r="AF202" s="432">
        <f>AE202*$E202/2000</f>
        <v>0</v>
      </c>
      <c r="AG202" s="295">
        <f>AB202+(AE202*21)</f>
        <v>208.48877580957142</v>
      </c>
      <c r="AH202" s="432">
        <f>AG202*E202/2000</f>
        <v>16.679102064765715</v>
      </c>
      <c r="AI202" s="417"/>
      <c r="AJ202" s="434">
        <v>25.27</v>
      </c>
      <c r="AK202" s="435">
        <v>4.7300000000000004</v>
      </c>
      <c r="AL202" s="436">
        <f t="shared" si="303"/>
        <v>2.1761263944613484E-2</v>
      </c>
      <c r="AM202" s="437">
        <f t="shared" si="304"/>
        <v>1.0998142797607655</v>
      </c>
      <c r="AN202" s="438">
        <f t="shared" si="305"/>
        <v>8.7985142380861248E-2</v>
      </c>
      <c r="AO202" s="436">
        <f t="shared" si="302"/>
        <v>5.3414011500414905E-3</v>
      </c>
      <c r="AP202" s="437">
        <f>IF(ISNUMBER($AO202),$D202*$AJ202*AO202,"")</f>
        <v>0.2699544141230969</v>
      </c>
      <c r="AQ202" s="438">
        <f t="shared" si="306"/>
        <v>2.1596353129847753E-2</v>
      </c>
      <c r="AR202" s="436">
        <f>IF(AND($H202="On-Road E.F.",$A202="1-Ton Truck, 4x4"),$AU$312,IF(AND($H202="On-Road E.F.",$A202="Worker Vehicles"),$AU$311,IF($H202="On-Road E.F.",$AU$313,"")))</f>
        <v>2.0824201845513115</v>
      </c>
      <c r="AS202" s="437">
        <f>IF(ISNUMBER($AR202),$D202*$AK202*AR202,"")</f>
        <v>19.699694945855409</v>
      </c>
      <c r="AT202" s="438">
        <f>IF(ISNUMBER(AR202),(AS202*$E202)/2000,"")</f>
        <v>1.5759755956684327</v>
      </c>
      <c r="AU202" s="436">
        <f>IF(AND($H202="On-Road E.F.",$A202="1-Ton Truck, 4x4"),$AW$312,IF(AND($H202="On-Road E.F.",$A202="Worker Vehicles"),$AW$311,IF($H202="On-Road E.F.",$AW$313,"")))</f>
        <v>0.20824201845513116</v>
      </c>
      <c r="AV202" s="437">
        <f>IF(ISNUMBER($AU202),$D202*$AK202*AU202,"")</f>
        <v>1.9699694945855408</v>
      </c>
      <c r="AW202" s="438">
        <f>IF(ISNUMBER(AU202),(AV202*$E202)/2000,"")</f>
        <v>0.15759755956684326</v>
      </c>
    </row>
    <row r="203" spans="1:49" s="284" customFormat="1" ht="13.8" thickBot="1">
      <c r="A203" s="112" t="s">
        <v>92</v>
      </c>
      <c r="B203" s="481"/>
      <c r="C203" s="481" t="s">
        <v>2</v>
      </c>
      <c r="D203" s="485">
        <v>16</v>
      </c>
      <c r="E203" s="463">
        <v>160</v>
      </c>
      <c r="F203" s="486">
        <v>10</v>
      </c>
      <c r="G203" s="484">
        <v>40</v>
      </c>
      <c r="H203" s="445" t="s">
        <v>54</v>
      </c>
      <c r="I203" s="446">
        <f>I7</f>
        <v>1.8459415371981022E-3</v>
      </c>
      <c r="J203" s="447">
        <f>$D203*$G203*I203</f>
        <v>1.1814025838067854</v>
      </c>
      <c r="K203" s="448">
        <f>J203*$E203/2000</f>
        <v>9.4512206704542828E-2</v>
      </c>
      <c r="L203" s="449">
        <f>L7</f>
        <v>1.6690072820620705E-4</v>
      </c>
      <c r="M203" s="447">
        <f>$D203*$G203*L203</f>
        <v>0.10681646605197251</v>
      </c>
      <c r="N203" s="448">
        <f>M203*$E203/2000</f>
        <v>8.5453172841577999E-3</v>
      </c>
      <c r="O203" s="449">
        <f>O7</f>
        <v>7.1615186868966693E-6</v>
      </c>
      <c r="P203" s="447">
        <f>$D203*$G203*O203</f>
        <v>4.5833719596138685E-3</v>
      </c>
      <c r="Q203" s="448">
        <f>P203*$E203/2000</f>
        <v>3.6666975676910953E-4</v>
      </c>
      <c r="R203" s="449">
        <f>R7</f>
        <v>1.0329025314798907E-4</v>
      </c>
      <c r="S203" s="447">
        <f>$D203*$G203*R203</f>
        <v>6.6105762014713007E-2</v>
      </c>
      <c r="T203" s="448">
        <f>S203*$E203/2000</f>
        <v>5.2884609611770408E-3</v>
      </c>
      <c r="U203" s="449">
        <f>U7</f>
        <v>4.3393481300094766E-5</v>
      </c>
      <c r="V203" s="447">
        <f>$D203*$G203*U203</f>
        <v>2.7771828032060651E-2</v>
      </c>
      <c r="W203" s="448">
        <f>V203*$E203/2000</f>
        <v>2.221746242564852E-3</v>
      </c>
      <c r="X203" s="449">
        <f>X7</f>
        <v>3.8685738829225162E-5</v>
      </c>
      <c r="Y203" s="447">
        <f>$D203*$G203*X203</f>
        <v>2.4758872850704106E-2</v>
      </c>
      <c r="Z203" s="448">
        <f>Y203*$E203/2000</f>
        <v>1.9807098280563286E-3</v>
      </c>
      <c r="AA203" s="449">
        <f>AA7</f>
        <v>0.71439446395805084</v>
      </c>
      <c r="AB203" s="447">
        <f>$D203*$G203*AA203</f>
        <v>457.21245693315257</v>
      </c>
      <c r="AC203" s="448">
        <f>AB203*$E203/2000</f>
        <v>36.576996554652204</v>
      </c>
      <c r="AD203" s="449">
        <v>0</v>
      </c>
      <c r="AE203" s="447">
        <f>$D203*$G203*AD203</f>
        <v>0</v>
      </c>
      <c r="AF203" s="448">
        <f>AE203*$E203/2000</f>
        <v>0</v>
      </c>
      <c r="AG203" s="446">
        <f>AB203+(AE203*21)</f>
        <v>457.21245693315257</v>
      </c>
      <c r="AH203" s="448">
        <f>AG203*E203/2000</f>
        <v>36.576996554652204</v>
      </c>
      <c r="AI203" s="417"/>
      <c r="AJ203" s="452">
        <f>G203</f>
        <v>40</v>
      </c>
      <c r="AK203" s="453"/>
      <c r="AL203" s="454">
        <f t="shared" si="303"/>
        <v>2.2413645236209257E-3</v>
      </c>
      <c r="AM203" s="455">
        <f t="shared" si="304"/>
        <v>1.4344732951173924</v>
      </c>
      <c r="AN203" s="453">
        <f t="shared" si="305"/>
        <v>0.11475786360939139</v>
      </c>
      <c r="AO203" s="454">
        <f t="shared" si="302"/>
        <v>5.5015311034331809E-4</v>
      </c>
      <c r="AP203" s="455">
        <f>IF(ISNUMBER($AO203),$D203*$AJ203*AO203,"")</f>
        <v>0.35209799061972358</v>
      </c>
      <c r="AQ203" s="453">
        <f t="shared" si="306"/>
        <v>2.816783924957789E-2</v>
      </c>
      <c r="AR203" s="454">
        <f>IF(AND($H203="On-Road E.F.",$A203="1-Ton Truck, 4x4"),$AU$312,IF(AND($H203="On-Road E.F.",$A203="Worker Vehicles"),$AU$311,IF($H203="On-Road E.F.",$AU$313,"")))</f>
        <v>0.76392631805730915</v>
      </c>
      <c r="AS203" s="455">
        <f>IF(ISNUMBER($AR203),$D203*$AK203*AR203,"")</f>
        <v>0</v>
      </c>
      <c r="AT203" s="453">
        <f>IF(ISNUMBER(AR203),(AS203*$E203)/2000,"")</f>
        <v>0</v>
      </c>
      <c r="AU203" s="454">
        <f>IF(AND($H203="On-Road E.F.",$A203="1-Ton Truck, 4x4"),$AW$312,IF(AND($H203="On-Road E.F.",$A203="Worker Vehicles"),$AW$311,IF($H203="On-Road E.F.",$AW$313,"")))</f>
        <v>7.6392631805730915E-2</v>
      </c>
      <c r="AV203" s="455">
        <f>IF(ISNUMBER($AU203),$D203*$AK203*AU203,"")</f>
        <v>0</v>
      </c>
      <c r="AW203" s="453">
        <f>IF(ISNUMBER(AU203),(AV203*$E203)/2000,"")</f>
        <v>0</v>
      </c>
    </row>
    <row r="204" spans="1:49" s="284" customFormat="1">
      <c r="A204" s="84" t="s">
        <v>356</v>
      </c>
      <c r="B204" s="728"/>
      <c r="C204" s="728"/>
      <c r="D204" s="728"/>
      <c r="E204" s="65"/>
      <c r="F204" s="109"/>
      <c r="G204" s="113"/>
      <c r="H204" s="417"/>
      <c r="I204" s="417"/>
      <c r="J204" s="101">
        <f>SUM(J200:J203,J15)</f>
        <v>11.582191767929572</v>
      </c>
      <c r="K204" s="102">
        <f>SUM(K200:K203)</f>
        <v>0.79488939846533269</v>
      </c>
      <c r="L204" s="417"/>
      <c r="M204" s="101">
        <f>SUM(M200:M203,M15)</f>
        <v>15.469784545283609</v>
      </c>
      <c r="N204" s="102">
        <f>SUM(N200:N203)</f>
        <v>1.1676407444504098</v>
      </c>
      <c r="O204" s="417"/>
      <c r="P204" s="101">
        <f>SUM(P200:P203,P15)</f>
        <v>4.1063203461638262E-2</v>
      </c>
      <c r="Q204" s="102">
        <f>SUM(Q200:Q203)</f>
        <v>2.9813517892049259E-3</v>
      </c>
      <c r="R204" s="417"/>
      <c r="S204" s="101">
        <f>SUM(S200:S203,S15)</f>
        <v>0.6585592225194441</v>
      </c>
      <c r="T204" s="102">
        <f>SUM(T200:T203)</f>
        <v>4.8495398817831957E-2</v>
      </c>
      <c r="U204" s="417"/>
      <c r="V204" s="101">
        <f>SUM(V200:V203,V15)</f>
        <v>0.55037288988570954</v>
      </c>
      <c r="W204" s="102">
        <f>SUM(W200:W203)</f>
        <v>4.1063664843145935E-2</v>
      </c>
      <c r="X204" s="417"/>
      <c r="Y204" s="101">
        <f>SUM(Y200:Y203,Y15)</f>
        <v>1.5753069850732864</v>
      </c>
      <c r="Z204" s="102">
        <f>SUM(Z200:Z203)</f>
        <v>0.12017570441099308</v>
      </c>
      <c r="AA204" s="417"/>
      <c r="AB204" s="101">
        <f>SUM(AB200:AB203,AB15)</f>
        <v>4015.6061548621742</v>
      </c>
      <c r="AC204" s="102">
        <f>SUM(AC200:AC203)</f>
        <v>291.55179887439681</v>
      </c>
      <c r="AD204" s="417"/>
      <c r="AE204" s="101">
        <f>SUM(AE200:AE203)</f>
        <v>0</v>
      </c>
      <c r="AF204" s="102">
        <f>SUM(AF200:AF203)</f>
        <v>0</v>
      </c>
      <c r="AG204" s="105">
        <f>SUM(AG200:AG203,AG15)</f>
        <v>4015.6061548621742</v>
      </c>
      <c r="AH204" s="102">
        <f>SUM(AH200:AH203)</f>
        <v>291.55179887439681</v>
      </c>
      <c r="AI204" s="417"/>
      <c r="AJ204" s="222"/>
      <c r="AK204" s="223"/>
      <c r="AL204" s="423"/>
      <c r="AM204" s="101">
        <f>SUM(AM200:AM203,AM15)</f>
        <v>5.6424415980594196</v>
      </c>
      <c r="AN204" s="102">
        <f>SUM(AN200:AN203)</f>
        <v>0.37871329075197513</v>
      </c>
      <c r="AO204" s="421" t="str">
        <f t="shared" si="302"/>
        <v/>
      </c>
      <c r="AP204" s="101">
        <f>SUM(AP200:AP203,AP15)</f>
        <v>1.3849629377054935</v>
      </c>
      <c r="AQ204" s="102">
        <f>SUM(AQ200:AQ203)</f>
        <v>9.2956898639121141E-2</v>
      </c>
      <c r="AR204" s="423"/>
      <c r="AS204" s="101">
        <f>SUM(AS200:AS203,AS15)</f>
        <v>68.94893231049393</v>
      </c>
      <c r="AT204" s="102">
        <f>SUM(AT200:AT203)</f>
        <v>4.7279267870052983</v>
      </c>
      <c r="AU204" s="421" t="str">
        <f>IF(AND($H204="On-Road E.F.",$A204="1-Ton Truck, 4x4"),$AN$312,IF(AND($H204="On-Road E.F.",$A204="Worker Vehicles"),$AN$311,IF($H204="On-Road E.F.",$AN$313,"")))</f>
        <v/>
      </c>
      <c r="AV204" s="101">
        <f>SUM(AV200:AV203,AV15)</f>
        <v>6.8948932310493927</v>
      </c>
      <c r="AW204" s="102">
        <f>SUM(AW200:AW203)</f>
        <v>0.47279267870052977</v>
      </c>
    </row>
    <row r="205" spans="1:49" s="284" customFormat="1" ht="13.8" thickBot="1">
      <c r="A205" s="88"/>
      <c r="B205" s="89"/>
      <c r="C205" s="89"/>
      <c r="D205" s="114"/>
      <c r="E205" s="89"/>
      <c r="F205" s="110"/>
      <c r="G205" s="115"/>
      <c r="H205" s="456"/>
      <c r="I205" s="456"/>
      <c r="J205" s="456"/>
      <c r="K205" s="458"/>
      <c r="L205" s="456"/>
      <c r="M205" s="456"/>
      <c r="N205" s="456"/>
      <c r="O205" s="456"/>
      <c r="P205" s="456"/>
      <c r="Q205" s="458"/>
      <c r="R205" s="456"/>
      <c r="S205" s="456"/>
      <c r="T205" s="458"/>
      <c r="U205" s="456"/>
      <c r="V205" s="456"/>
      <c r="W205" s="458"/>
      <c r="X205" s="456"/>
      <c r="Y205" s="456"/>
      <c r="Z205" s="458"/>
      <c r="AA205" s="456"/>
      <c r="AB205" s="456"/>
      <c r="AC205" s="458"/>
      <c r="AD205" s="456"/>
      <c r="AE205" s="456"/>
      <c r="AF205" s="458"/>
      <c r="AG205" s="457"/>
      <c r="AH205" s="458"/>
      <c r="AI205" s="417"/>
      <c r="AJ205" s="492"/>
      <c r="AK205" s="458"/>
      <c r="AL205" s="457" t="str">
        <f t="shared" ref="AL205:AL210" si="307">IF(AND($H205="On-Road E.F.",$A205="1-Ton Truck, 4x4"),$AM$312,IF(AND($H205="On-Road E.F.",$A205="Worker Vehicles"),$AM$311,IF($H205="On-Road E.F.",$AM$313,"")))</f>
        <v/>
      </c>
      <c r="AM205" s="456" t="str">
        <f t="shared" ref="AM205:AM210" si="308">IF(ISNUMBER($AL205),$D205*$AJ205*AL205,"")</f>
        <v/>
      </c>
      <c r="AN205" s="458" t="str">
        <f t="shared" ref="AN205:AN210" si="309">IF(ISNUMBER(AL205),(AM205*$E205)/2000,"")</f>
        <v/>
      </c>
      <c r="AO205" s="457" t="str">
        <f t="shared" si="302"/>
        <v/>
      </c>
      <c r="AP205" s="456" t="str">
        <f>IF(ISNUMBER($AL205),$D205*$AJ205*AO205,"")</f>
        <v/>
      </c>
      <c r="AQ205" s="458" t="str">
        <f t="shared" ref="AQ205:AQ210" si="310">IF(ISNUMBER(AO205),(AP205*$E205)/2000,"")</f>
        <v/>
      </c>
      <c r="AR205" s="457"/>
      <c r="AS205" s="456"/>
      <c r="AT205" s="456"/>
      <c r="AU205" s="457"/>
      <c r="AV205" s="456"/>
      <c r="AW205" s="458"/>
    </row>
    <row r="206" spans="1:49" s="284" customFormat="1">
      <c r="A206" s="824" t="s">
        <v>349</v>
      </c>
      <c r="B206" s="825"/>
      <c r="C206" s="825"/>
      <c r="D206" s="826"/>
      <c r="E206" s="65"/>
      <c r="F206" s="109"/>
      <c r="G206" s="86"/>
      <c r="H206" s="417"/>
      <c r="I206" s="417"/>
      <c r="J206" s="101"/>
      <c r="K206" s="102"/>
      <c r="L206" s="417"/>
      <c r="M206" s="101"/>
      <c r="N206" s="101"/>
      <c r="O206" s="417"/>
      <c r="P206" s="101"/>
      <c r="Q206" s="102"/>
      <c r="R206" s="417"/>
      <c r="S206" s="101"/>
      <c r="T206" s="102"/>
      <c r="U206" s="417"/>
      <c r="V206" s="101"/>
      <c r="W206" s="102"/>
      <c r="X206" s="417"/>
      <c r="Y206" s="101"/>
      <c r="Z206" s="102"/>
      <c r="AA206" s="417"/>
      <c r="AB206" s="101"/>
      <c r="AC206" s="102"/>
      <c r="AD206" s="417"/>
      <c r="AE206" s="101"/>
      <c r="AF206" s="102"/>
      <c r="AG206" s="105"/>
      <c r="AH206" s="102"/>
      <c r="AI206" s="417"/>
      <c r="AJ206" s="106"/>
      <c r="AK206" s="102"/>
      <c r="AL206" s="104" t="str">
        <f t="shared" si="307"/>
        <v/>
      </c>
      <c r="AM206" s="101" t="str">
        <f t="shared" si="308"/>
        <v/>
      </c>
      <c r="AN206" s="102" t="str">
        <f t="shared" si="309"/>
        <v/>
      </c>
      <c r="AO206" s="104" t="str">
        <f t="shared" si="302"/>
        <v/>
      </c>
      <c r="AP206" s="101" t="str">
        <f>IF(ISNUMBER($AL206),$D206*$AJ206*AO206,"")</f>
        <v/>
      </c>
      <c r="AQ206" s="102" t="str">
        <f t="shared" si="310"/>
        <v/>
      </c>
      <c r="AR206" s="417"/>
      <c r="AS206" s="417"/>
      <c r="AT206" s="417"/>
      <c r="AU206" s="423"/>
      <c r="AV206" s="417"/>
      <c r="AW206" s="422"/>
    </row>
    <row r="207" spans="1:49" s="284" customFormat="1">
      <c r="A207" s="827"/>
      <c r="B207" s="828"/>
      <c r="C207" s="828"/>
      <c r="D207" s="829"/>
      <c r="E207" s="79"/>
      <c r="F207" s="111"/>
      <c r="G207" s="93"/>
      <c r="H207" s="424"/>
      <c r="I207" s="424"/>
      <c r="J207" s="165"/>
      <c r="K207" s="166"/>
      <c r="L207" s="424"/>
      <c r="M207" s="165"/>
      <c r="N207" s="165"/>
      <c r="O207" s="424"/>
      <c r="P207" s="165"/>
      <c r="Q207" s="166"/>
      <c r="R207" s="424"/>
      <c r="S207" s="165"/>
      <c r="T207" s="166"/>
      <c r="U207" s="424"/>
      <c r="V207" s="165"/>
      <c r="W207" s="166"/>
      <c r="X207" s="424"/>
      <c r="Y207" s="165"/>
      <c r="Z207" s="166"/>
      <c r="AA207" s="424"/>
      <c r="AB207" s="165"/>
      <c r="AC207" s="166"/>
      <c r="AD207" s="424"/>
      <c r="AE207" s="165"/>
      <c r="AF207" s="166"/>
      <c r="AG207" s="168"/>
      <c r="AH207" s="166"/>
      <c r="AI207" s="417"/>
      <c r="AJ207" s="221"/>
      <c r="AK207" s="166"/>
      <c r="AL207" s="167" t="str">
        <f t="shared" si="307"/>
        <v/>
      </c>
      <c r="AM207" s="165" t="str">
        <f t="shared" si="308"/>
        <v/>
      </c>
      <c r="AN207" s="166" t="str">
        <f t="shared" si="309"/>
        <v/>
      </c>
      <c r="AO207" s="167" t="str">
        <f t="shared" si="302"/>
        <v/>
      </c>
      <c r="AP207" s="165" t="str">
        <f>IF(ISNUMBER($AL207),$D207*$AJ207*AO207,"")</f>
        <v/>
      </c>
      <c r="AQ207" s="166" t="str">
        <f t="shared" si="310"/>
        <v/>
      </c>
      <c r="AR207" s="417"/>
      <c r="AS207" s="417"/>
      <c r="AT207" s="417"/>
      <c r="AU207" s="423"/>
      <c r="AV207" s="417"/>
      <c r="AW207" s="422"/>
    </row>
    <row r="208" spans="1:49" s="284" customFormat="1">
      <c r="A208" s="96" t="s">
        <v>309</v>
      </c>
      <c r="B208" s="180">
        <v>300</v>
      </c>
      <c r="C208" s="180" t="s">
        <v>2</v>
      </c>
      <c r="D208" s="427">
        <v>2</v>
      </c>
      <c r="E208" s="460">
        <v>20</v>
      </c>
      <c r="F208" s="465">
        <v>4</v>
      </c>
      <c r="G208" s="297">
        <v>30</v>
      </c>
      <c r="H208" s="296" t="s">
        <v>54</v>
      </c>
      <c r="I208" s="295">
        <f>I6</f>
        <v>3.2154793967319223E-3</v>
      </c>
      <c r="J208" s="431">
        <f>$D208*$G208*I208</f>
        <v>0.19292876380391533</v>
      </c>
      <c r="K208" s="432">
        <f>J208*$E208/2000</f>
        <v>1.9292876380391532E-3</v>
      </c>
      <c r="L208" s="298">
        <f>L6</f>
        <v>7.8499863731105817E-4</v>
      </c>
      <c r="M208" s="431">
        <f>$D208*$G208*L208</f>
        <v>4.7099918238663489E-2</v>
      </c>
      <c r="N208" s="432">
        <f>M208*$E208/2000</f>
        <v>4.7099918238663492E-4</v>
      </c>
      <c r="O208" s="298">
        <f>O6</f>
        <v>1.6332309317090871E-5</v>
      </c>
      <c r="P208" s="431">
        <f>$D208*$G208*O208</f>
        <v>9.7993855902545231E-4</v>
      </c>
      <c r="Q208" s="432">
        <f>P208*$E208/2000</f>
        <v>9.7993855902545234E-6</v>
      </c>
      <c r="R208" s="298">
        <f>R6</f>
        <v>1.8938555447120647E-4</v>
      </c>
      <c r="S208" s="431">
        <f>$D208*$G208*R208</f>
        <v>1.1363133268272388E-2</v>
      </c>
      <c r="T208" s="432">
        <f>S208*$E208/2000</f>
        <v>1.1363133268272388E-4</v>
      </c>
      <c r="U208" s="298">
        <f>U6</f>
        <v>7.9603019744610234E-5</v>
      </c>
      <c r="V208" s="431">
        <f>$D208*$G208*U208</f>
        <v>4.7761811846766143E-3</v>
      </c>
      <c r="W208" s="432">
        <f>V208*$E208/2000</f>
        <v>4.7761811846766143E-5</v>
      </c>
      <c r="X208" s="298">
        <f>X6</f>
        <v>1.3046356831584611E-4</v>
      </c>
      <c r="Y208" s="431">
        <f>$D208*$G208*X208</f>
        <v>7.8278140989507666E-3</v>
      </c>
      <c r="Z208" s="432">
        <f>Y208*$E208/2000</f>
        <v>7.8278140989507665E-5</v>
      </c>
      <c r="AA208" s="298">
        <f>AA6</f>
        <v>1.6306084370541312</v>
      </c>
      <c r="AB208" s="431">
        <f>$D208*$G208*AA208</f>
        <v>97.836506223247866</v>
      </c>
      <c r="AC208" s="432">
        <f>AB208*$E208/2000</f>
        <v>0.97836506223247865</v>
      </c>
      <c r="AD208" s="298">
        <v>0</v>
      </c>
      <c r="AE208" s="431">
        <f>$D208*$G208*AD208</f>
        <v>0</v>
      </c>
      <c r="AF208" s="432">
        <f>AE208*$E208/2000</f>
        <v>0</v>
      </c>
      <c r="AG208" s="295">
        <f>AB208+(AE208*21)</f>
        <v>97.836506223247866</v>
      </c>
      <c r="AH208" s="432">
        <f>AG208*E208/2000</f>
        <v>0.97836506223247865</v>
      </c>
      <c r="AI208" s="417"/>
      <c r="AJ208" s="434">
        <v>25.27</v>
      </c>
      <c r="AK208" s="435">
        <v>4.7300000000000004</v>
      </c>
      <c r="AL208" s="436">
        <f t="shared" si="307"/>
        <v>2.1761263944613484E-2</v>
      </c>
      <c r="AM208" s="437">
        <f t="shared" si="308"/>
        <v>1.0998142797607655</v>
      </c>
      <c r="AN208" s="438">
        <f t="shared" si="309"/>
        <v>1.0998142797607656E-2</v>
      </c>
      <c r="AO208" s="436">
        <f t="shared" si="302"/>
        <v>5.3414011500414905E-3</v>
      </c>
      <c r="AP208" s="437">
        <f>IF(ISNUMBER($AO208),$D208*$AJ208*AO208,"")</f>
        <v>0.2699544141230969</v>
      </c>
      <c r="AQ208" s="438">
        <f t="shared" si="310"/>
        <v>2.6995441412309691E-3</v>
      </c>
      <c r="AR208" s="436">
        <f>IF(AND($H208="On-Road E.F.",$A208="1-Ton Truck, 4x4"),$AU$312,IF(AND($H208="On-Road E.F.",$A208="Worker Vehicles"),$AU$311,IF($H208="On-Road E.F.",$AU$313,"")))</f>
        <v>2.0824201845513115</v>
      </c>
      <c r="AS208" s="437">
        <f>IF(ISNUMBER($AR208),$D208*$AK208*AR208,"")</f>
        <v>19.699694945855409</v>
      </c>
      <c r="AT208" s="438">
        <f>IF(ISNUMBER(AR208),(AS208*$E208)/2000,"")</f>
        <v>0.19699694945855409</v>
      </c>
      <c r="AU208" s="436">
        <f>IF(AND($H208="On-Road E.F.",$A208="1-Ton Truck, 4x4"),$AW$312,IF(AND($H208="On-Road E.F.",$A208="Worker Vehicles"),$AW$311,IF($H208="On-Road E.F.",$AW$313,"")))</f>
        <v>0.20824201845513116</v>
      </c>
      <c r="AV208" s="437">
        <f>IF(ISNUMBER($AU208),$D208*$AK208*AU208,"")</f>
        <v>1.9699694945855408</v>
      </c>
      <c r="AW208" s="438">
        <f>IF(ISNUMBER(AU208),(AV208*$E208)/2000,"")</f>
        <v>1.9699694945855408E-2</v>
      </c>
    </row>
    <row r="209" spans="1:49" s="284" customFormat="1">
      <c r="A209" s="98" t="s">
        <v>331</v>
      </c>
      <c r="B209" s="179">
        <v>300</v>
      </c>
      <c r="C209" s="179" t="s">
        <v>3</v>
      </c>
      <c r="D209" s="466">
        <v>2</v>
      </c>
      <c r="E209" s="467">
        <v>20</v>
      </c>
      <c r="F209" s="468">
        <v>10</v>
      </c>
      <c r="G209" s="297">
        <v>30</v>
      </c>
      <c r="H209" s="296" t="s">
        <v>54</v>
      </c>
      <c r="I209" s="295">
        <f>I23</f>
        <v>1.2647524529970325E-3</v>
      </c>
      <c r="J209" s="431">
        <f>$D209*$G209*I209</f>
        <v>7.5885147179821949E-2</v>
      </c>
      <c r="K209" s="432">
        <f>J209*$E209/2000</f>
        <v>7.5885147179821958E-4</v>
      </c>
      <c r="L209" s="298">
        <f>L23</f>
        <v>1.0542836059910845E-2</v>
      </c>
      <c r="M209" s="431">
        <f>$D209*$G209*L209</f>
        <v>0.63257016359465068</v>
      </c>
      <c r="N209" s="432">
        <f>M209*$E209/2000</f>
        <v>6.3257016359465068E-3</v>
      </c>
      <c r="O209" s="298">
        <f>O23</f>
        <v>3.3151339769370592E-5</v>
      </c>
      <c r="P209" s="431">
        <f>$D209*$G209*O209</f>
        <v>1.9890803861622357E-3</v>
      </c>
      <c r="Q209" s="432">
        <f>P209*$E209/2000</f>
        <v>1.9890803861622355E-5</v>
      </c>
      <c r="R209" s="298">
        <f>R23</f>
        <v>2.6619279637921388E-4</v>
      </c>
      <c r="S209" s="431">
        <f>$D209*$G209*R209</f>
        <v>1.5971567782752834E-2</v>
      </c>
      <c r="T209" s="432">
        <f>S209*$E209/2000</f>
        <v>1.5971567782752832E-4</v>
      </c>
      <c r="U209" s="295">
        <f>U23</f>
        <v>1.266971944770279E-4</v>
      </c>
      <c r="V209" s="431">
        <f>$E$287*S209</f>
        <v>1.4693842360132608E-2</v>
      </c>
      <c r="W209" s="432">
        <f>V209*$E209/2000</f>
        <v>1.4693842360132608E-4</v>
      </c>
      <c r="X209" s="298">
        <f>X23</f>
        <v>3.1004652905214944E-4</v>
      </c>
      <c r="Y209" s="431">
        <f>$D209*$G209*X209</f>
        <v>1.8602791743128965E-2</v>
      </c>
      <c r="Z209" s="432">
        <f>Y209*$E209/2000</f>
        <v>1.8602791743128967E-4</v>
      </c>
      <c r="AA209" s="298">
        <f>AA23</f>
        <v>3.4748129301595236</v>
      </c>
      <c r="AB209" s="431">
        <f>$D209*$G209*AA209</f>
        <v>208.48877580957142</v>
      </c>
      <c r="AC209" s="432">
        <f>AB209*$E209/2000</f>
        <v>2.0848877580957144</v>
      </c>
      <c r="AD209" s="298">
        <v>0</v>
      </c>
      <c r="AE209" s="431">
        <f>$D209*$G209*AD209</f>
        <v>0</v>
      </c>
      <c r="AF209" s="432">
        <f>AE209*$E209/2000</f>
        <v>0</v>
      </c>
      <c r="AG209" s="295">
        <f>AB209+(AE209*21)</f>
        <v>208.48877580957142</v>
      </c>
      <c r="AH209" s="432">
        <f>AG209*E209/2000</f>
        <v>2.0848877580957144</v>
      </c>
      <c r="AI209" s="417"/>
      <c r="AJ209" s="434">
        <v>25.27</v>
      </c>
      <c r="AK209" s="435">
        <v>4.7300000000000004</v>
      </c>
      <c r="AL209" s="436">
        <f t="shared" si="307"/>
        <v>2.1761263944613484E-2</v>
      </c>
      <c r="AM209" s="437">
        <f t="shared" si="308"/>
        <v>1.0998142797607655</v>
      </c>
      <c r="AN209" s="438">
        <f t="shared" si="309"/>
        <v>1.0998142797607656E-2</v>
      </c>
      <c r="AO209" s="436">
        <f t="shared" si="302"/>
        <v>5.3414011500414905E-3</v>
      </c>
      <c r="AP209" s="437">
        <f>IF(ISNUMBER($AO209),$D209*$AJ209*AO209,"")</f>
        <v>0.2699544141230969</v>
      </c>
      <c r="AQ209" s="438">
        <f t="shared" si="310"/>
        <v>2.6995441412309691E-3</v>
      </c>
      <c r="AR209" s="436">
        <f>IF(AND($H209="On-Road E.F.",$A209="1-Ton Truck, 4x4"),$AU$312,IF(AND($H209="On-Road E.F.",$A209="Worker Vehicles"),$AU$311,IF($H209="On-Road E.F.",$AU$313,"")))</f>
        <v>2.0824201845513115</v>
      </c>
      <c r="AS209" s="437">
        <f>IF(ISNUMBER($AR209),$D209*$AK209*AR209,"")</f>
        <v>19.699694945855409</v>
      </c>
      <c r="AT209" s="438">
        <f>IF(ISNUMBER(AR209),(AS209*$E209)/2000,"")</f>
        <v>0.19699694945855409</v>
      </c>
      <c r="AU209" s="436">
        <f>IF(AND($H209="On-Road E.F.",$A209="1-Ton Truck, 4x4"),$AW$312,IF(AND($H209="On-Road E.F.",$A209="Worker Vehicles"),$AW$311,IF($H209="On-Road E.F.",$AW$313,"")))</f>
        <v>0.20824201845513116</v>
      </c>
      <c r="AV209" s="437">
        <f>IF(ISNUMBER($AU209),$D209*$AK209*AU209,"")</f>
        <v>1.9699694945855408</v>
      </c>
      <c r="AW209" s="438">
        <f>IF(ISNUMBER(AU209),(AV209*$E209)/2000,"")</f>
        <v>1.9699694945855408E-2</v>
      </c>
    </row>
    <row r="210" spans="1:49" s="284" customFormat="1" ht="13.8" thickBot="1">
      <c r="A210" s="112" t="s">
        <v>92</v>
      </c>
      <c r="B210" s="481"/>
      <c r="C210" s="481" t="s">
        <v>2</v>
      </c>
      <c r="D210" s="485">
        <v>5</v>
      </c>
      <c r="E210" s="463">
        <v>20</v>
      </c>
      <c r="F210" s="486">
        <v>10</v>
      </c>
      <c r="G210" s="484">
        <v>40</v>
      </c>
      <c r="H210" s="445" t="s">
        <v>54</v>
      </c>
      <c r="I210" s="446">
        <f>I7</f>
        <v>1.8459415371981022E-3</v>
      </c>
      <c r="J210" s="447">
        <f>$D210*$G210*I210</f>
        <v>0.36918830743962044</v>
      </c>
      <c r="K210" s="448">
        <f>J210*$E210/2000</f>
        <v>3.6918830743962044E-3</v>
      </c>
      <c r="L210" s="449">
        <f>L7</f>
        <v>1.6690072820620705E-4</v>
      </c>
      <c r="M210" s="447">
        <f>$D210*$G210*L210</f>
        <v>3.3380145641241407E-2</v>
      </c>
      <c r="N210" s="448">
        <f>M210*$E210/2000</f>
        <v>3.338014564124141E-4</v>
      </c>
      <c r="O210" s="449">
        <f>O7</f>
        <v>7.1615186868966693E-6</v>
      </c>
      <c r="P210" s="447">
        <f>$D210*$G210*O210</f>
        <v>1.4323037373793338E-3</v>
      </c>
      <c r="Q210" s="448">
        <f>P210*$E210/2000</f>
        <v>1.4323037373793339E-5</v>
      </c>
      <c r="R210" s="449">
        <f>R7</f>
        <v>1.0329025314798907E-4</v>
      </c>
      <c r="S210" s="447">
        <f>$D210*$G210*R210</f>
        <v>2.0658050629597816E-2</v>
      </c>
      <c r="T210" s="448">
        <f>S210*$E210/2000</f>
        <v>2.0658050629597817E-4</v>
      </c>
      <c r="U210" s="449">
        <f>U7</f>
        <v>4.3393481300094766E-5</v>
      </c>
      <c r="V210" s="447">
        <f>$D210*$G210*U210</f>
        <v>8.6786962600189539E-3</v>
      </c>
      <c r="W210" s="448">
        <f>V210*$E210/2000</f>
        <v>8.6786962600189532E-5</v>
      </c>
      <c r="X210" s="449">
        <f>X7</f>
        <v>3.8685738829225162E-5</v>
      </c>
      <c r="Y210" s="447">
        <f>$D210*$G210*X210</f>
        <v>7.7371477658450321E-3</v>
      </c>
      <c r="Z210" s="448">
        <f>Y210*$E210/2000</f>
        <v>7.7371477658450311E-5</v>
      </c>
      <c r="AA210" s="449">
        <f>AA7</f>
        <v>0.71439446395805084</v>
      </c>
      <c r="AB210" s="447">
        <f>$D210*$G210*AA210</f>
        <v>142.87889279161016</v>
      </c>
      <c r="AC210" s="448">
        <f>AB210*$E210/2000</f>
        <v>1.4287889279161015</v>
      </c>
      <c r="AD210" s="449">
        <v>0</v>
      </c>
      <c r="AE210" s="447">
        <f>$D210*$G210*AD210</f>
        <v>0</v>
      </c>
      <c r="AF210" s="448">
        <f>AE210*$E210/2000</f>
        <v>0</v>
      </c>
      <c r="AG210" s="446">
        <f>AB210+(AE210*21)</f>
        <v>142.87889279161016</v>
      </c>
      <c r="AH210" s="448">
        <f>AG210*E210/2000</f>
        <v>1.4287889279161015</v>
      </c>
      <c r="AI210" s="417"/>
      <c r="AJ210" s="452">
        <f>G210</f>
        <v>40</v>
      </c>
      <c r="AK210" s="453"/>
      <c r="AL210" s="454">
        <f t="shared" si="307"/>
        <v>2.2413645236209257E-3</v>
      </c>
      <c r="AM210" s="455">
        <f t="shared" si="308"/>
        <v>0.44827290472418513</v>
      </c>
      <c r="AN210" s="453">
        <f t="shared" si="309"/>
        <v>4.4827290472418515E-3</v>
      </c>
      <c r="AO210" s="454">
        <f t="shared" si="302"/>
        <v>5.5015311034331809E-4</v>
      </c>
      <c r="AP210" s="455">
        <f>IF(ISNUMBER($AO210),$D210*$AJ210*AO210,"")</f>
        <v>0.11003062206866362</v>
      </c>
      <c r="AQ210" s="453">
        <f t="shared" si="310"/>
        <v>1.1003062206866364E-3</v>
      </c>
      <c r="AR210" s="454">
        <f>IF(AND($H210="On-Road E.F.",$A210="1-Ton Truck, 4x4"),$AU$312,IF(AND($H210="On-Road E.F.",$A210="Worker Vehicles"),$AU$311,IF($H210="On-Road E.F.",$AU$313,"")))</f>
        <v>0.76392631805730915</v>
      </c>
      <c r="AS210" s="455">
        <f>IF(ISNUMBER($AR210),$D210*$AK210*AR210,"")</f>
        <v>0</v>
      </c>
      <c r="AT210" s="453">
        <f>IF(ISNUMBER(AR210),(AS210*$E210)/2000,"")</f>
        <v>0</v>
      </c>
      <c r="AU210" s="454">
        <f>IF(AND($H210="On-Road E.F.",$A210="1-Ton Truck, 4x4"),$AW$312,IF(AND($H210="On-Road E.F.",$A210="Worker Vehicles"),$AW$311,IF($H210="On-Road E.F.",$AW$313,"")))</f>
        <v>7.6392631805730915E-2</v>
      </c>
      <c r="AV210" s="455">
        <f>IF(ISNUMBER($AU210),$D210*$AK210*AU210,"")</f>
        <v>0</v>
      </c>
      <c r="AW210" s="453">
        <f>IF(ISNUMBER(AU210),(AV210*$E210)/2000,"")</f>
        <v>0</v>
      </c>
    </row>
    <row r="211" spans="1:49" s="284" customFormat="1">
      <c r="A211" s="84" t="s">
        <v>356</v>
      </c>
      <c r="B211" s="728"/>
      <c r="C211" s="728"/>
      <c r="D211" s="728"/>
      <c r="E211" s="65"/>
      <c r="F211" s="109"/>
      <c r="G211" s="113"/>
      <c r="H211" s="417"/>
      <c r="I211" s="417"/>
      <c r="J211" s="101">
        <f>SUM(J208:J210,J15)</f>
        <v>2.2840765055362713</v>
      </c>
      <c r="K211" s="102">
        <f>SUM(K208:K210)</f>
        <v>6.3800221842335771E-3</v>
      </c>
      <c r="L211" s="417"/>
      <c r="M211" s="101">
        <f>SUM(M208:M210,M15)</f>
        <v>1.5873254671280446</v>
      </c>
      <c r="N211" s="102">
        <f>SUM(N208:N210)</f>
        <v>7.1305022747455557E-3</v>
      </c>
      <c r="O211" s="417"/>
      <c r="P211" s="101">
        <f>SUM(P208:P210,P15)</f>
        <v>8.1976287791437098E-3</v>
      </c>
      <c r="Q211" s="102">
        <f>SUM(Q208:Q210)</f>
        <v>4.4013226825670212E-5</v>
      </c>
      <c r="R211" s="417"/>
      <c r="S211" s="101">
        <f>SUM(S208:S210,S15)</f>
        <v>0.10035948897716765</v>
      </c>
      <c r="T211" s="102">
        <f>SUM(T208:T210)</f>
        <v>4.7992751680623035E-4</v>
      </c>
      <c r="U211" s="417"/>
      <c r="V211" s="101">
        <f>SUM(V208:V210,V15)</f>
        <v>6.522579915121339E-2</v>
      </c>
      <c r="W211" s="102">
        <f>SUM(W208:W210)</f>
        <v>2.8148719804828174E-4</v>
      </c>
      <c r="X211" s="417"/>
      <c r="Y211" s="101">
        <f>SUM(Y208:Y210,Y15)</f>
        <v>0.10727843354379751</v>
      </c>
      <c r="Z211" s="102">
        <f>SUM(Z208:Z210)</f>
        <v>3.4167753607924764E-4</v>
      </c>
      <c r="AA211" s="417"/>
      <c r="AB211" s="101">
        <f>SUM(AB208:AB210,AB15)</f>
        <v>820.41284375664304</v>
      </c>
      <c r="AC211" s="102">
        <f>SUM(AC208:AC210)</f>
        <v>4.4920417482442945</v>
      </c>
      <c r="AD211" s="417"/>
      <c r="AE211" s="101">
        <f>SUM(AE208:AE210)</f>
        <v>0</v>
      </c>
      <c r="AF211" s="102">
        <f>SUM(AF208:AF210)</f>
        <v>0</v>
      </c>
      <c r="AG211" s="105">
        <f>SUM(AG208:AG210,AG15)</f>
        <v>820.41284375664304</v>
      </c>
      <c r="AH211" s="102">
        <f>SUM(AH208:AH210)</f>
        <v>4.4920417482442945</v>
      </c>
      <c r="AI211" s="417"/>
      <c r="AJ211" s="222"/>
      <c r="AK211" s="223"/>
      <c r="AL211" s="423"/>
      <c r="AM211" s="101">
        <f>SUM(AM208:AM210,AM15)</f>
        <v>3.5564269279054468</v>
      </c>
      <c r="AN211" s="102">
        <f>SUM(AN208:AN210)</f>
        <v>2.6479014642457162E-2</v>
      </c>
      <c r="AO211" s="421" t="str">
        <f t="shared" si="302"/>
        <v/>
      </c>
      <c r="AP211" s="101">
        <f>SUM(AP208:AP210,AP15)</f>
        <v>0.87294115503133685</v>
      </c>
      <c r="AQ211" s="102">
        <f>SUM(AQ208:AQ210)</f>
        <v>6.4993945031485744E-3</v>
      </c>
      <c r="AR211" s="423"/>
      <c r="AS211" s="101">
        <f>SUM(AS208:AS210,AS15)</f>
        <v>49.249237364638525</v>
      </c>
      <c r="AT211" s="102">
        <f>SUM(AT208:AT210)</f>
        <v>0.39399389891710818</v>
      </c>
      <c r="AU211" s="421" t="str">
        <f>IF(AND($H211="On-Road E.F.",$A211="1-Ton Truck, 4x4"),$AN$312,IF(AND($H211="On-Road E.F.",$A211="Worker Vehicles"),$AN$311,IF($H211="On-Road E.F.",$AN$313,"")))</f>
        <v/>
      </c>
      <c r="AV211" s="101">
        <f>SUM(AV208:AV210,AV15)</f>
        <v>4.9249237364638523</v>
      </c>
      <c r="AW211" s="102">
        <f>SUM(AW208:AW210)</f>
        <v>3.9399389891710816E-2</v>
      </c>
    </row>
    <row r="212" spans="1:49" s="284" customFormat="1" ht="13.8" thickBot="1">
      <c r="A212" s="88"/>
      <c r="B212" s="89"/>
      <c r="C212" s="89"/>
      <c r="D212" s="114"/>
      <c r="E212" s="89"/>
      <c r="F212" s="110"/>
      <c r="G212" s="115"/>
      <c r="H212" s="456"/>
      <c r="I212" s="456"/>
      <c r="J212" s="456"/>
      <c r="K212" s="458"/>
      <c r="L212" s="456"/>
      <c r="M212" s="456"/>
      <c r="N212" s="456"/>
      <c r="O212" s="456"/>
      <c r="P212" s="456"/>
      <c r="Q212" s="458"/>
      <c r="R212" s="456"/>
      <c r="S212" s="456"/>
      <c r="T212" s="458"/>
      <c r="U212" s="456"/>
      <c r="V212" s="456"/>
      <c r="W212" s="458"/>
      <c r="X212" s="456"/>
      <c r="Y212" s="456"/>
      <c r="Z212" s="458"/>
      <c r="AA212" s="456"/>
      <c r="AB212" s="456"/>
      <c r="AC212" s="458"/>
      <c r="AD212" s="456"/>
      <c r="AE212" s="456"/>
      <c r="AF212" s="458"/>
      <c r="AG212" s="457"/>
      <c r="AH212" s="458"/>
      <c r="AI212" s="417"/>
      <c r="AJ212" s="492"/>
      <c r="AK212" s="458"/>
      <c r="AL212" s="457" t="str">
        <f t="shared" ref="AL212:AL219" si="311">IF(AND($H212="On-Road E.F.",$A212="1-Ton Truck, 4x4"),$AM$312,IF(AND($H212="On-Road E.F.",$A212="Worker Vehicles"),$AM$311,IF($H212="On-Road E.F.",$AM$313,"")))</f>
        <v/>
      </c>
      <c r="AM212" s="456" t="str">
        <f t="shared" ref="AM212:AM219" si="312">IF(ISNUMBER($AL212),$D212*$AJ212*AL212,"")</f>
        <v/>
      </c>
      <c r="AN212" s="458" t="str">
        <f t="shared" ref="AN212:AN219" si="313">IF(ISNUMBER(AL212),(AM212*$E212)/2000,"")</f>
        <v/>
      </c>
      <c r="AO212" s="457" t="str">
        <f t="shared" si="302"/>
        <v/>
      </c>
      <c r="AP212" s="456" t="str">
        <f>IF(ISNUMBER($AL212),$D212*$AJ212*AO212,"")</f>
        <v/>
      </c>
      <c r="AQ212" s="458" t="str">
        <f t="shared" ref="AQ212:AQ219" si="314">IF(ISNUMBER(AO212),(AP212*$E212)/2000,"")</f>
        <v/>
      </c>
      <c r="AR212" s="457"/>
      <c r="AS212" s="456"/>
      <c r="AT212" s="456"/>
      <c r="AU212" s="457"/>
      <c r="AV212" s="456"/>
      <c r="AW212" s="458"/>
    </row>
    <row r="213" spans="1:49" s="284" customFormat="1">
      <c r="A213" s="824" t="s">
        <v>350</v>
      </c>
      <c r="B213" s="825"/>
      <c r="C213" s="825"/>
      <c r="D213" s="826"/>
      <c r="E213" s="65"/>
      <c r="F213" s="109"/>
      <c r="G213" s="86"/>
      <c r="H213" s="417"/>
      <c r="I213" s="417"/>
      <c r="J213" s="101"/>
      <c r="K213" s="102"/>
      <c r="L213" s="417"/>
      <c r="M213" s="101"/>
      <c r="N213" s="101"/>
      <c r="O213" s="417"/>
      <c r="P213" s="101"/>
      <c r="Q213" s="102"/>
      <c r="R213" s="417"/>
      <c r="S213" s="101"/>
      <c r="T213" s="102"/>
      <c r="U213" s="417"/>
      <c r="V213" s="101"/>
      <c r="W213" s="102"/>
      <c r="X213" s="417"/>
      <c r="Y213" s="101"/>
      <c r="Z213" s="102"/>
      <c r="AA213" s="417"/>
      <c r="AB213" s="101"/>
      <c r="AC213" s="102"/>
      <c r="AD213" s="417"/>
      <c r="AE213" s="101"/>
      <c r="AF213" s="102"/>
      <c r="AG213" s="105"/>
      <c r="AH213" s="102"/>
      <c r="AI213" s="417"/>
      <c r="AJ213" s="106"/>
      <c r="AK213" s="102"/>
      <c r="AL213" s="104" t="str">
        <f t="shared" si="311"/>
        <v/>
      </c>
      <c r="AM213" s="101" t="str">
        <f t="shared" si="312"/>
        <v/>
      </c>
      <c r="AN213" s="102" t="str">
        <f t="shared" si="313"/>
        <v/>
      </c>
      <c r="AO213" s="104" t="str">
        <f t="shared" si="302"/>
        <v/>
      </c>
      <c r="AP213" s="101" t="str">
        <f>IF(ISNUMBER($AL213),$D213*$AJ213*AO213,"")</f>
        <v/>
      </c>
      <c r="AQ213" s="102" t="str">
        <f t="shared" si="314"/>
        <v/>
      </c>
      <c r="AR213" s="417"/>
      <c r="AS213" s="417"/>
      <c r="AT213" s="417"/>
      <c r="AU213" s="423"/>
      <c r="AV213" s="417"/>
      <c r="AW213" s="422"/>
    </row>
    <row r="214" spans="1:49" s="284" customFormat="1">
      <c r="A214" s="827"/>
      <c r="B214" s="828"/>
      <c r="C214" s="828"/>
      <c r="D214" s="829"/>
      <c r="E214" s="79"/>
      <c r="F214" s="111"/>
      <c r="G214" s="93"/>
      <c r="H214" s="424"/>
      <c r="I214" s="424"/>
      <c r="J214" s="165"/>
      <c r="K214" s="166"/>
      <c r="L214" s="424"/>
      <c r="M214" s="165"/>
      <c r="N214" s="165"/>
      <c r="O214" s="424"/>
      <c r="P214" s="165"/>
      <c r="Q214" s="166"/>
      <c r="R214" s="424"/>
      <c r="S214" s="165"/>
      <c r="T214" s="166"/>
      <c r="U214" s="424"/>
      <c r="V214" s="165"/>
      <c r="W214" s="166"/>
      <c r="X214" s="424"/>
      <c r="Y214" s="165"/>
      <c r="Z214" s="166"/>
      <c r="AA214" s="424"/>
      <c r="AB214" s="165"/>
      <c r="AC214" s="166"/>
      <c r="AD214" s="424"/>
      <c r="AE214" s="165"/>
      <c r="AF214" s="166"/>
      <c r="AG214" s="168"/>
      <c r="AH214" s="166"/>
      <c r="AI214" s="417"/>
      <c r="AJ214" s="221"/>
      <c r="AK214" s="166"/>
      <c r="AL214" s="167" t="str">
        <f t="shared" si="311"/>
        <v/>
      </c>
      <c r="AM214" s="165" t="str">
        <f t="shared" si="312"/>
        <v/>
      </c>
      <c r="AN214" s="166" t="str">
        <f t="shared" si="313"/>
        <v/>
      </c>
      <c r="AO214" s="167" t="str">
        <f t="shared" si="302"/>
        <v/>
      </c>
      <c r="AP214" s="165" t="str">
        <f>IF(ISNUMBER($AL214),$D214*$AJ214*AO214,"")</f>
        <v/>
      </c>
      <c r="AQ214" s="166" t="str">
        <f t="shared" si="314"/>
        <v/>
      </c>
      <c r="AR214" s="417"/>
      <c r="AS214" s="417"/>
      <c r="AT214" s="417"/>
      <c r="AU214" s="423"/>
      <c r="AV214" s="417"/>
      <c r="AW214" s="422"/>
    </row>
    <row r="215" spans="1:49" s="284" customFormat="1">
      <c r="A215" s="96" t="s">
        <v>309</v>
      </c>
      <c r="B215" s="180">
        <v>300</v>
      </c>
      <c r="C215" s="180" t="s">
        <v>2</v>
      </c>
      <c r="D215" s="427">
        <v>2</v>
      </c>
      <c r="E215" s="460">
        <v>120</v>
      </c>
      <c r="F215" s="465">
        <v>4</v>
      </c>
      <c r="G215" s="297">
        <v>30</v>
      </c>
      <c r="H215" s="296" t="s">
        <v>54</v>
      </c>
      <c r="I215" s="295">
        <f>I6</f>
        <v>3.2154793967319223E-3</v>
      </c>
      <c r="J215" s="431">
        <f>$D215*$G215*I215</f>
        <v>0.19292876380391533</v>
      </c>
      <c r="K215" s="432">
        <f>J215*$E215/2000</f>
        <v>1.1575725828234918E-2</v>
      </c>
      <c r="L215" s="298">
        <f>L6</f>
        <v>7.8499863731105817E-4</v>
      </c>
      <c r="M215" s="431">
        <f>$D215*$G215*L215</f>
        <v>4.7099918238663489E-2</v>
      </c>
      <c r="N215" s="432">
        <f>M215*$E215/2000</f>
        <v>2.8259950943198098E-3</v>
      </c>
      <c r="O215" s="298">
        <f>O6</f>
        <v>1.6332309317090871E-5</v>
      </c>
      <c r="P215" s="431">
        <f>$D215*$G215*O215</f>
        <v>9.7993855902545231E-4</v>
      </c>
      <c r="Q215" s="432">
        <f>P215*$E215/2000</f>
        <v>5.8796313541527137E-5</v>
      </c>
      <c r="R215" s="298">
        <f>R6</f>
        <v>1.8938555447120647E-4</v>
      </c>
      <c r="S215" s="431">
        <f>$D215*$G215*R215</f>
        <v>1.1363133268272388E-2</v>
      </c>
      <c r="T215" s="432">
        <f>S215*$E215/2000</f>
        <v>6.8178799609634332E-4</v>
      </c>
      <c r="U215" s="298">
        <f>U6</f>
        <v>7.9603019744610234E-5</v>
      </c>
      <c r="V215" s="431">
        <f>$D215*$G215*U215</f>
        <v>4.7761811846766143E-3</v>
      </c>
      <c r="W215" s="432">
        <f>V215*$E215/2000</f>
        <v>2.8657087108059686E-4</v>
      </c>
      <c r="X215" s="298">
        <f>X6</f>
        <v>1.3046356831584611E-4</v>
      </c>
      <c r="Y215" s="431">
        <f>$D215*$G215*X215</f>
        <v>7.8278140989507666E-3</v>
      </c>
      <c r="Z215" s="432">
        <f>Y215*$E215/2000</f>
        <v>4.6966884593704602E-4</v>
      </c>
      <c r="AA215" s="298">
        <f>AA6</f>
        <v>1.6306084370541312</v>
      </c>
      <c r="AB215" s="431">
        <f>$D215*$G215*AA215</f>
        <v>97.836506223247866</v>
      </c>
      <c r="AC215" s="432">
        <f>AB215*$E215/2000</f>
        <v>5.8701903733948724</v>
      </c>
      <c r="AD215" s="298">
        <v>0</v>
      </c>
      <c r="AE215" s="431">
        <f>$D215*$G215*AD215</f>
        <v>0</v>
      </c>
      <c r="AF215" s="432">
        <f>AE215*$E215/2000</f>
        <v>0</v>
      </c>
      <c r="AG215" s="295">
        <f>AB215+(AE215*21)</f>
        <v>97.836506223247866</v>
      </c>
      <c r="AH215" s="432">
        <f>AG215*E215/2000</f>
        <v>5.8701903733948724</v>
      </c>
      <c r="AI215" s="417"/>
      <c r="AJ215" s="434">
        <v>25.27</v>
      </c>
      <c r="AK215" s="435">
        <v>4.7300000000000004</v>
      </c>
      <c r="AL215" s="436">
        <f t="shared" si="311"/>
        <v>2.1761263944613484E-2</v>
      </c>
      <c r="AM215" s="437">
        <f t="shared" si="312"/>
        <v>1.0998142797607655</v>
      </c>
      <c r="AN215" s="438">
        <f t="shared" si="313"/>
        <v>6.5988856785645936E-2</v>
      </c>
      <c r="AO215" s="436">
        <f t="shared" si="302"/>
        <v>5.3414011500414905E-3</v>
      </c>
      <c r="AP215" s="437">
        <f>IF(ISNUMBER($AO215),$D215*$AJ215*AO215,"")</f>
        <v>0.2699544141230969</v>
      </c>
      <c r="AQ215" s="438">
        <f t="shared" si="314"/>
        <v>1.6197264847385814E-2</v>
      </c>
      <c r="AR215" s="436">
        <f>IF(AND($H215="On-Road E.F.",$A215="1-Ton Truck, 4x4"),$AU$312,IF(AND($H215="On-Road E.F.",$A215="Worker Vehicles"),$AU$311,IF($H215="On-Road E.F.",$AU$313,"")))</f>
        <v>2.0824201845513115</v>
      </c>
      <c r="AS215" s="437">
        <f>IF(ISNUMBER($AR215),$D215*$AK215*AR215,"")</f>
        <v>19.699694945855409</v>
      </c>
      <c r="AT215" s="438">
        <f>IF(ISNUMBER(AR215),(AS215*$E215)/2000,"")</f>
        <v>1.1819816967513246</v>
      </c>
      <c r="AU215" s="436">
        <f>IF(AND($H215="On-Road E.F.",$A215="1-Ton Truck, 4x4"),$AW$312,IF(AND($H215="On-Road E.F.",$A215="Worker Vehicles"),$AW$311,IF($H215="On-Road E.F.",$AW$313,"")))</f>
        <v>0.20824201845513116</v>
      </c>
      <c r="AV215" s="437">
        <f>IF(ISNUMBER($AU215),$D215*$AK215*AU215,"")</f>
        <v>1.9699694945855408</v>
      </c>
      <c r="AW215" s="438">
        <f>IF(ISNUMBER(AU215),(AV215*$E215)/2000,"")</f>
        <v>0.11819816967513244</v>
      </c>
    </row>
    <row r="216" spans="1:49" s="284" customFormat="1">
      <c r="A216" s="98" t="s">
        <v>331</v>
      </c>
      <c r="B216" s="179">
        <v>300</v>
      </c>
      <c r="C216" s="179" t="s">
        <v>3</v>
      </c>
      <c r="D216" s="466">
        <v>1</v>
      </c>
      <c r="E216" s="467">
        <v>120</v>
      </c>
      <c r="F216" s="468">
        <v>10</v>
      </c>
      <c r="G216" s="297">
        <v>30</v>
      </c>
      <c r="H216" s="296" t="s">
        <v>54</v>
      </c>
      <c r="I216" s="295">
        <f>I23</f>
        <v>1.2647524529970325E-3</v>
      </c>
      <c r="J216" s="431">
        <f>$D216*$G216*I216</f>
        <v>3.7942573589910975E-2</v>
      </c>
      <c r="K216" s="432">
        <f>J216*$E216/2000</f>
        <v>2.2765544153946589E-3</v>
      </c>
      <c r="L216" s="298">
        <f>L23</f>
        <v>1.0542836059910845E-2</v>
      </c>
      <c r="M216" s="431">
        <f>$D216*$G216*L216</f>
        <v>0.31628508179732534</v>
      </c>
      <c r="N216" s="432">
        <f>M216*$E216/2000</f>
        <v>1.897710490783952E-2</v>
      </c>
      <c r="O216" s="298">
        <f>O23</f>
        <v>3.3151339769370592E-5</v>
      </c>
      <c r="P216" s="431">
        <f>$D216*$G216*O216</f>
        <v>9.9454019308111785E-4</v>
      </c>
      <c r="Q216" s="432">
        <f>P216*$E216/2000</f>
        <v>5.9672411584867073E-5</v>
      </c>
      <c r="R216" s="298">
        <f>R23</f>
        <v>2.6619279637921388E-4</v>
      </c>
      <c r="S216" s="431">
        <f>$D216*$G216*R216</f>
        <v>7.9857838913764169E-3</v>
      </c>
      <c r="T216" s="432">
        <f>S216*$E216/2000</f>
        <v>4.79147033482585E-4</v>
      </c>
      <c r="U216" s="295">
        <f>U23</f>
        <v>1.266971944770279E-4</v>
      </c>
      <c r="V216" s="431">
        <f>$E$287*S216</f>
        <v>7.3469211800663041E-3</v>
      </c>
      <c r="W216" s="432">
        <f>V216*$E216/2000</f>
        <v>4.4081527080397825E-4</v>
      </c>
      <c r="X216" s="298">
        <f>X23</f>
        <v>3.1004652905214944E-4</v>
      </c>
      <c r="Y216" s="431">
        <f>$D216*$G216*X216</f>
        <v>9.3013958715644825E-3</v>
      </c>
      <c r="Z216" s="432">
        <f>Y216*$E216/2000</f>
        <v>5.5808375229386893E-4</v>
      </c>
      <c r="AA216" s="298">
        <f>AA23</f>
        <v>3.4748129301595236</v>
      </c>
      <c r="AB216" s="431">
        <f>$D216*$G216*AA216</f>
        <v>104.24438790478571</v>
      </c>
      <c r="AC216" s="432">
        <f>AB216*$E216/2000</f>
        <v>6.2546632742871422</v>
      </c>
      <c r="AD216" s="298">
        <v>0</v>
      </c>
      <c r="AE216" s="431">
        <f>$D216*$G216*AD216</f>
        <v>0</v>
      </c>
      <c r="AF216" s="432">
        <f>AE216*$E216/2000</f>
        <v>0</v>
      </c>
      <c r="AG216" s="295">
        <f>AB216+(AE216*21)</f>
        <v>104.24438790478571</v>
      </c>
      <c r="AH216" s="432">
        <f>AG216*E216/2000</f>
        <v>6.2546632742871422</v>
      </c>
      <c r="AI216" s="417"/>
      <c r="AJ216" s="434">
        <v>25.27</v>
      </c>
      <c r="AK216" s="435">
        <v>4.7300000000000004</v>
      </c>
      <c r="AL216" s="436">
        <f t="shared" si="311"/>
        <v>2.1761263944613484E-2</v>
      </c>
      <c r="AM216" s="437">
        <f t="shared" si="312"/>
        <v>0.54990713988038276</v>
      </c>
      <c r="AN216" s="438">
        <f t="shared" si="313"/>
        <v>3.2994428392822968E-2</v>
      </c>
      <c r="AO216" s="436">
        <f t="shared" si="302"/>
        <v>5.3414011500414905E-3</v>
      </c>
      <c r="AP216" s="437">
        <f>IF(ISNUMBER($AO216),$D216*$AJ216*AO216,"")</f>
        <v>0.13497720706154845</v>
      </c>
      <c r="AQ216" s="438">
        <f t="shared" si="314"/>
        <v>8.0986324236929069E-3</v>
      </c>
      <c r="AR216" s="436">
        <f>IF(AND($H216="On-Road E.F.",$A216="1-Ton Truck, 4x4"),$AU$312,IF(AND($H216="On-Road E.F.",$A216="Worker Vehicles"),$AU$311,IF($H216="On-Road E.F.",$AU$313,"")))</f>
        <v>2.0824201845513115</v>
      </c>
      <c r="AS216" s="437">
        <f>IF(ISNUMBER($AR216),$D216*$AK216*AR216,"")</f>
        <v>9.8498474729277046</v>
      </c>
      <c r="AT216" s="438">
        <f>IF(ISNUMBER(AR216),(AS216*$E216)/2000,"")</f>
        <v>0.59099084837566229</v>
      </c>
      <c r="AU216" s="436">
        <f>IF(AND($H216="On-Road E.F.",$A216="1-Ton Truck, 4x4"),$AW$312,IF(AND($H216="On-Road E.F.",$A216="Worker Vehicles"),$AW$311,IF($H216="On-Road E.F.",$AW$313,"")))</f>
        <v>0.20824201845513116</v>
      </c>
      <c r="AV216" s="437">
        <f>IF(ISNUMBER($AU216),$D216*$AK216*AU216,"")</f>
        <v>0.98498474729277041</v>
      </c>
      <c r="AW216" s="438">
        <f>IF(ISNUMBER(AU216),(AV216*$E216)/2000,"")</f>
        <v>5.9099084837566221E-2</v>
      </c>
    </row>
    <row r="217" spans="1:49" s="284" customFormat="1">
      <c r="A217" s="96" t="s">
        <v>327</v>
      </c>
      <c r="B217" s="182">
        <v>275</v>
      </c>
      <c r="C217" s="182" t="s">
        <v>3</v>
      </c>
      <c r="D217" s="427">
        <v>1</v>
      </c>
      <c r="E217" s="460">
        <v>120</v>
      </c>
      <c r="F217" s="430">
        <v>10</v>
      </c>
      <c r="G217" s="297" t="s">
        <v>53</v>
      </c>
      <c r="H217" s="296" t="s">
        <v>55</v>
      </c>
      <c r="I217" s="295">
        <f>I73</f>
        <v>0.46773480489417979</v>
      </c>
      <c r="J217" s="431">
        <f>$D217*$F217*I217</f>
        <v>4.6773480489417976</v>
      </c>
      <c r="K217" s="432">
        <f>J217*$E217/2000</f>
        <v>0.28064088293650785</v>
      </c>
      <c r="L217" s="298">
        <f>L73</f>
        <v>0.67907582120811283</v>
      </c>
      <c r="M217" s="431">
        <f>$D217*$F217*L217</f>
        <v>6.7907582120811281</v>
      </c>
      <c r="N217" s="432">
        <f>M217*$E217/2000</f>
        <v>0.40744549272486769</v>
      </c>
      <c r="O217" s="298">
        <f>O73</f>
        <v>8.6149691358024672E-4</v>
      </c>
      <c r="P217" s="431">
        <f>$D217*$F217*O217</f>
        <v>8.6149691358024666E-3</v>
      </c>
      <c r="Q217" s="432">
        <f>P217*$E217/2000</f>
        <v>5.1689814814814806E-4</v>
      </c>
      <c r="R217" s="298">
        <f>R73</f>
        <v>2.721626984126984E-2</v>
      </c>
      <c r="S217" s="431">
        <f>$D217*$F217*R217</f>
        <v>0.27216269841269841</v>
      </c>
      <c r="T217" s="432">
        <f>S217*$E217/2000</f>
        <v>1.6329761904761906E-2</v>
      </c>
      <c r="U217" s="295" t="s">
        <v>277</v>
      </c>
      <c r="V217" s="431">
        <f>$E$287*S217</f>
        <v>0.25038968253968252</v>
      </c>
      <c r="W217" s="432">
        <f>V217*$E217/2000</f>
        <v>1.5023380952380951E-2</v>
      </c>
      <c r="X217" s="298">
        <f>X73</f>
        <v>5.6366512345679E-2</v>
      </c>
      <c r="Y217" s="431">
        <f>$D217*$F217*X217</f>
        <v>0.56366512345678998</v>
      </c>
      <c r="Z217" s="432">
        <f>Y217*$E217/2000</f>
        <v>3.3819907407407396E-2</v>
      </c>
      <c r="AA217" s="298">
        <f>AA73</f>
        <v>83.083096395502636</v>
      </c>
      <c r="AB217" s="431">
        <f>$D217*$F217*AA217</f>
        <v>830.83096395502639</v>
      </c>
      <c r="AC217" s="432">
        <f>AB217*$E217/2000</f>
        <v>49.849857837301585</v>
      </c>
      <c r="AD217" s="298">
        <v>0</v>
      </c>
      <c r="AE217" s="431">
        <f>$D217*$F217*AD217</f>
        <v>0</v>
      </c>
      <c r="AF217" s="432">
        <f>AE217*$E217/2000</f>
        <v>0</v>
      </c>
      <c r="AG217" s="295">
        <f>AB217+(AE217*21)</f>
        <v>830.83096395502639</v>
      </c>
      <c r="AH217" s="432">
        <f>AG217*E217/2000</f>
        <v>49.849857837301585</v>
      </c>
      <c r="AI217" s="417"/>
      <c r="AJ217" s="477" t="str">
        <f>G217</f>
        <v>-</v>
      </c>
      <c r="AK217" s="478"/>
      <c r="AL217" s="470" t="str">
        <f t="shared" si="311"/>
        <v/>
      </c>
      <c r="AM217" s="437" t="str">
        <f t="shared" si="312"/>
        <v/>
      </c>
      <c r="AN217" s="438" t="str">
        <f t="shared" si="313"/>
        <v/>
      </c>
      <c r="AO217" s="436" t="str">
        <f t="shared" si="302"/>
        <v/>
      </c>
      <c r="AP217" s="437" t="str">
        <f>IF(ISNUMBER($AO217),$D217*$AJ217*AO217,"")</f>
        <v/>
      </c>
      <c r="AQ217" s="438" t="str">
        <f t="shared" si="314"/>
        <v/>
      </c>
      <c r="AR217" s="436" t="str">
        <f>IF(AND($H217="On-Road E.F.",$A217="1-Ton Truck, 4x4"),$AU$312,IF(AND($H217="On-Road E.F.",$A217="Worker Vehicles"),$AU$311,IF($H217="On-Road E.F.",$AU$313,"")))</f>
        <v/>
      </c>
      <c r="AS217" s="437" t="str">
        <f>IF(ISNUMBER($AR217),$D217*$AK217*AR217,"")</f>
        <v/>
      </c>
      <c r="AT217" s="438" t="str">
        <f>IF(ISNUMBER(AR217),(AS217*$E217)/2000,"")</f>
        <v/>
      </c>
      <c r="AU217" s="436" t="str">
        <f>IF(AND($H217="On-Road E.F.",$A217="1-Ton Truck, 4x4"),$AW$312,IF(AND($H217="On-Road E.F.",$A217="Worker Vehicles"),$AW$311,IF($H217="On-Road E.F.",$AW$313,"")))</f>
        <v/>
      </c>
      <c r="AV217" s="437" t="str">
        <f>IF(ISNUMBER($AU217),$D217*$AK217*AU217,"")</f>
        <v/>
      </c>
      <c r="AW217" s="438" t="str">
        <f>IF(ISNUMBER(AU217),(AV217*$E217)/2000,"")</f>
        <v/>
      </c>
    </row>
    <row r="218" spans="1:49" s="284" customFormat="1">
      <c r="A218" s="98" t="s">
        <v>314</v>
      </c>
      <c r="B218" s="183">
        <v>125</v>
      </c>
      <c r="C218" s="179" t="s">
        <v>3</v>
      </c>
      <c r="D218" s="466">
        <v>1</v>
      </c>
      <c r="E218" s="467">
        <v>120</v>
      </c>
      <c r="F218" s="480">
        <v>10</v>
      </c>
      <c r="G218" s="469" t="s">
        <v>53</v>
      </c>
      <c r="H218" s="296" t="s">
        <v>55</v>
      </c>
      <c r="I218" s="295">
        <f>I13</f>
        <v>0.31356481481481485</v>
      </c>
      <c r="J218" s="431">
        <f>$D218*$F218*I218</f>
        <v>3.1356481481481486</v>
      </c>
      <c r="K218" s="432">
        <f>J218*$E218/2000</f>
        <v>0.18813888888888891</v>
      </c>
      <c r="L218" s="298">
        <f>L13</f>
        <v>0.20600529100529102</v>
      </c>
      <c r="M218" s="431">
        <f>$D218*$F218*L218</f>
        <v>2.0600529100529101</v>
      </c>
      <c r="N218" s="432">
        <f>M218*$E218/2000</f>
        <v>0.1236031746031746</v>
      </c>
      <c r="O218" s="298">
        <f>O13</f>
        <v>5.4012345679012341E-4</v>
      </c>
      <c r="P218" s="431">
        <f>$D218*$F218*O218</f>
        <v>5.4012345679012343E-3</v>
      </c>
      <c r="Q218" s="432">
        <f>P218*$E218/2000</f>
        <v>3.2407407407407406E-4</v>
      </c>
      <c r="R218" s="298">
        <f>R13</f>
        <v>7.5396825396825398E-3</v>
      </c>
      <c r="S218" s="431">
        <f>$D218*$F218*R218</f>
        <v>7.5396825396825393E-2</v>
      </c>
      <c r="T218" s="432">
        <f>S218*$E218/2000</f>
        <v>4.5238095238095237E-3</v>
      </c>
      <c r="U218" s="298" t="s">
        <v>277</v>
      </c>
      <c r="V218" s="431">
        <f>$E$287*S218</f>
        <v>6.9365079365079366E-2</v>
      </c>
      <c r="W218" s="432">
        <f>V218*$E218/2000</f>
        <v>4.1619047619047625E-3</v>
      </c>
      <c r="X218" s="298">
        <f>X13</f>
        <v>1.5751763668430337E-2</v>
      </c>
      <c r="Y218" s="431">
        <f>$D218*$F218*X218</f>
        <v>0.15751763668430338</v>
      </c>
      <c r="Z218" s="432">
        <f>Y218*$E218/2000</f>
        <v>9.4510582010582031E-3</v>
      </c>
      <c r="AA218" s="298">
        <f>AA13</f>
        <v>51.996825396825386</v>
      </c>
      <c r="AB218" s="431">
        <f>$D218*$F218*AA218</f>
        <v>519.96825396825386</v>
      </c>
      <c r="AC218" s="432">
        <f>AB218*$E218/2000</f>
        <v>31.198095238095235</v>
      </c>
      <c r="AD218" s="298">
        <v>0</v>
      </c>
      <c r="AE218" s="431">
        <f>$D218*$F218*AD218</f>
        <v>0</v>
      </c>
      <c r="AF218" s="432">
        <f>AE218*$E218/2000</f>
        <v>0</v>
      </c>
      <c r="AG218" s="295">
        <f>AB218+(AE218*21)</f>
        <v>519.96825396825386</v>
      </c>
      <c r="AH218" s="432">
        <f>AG218*E218/2000</f>
        <v>31.198095238095235</v>
      </c>
      <c r="AI218" s="417"/>
      <c r="AJ218" s="477" t="str">
        <f>G218</f>
        <v>-</v>
      </c>
      <c r="AK218" s="478"/>
      <c r="AL218" s="436" t="str">
        <f t="shared" si="311"/>
        <v/>
      </c>
      <c r="AM218" s="437" t="str">
        <f t="shared" si="312"/>
        <v/>
      </c>
      <c r="AN218" s="438" t="str">
        <f t="shared" si="313"/>
        <v/>
      </c>
      <c r="AO218" s="436" t="str">
        <f t="shared" si="302"/>
        <v/>
      </c>
      <c r="AP218" s="437" t="str">
        <f>IF(ISNUMBER($AO218),$D218*$AJ218*AO218,"")</f>
        <v/>
      </c>
      <c r="AQ218" s="438" t="str">
        <f t="shared" si="314"/>
        <v/>
      </c>
      <c r="AR218" s="436" t="str">
        <f>IF(AND($H218="On-Road E.F.",$A218="1-Ton Truck, 4x4"),$AU$312,IF(AND($H218="On-Road E.F.",$A218="Worker Vehicles"),$AU$311,IF($H218="On-Road E.F.",$AU$313,"")))</f>
        <v/>
      </c>
      <c r="AS218" s="437" t="str">
        <f>IF(ISNUMBER($AR218),$D218*$AK218*AR218,"")</f>
        <v/>
      </c>
      <c r="AT218" s="438" t="str">
        <f>IF(ISNUMBER(AR218),(AS218*$E218)/2000,"")</f>
        <v/>
      </c>
      <c r="AU218" s="436" t="str">
        <f>IF(AND($H218="On-Road E.F.",$A218="1-Ton Truck, 4x4"),$AW$312,IF(AND($H218="On-Road E.F.",$A218="Worker Vehicles"),$AW$311,IF($H218="On-Road E.F.",$AW$313,"")))</f>
        <v/>
      </c>
      <c r="AV218" s="437" t="str">
        <f>IF(ISNUMBER($AU218),$D218*$AK218*AU218,"")</f>
        <v/>
      </c>
      <c r="AW218" s="438" t="str">
        <f>IF(ISNUMBER(AU218),(AV218*$E218)/2000,"")</f>
        <v/>
      </c>
    </row>
    <row r="219" spans="1:49" s="284" customFormat="1" ht="13.8" thickBot="1">
      <c r="A219" s="112" t="s">
        <v>92</v>
      </c>
      <c r="B219" s="481"/>
      <c r="C219" s="481" t="s">
        <v>2</v>
      </c>
      <c r="D219" s="485">
        <v>8</v>
      </c>
      <c r="E219" s="463">
        <v>120</v>
      </c>
      <c r="F219" s="486">
        <v>10</v>
      </c>
      <c r="G219" s="484">
        <v>40</v>
      </c>
      <c r="H219" s="445" t="s">
        <v>54</v>
      </c>
      <c r="I219" s="446">
        <f>I7</f>
        <v>1.8459415371981022E-3</v>
      </c>
      <c r="J219" s="447">
        <f>$D219*$G219*I219</f>
        <v>0.59070129190339271</v>
      </c>
      <c r="K219" s="448">
        <f>J219*$E219/2000</f>
        <v>3.5442077514203564E-2</v>
      </c>
      <c r="L219" s="449">
        <f>L7</f>
        <v>1.6690072820620705E-4</v>
      </c>
      <c r="M219" s="447">
        <f>$D219*$G219*L219</f>
        <v>5.3408233025986254E-2</v>
      </c>
      <c r="N219" s="448">
        <f>M219*$E219/2000</f>
        <v>3.2044939815591752E-3</v>
      </c>
      <c r="O219" s="449">
        <f>O7</f>
        <v>7.1615186868966693E-6</v>
      </c>
      <c r="P219" s="447">
        <f>$D219*$G219*O219</f>
        <v>2.2916859798069343E-3</v>
      </c>
      <c r="Q219" s="448">
        <f>P219*$E219/2000</f>
        <v>1.3750115878841606E-4</v>
      </c>
      <c r="R219" s="449">
        <f>R7</f>
        <v>1.0329025314798907E-4</v>
      </c>
      <c r="S219" s="447">
        <f>$D219*$G219*R219</f>
        <v>3.3052881007356504E-2</v>
      </c>
      <c r="T219" s="448">
        <f>S219*$E219/2000</f>
        <v>1.9831728604413905E-3</v>
      </c>
      <c r="U219" s="449">
        <f>U7</f>
        <v>4.3393481300094766E-5</v>
      </c>
      <c r="V219" s="447">
        <f>$D219*$G219*U219</f>
        <v>1.3885914016030326E-2</v>
      </c>
      <c r="W219" s="448">
        <f>V219*$E219/2000</f>
        <v>8.3315484096181962E-4</v>
      </c>
      <c r="X219" s="449">
        <f>X7</f>
        <v>3.8685738829225162E-5</v>
      </c>
      <c r="Y219" s="447">
        <f>$D219*$G219*X219</f>
        <v>1.2379436425352053E-2</v>
      </c>
      <c r="Z219" s="448">
        <f>Y219*$E219/2000</f>
        <v>7.4276618552112316E-4</v>
      </c>
      <c r="AA219" s="449">
        <f>AA7</f>
        <v>0.71439446395805084</v>
      </c>
      <c r="AB219" s="447">
        <f>$D219*$G219*AA219</f>
        <v>228.60622846657628</v>
      </c>
      <c r="AC219" s="448">
        <f>AB219*$E219/2000</f>
        <v>13.716373707994578</v>
      </c>
      <c r="AD219" s="449">
        <v>0</v>
      </c>
      <c r="AE219" s="447">
        <f>$D219*$G219*AD219</f>
        <v>0</v>
      </c>
      <c r="AF219" s="448">
        <f>AE219*$E219/2000</f>
        <v>0</v>
      </c>
      <c r="AG219" s="446">
        <f>AB219+(AE219*21)</f>
        <v>228.60622846657628</v>
      </c>
      <c r="AH219" s="448">
        <f>AG219*E219/2000</f>
        <v>13.716373707994578</v>
      </c>
      <c r="AI219" s="417"/>
      <c r="AJ219" s="452">
        <f>G219</f>
        <v>40</v>
      </c>
      <c r="AK219" s="453"/>
      <c r="AL219" s="454">
        <f t="shared" si="311"/>
        <v>2.2413645236209257E-3</v>
      </c>
      <c r="AM219" s="455">
        <f t="shared" si="312"/>
        <v>0.71723664755869621</v>
      </c>
      <c r="AN219" s="453">
        <f t="shared" si="313"/>
        <v>4.303419885352177E-2</v>
      </c>
      <c r="AO219" s="454">
        <f t="shared" si="302"/>
        <v>5.5015311034331809E-4</v>
      </c>
      <c r="AP219" s="455">
        <f>IF(ISNUMBER($AO219),$D219*$AJ219*AO219,"")</f>
        <v>0.17604899530986179</v>
      </c>
      <c r="AQ219" s="453">
        <f t="shared" si="314"/>
        <v>1.0562939718591707E-2</v>
      </c>
      <c r="AR219" s="454">
        <f>IF(AND($H219="On-Road E.F.",$A219="1-Ton Truck, 4x4"),$AU$312,IF(AND($H219="On-Road E.F.",$A219="Worker Vehicles"),$AU$311,IF($H219="On-Road E.F.",$AU$313,"")))</f>
        <v>0.76392631805730915</v>
      </c>
      <c r="AS219" s="455">
        <f>IF(ISNUMBER($AR219),$D219*$AK219*AR219,"")</f>
        <v>0</v>
      </c>
      <c r="AT219" s="453">
        <f>IF(ISNUMBER(AR219),(AS219*$E219)/2000,"")</f>
        <v>0</v>
      </c>
      <c r="AU219" s="454">
        <f>IF(AND($H219="On-Road E.F.",$A219="1-Ton Truck, 4x4"),$AW$312,IF(AND($H219="On-Road E.F.",$A219="Worker Vehicles"),$AW$311,IF($H219="On-Road E.F.",$AW$313,"")))</f>
        <v>7.6392631805730915E-2</v>
      </c>
      <c r="AV219" s="455">
        <f>IF(ISNUMBER($AU219),$D219*$AK219*AU219,"")</f>
        <v>0</v>
      </c>
      <c r="AW219" s="453">
        <f>IF(ISNUMBER(AU219),(AV219*$E219)/2000,"")</f>
        <v>0</v>
      </c>
    </row>
    <row r="220" spans="1:49" s="284" customFormat="1">
      <c r="A220" s="84" t="s">
        <v>356</v>
      </c>
      <c r="B220" s="728"/>
      <c r="C220" s="728"/>
      <c r="D220" s="728"/>
      <c r="E220" s="65"/>
      <c r="F220" s="109"/>
      <c r="G220" s="113"/>
      <c r="H220" s="417"/>
      <c r="I220" s="417"/>
      <c r="J220" s="101">
        <f>SUM(J215:J219,J15)</f>
        <v>10.28064311350008</v>
      </c>
      <c r="K220" s="102">
        <f>SUM(K215:K219)</f>
        <v>0.51807412958322985</v>
      </c>
      <c r="L220" s="417"/>
      <c r="M220" s="101">
        <f>SUM(M215:M219,M15)</f>
        <v>10.141879594849502</v>
      </c>
      <c r="N220" s="102">
        <f>SUM(N215:N219)</f>
        <v>0.55605626131176078</v>
      </c>
      <c r="O220" s="417"/>
      <c r="P220" s="101">
        <f>SUM(P215:P219,P15)</f>
        <v>2.2078674532193893E-2</v>
      </c>
      <c r="Q220" s="102">
        <f>SUM(Q215:Q219)</f>
        <v>1.0969421061370324E-3</v>
      </c>
      <c r="R220" s="417"/>
      <c r="S220" s="101">
        <f>SUM(S215:S219,S15)</f>
        <v>0.45232805927307373</v>
      </c>
      <c r="T220" s="102">
        <f>SUM(T215:T219)</f>
        <v>2.3997679318591748E-2</v>
      </c>
      <c r="U220" s="417"/>
      <c r="V220" s="101">
        <f>SUM(V215:V219,V15)</f>
        <v>0.38284085763192033</v>
      </c>
      <c r="W220" s="102">
        <f>SUM(W215:W219)</f>
        <v>2.0745826697132107E-2</v>
      </c>
      <c r="X220" s="417"/>
      <c r="Y220" s="101">
        <f>SUM(Y215:Y219,Y15)</f>
        <v>0.82380208647283348</v>
      </c>
      <c r="Z220" s="102">
        <f>SUM(Z215:Z219)</f>
        <v>4.504148439221764E-2</v>
      </c>
      <c r="AA220" s="417"/>
      <c r="AB220" s="101">
        <f>SUM(AB215:AB219,AB15)</f>
        <v>2152.695009450104</v>
      </c>
      <c r="AC220" s="102">
        <f>SUM(AC215:AC219)</f>
        <v>106.88918043107341</v>
      </c>
      <c r="AD220" s="417"/>
      <c r="AE220" s="101">
        <f>SUM(AE215:AE219)</f>
        <v>0</v>
      </c>
      <c r="AF220" s="102">
        <f>SUM(AF215:AF219)</f>
        <v>0</v>
      </c>
      <c r="AG220" s="105">
        <f>SUM(AG215:AG219,AG15)</f>
        <v>2152.695009450104</v>
      </c>
      <c r="AH220" s="102">
        <f>SUM(AH215:AH219)</f>
        <v>106.88918043107341</v>
      </c>
      <c r="AI220" s="417"/>
      <c r="AJ220" s="222"/>
      <c r="AK220" s="223"/>
      <c r="AL220" s="423"/>
      <c r="AM220" s="101">
        <f>SUM(AM215:AM219,AM15)</f>
        <v>3.2754835308595753</v>
      </c>
      <c r="AN220" s="102">
        <f>SUM(AN215:AN219)</f>
        <v>0.14201748403199069</v>
      </c>
      <c r="AO220" s="421" t="str">
        <f t="shared" si="302"/>
        <v/>
      </c>
      <c r="AP220" s="101">
        <f>SUM(AP215:AP219,AP15)</f>
        <v>0.80398232121098645</v>
      </c>
      <c r="AQ220" s="102">
        <f>SUM(AQ215:AQ219)</f>
        <v>3.4858836989670426E-2</v>
      </c>
      <c r="AR220" s="423"/>
      <c r="AS220" s="101">
        <f>SUM(AS215:AS219,AS15)</f>
        <v>39.399389891710818</v>
      </c>
      <c r="AT220" s="102">
        <f>SUM(AT215:AT219)</f>
        <v>1.7729725451269869</v>
      </c>
      <c r="AU220" s="421" t="str">
        <f>IF(AND($H220="On-Road E.F.",$A220="1-Ton Truck, 4x4"),$AN$312,IF(AND($H220="On-Road E.F.",$A220="Worker Vehicles"),$AN$311,IF($H220="On-Road E.F.",$AN$313,"")))</f>
        <v/>
      </c>
      <c r="AV220" s="101">
        <f>SUM(AV215:AV219,AV15)</f>
        <v>3.9399389891710817</v>
      </c>
      <c r="AW220" s="102">
        <f>SUM(AW215:AW219)</f>
        <v>0.17729725451269868</v>
      </c>
    </row>
    <row r="221" spans="1:49" s="284" customFormat="1" ht="13.8" thickBot="1">
      <c r="A221" s="88"/>
      <c r="B221" s="89"/>
      <c r="C221" s="89"/>
      <c r="D221" s="114"/>
      <c r="E221" s="89"/>
      <c r="F221" s="110"/>
      <c r="G221" s="115"/>
      <c r="H221" s="456"/>
      <c r="I221" s="456"/>
      <c r="J221" s="456"/>
      <c r="K221" s="458"/>
      <c r="L221" s="456"/>
      <c r="M221" s="456"/>
      <c r="N221" s="456"/>
      <c r="O221" s="456"/>
      <c r="P221" s="456"/>
      <c r="Q221" s="458"/>
      <c r="R221" s="456"/>
      <c r="S221" s="456"/>
      <c r="T221" s="458"/>
      <c r="U221" s="456"/>
      <c r="V221" s="456"/>
      <c r="W221" s="458"/>
      <c r="X221" s="456"/>
      <c r="Y221" s="456"/>
      <c r="Z221" s="458"/>
      <c r="AA221" s="456"/>
      <c r="AB221" s="456"/>
      <c r="AC221" s="458"/>
      <c r="AD221" s="456"/>
      <c r="AE221" s="456"/>
      <c r="AF221" s="458"/>
      <c r="AG221" s="457"/>
      <c r="AH221" s="458"/>
      <c r="AI221" s="417"/>
      <c r="AJ221" s="492"/>
      <c r="AK221" s="458"/>
      <c r="AL221" s="457" t="str">
        <f t="shared" ref="AL221:AL229" si="315">IF(AND($H221="On-Road E.F.",$A221="1-Ton Truck, 4x4"),$AM$312,IF(AND($H221="On-Road E.F.",$A221="Worker Vehicles"),$AM$311,IF($H221="On-Road E.F.",$AM$313,"")))</f>
        <v/>
      </c>
      <c r="AM221" s="456" t="str">
        <f t="shared" ref="AM221:AM229" si="316">IF(ISNUMBER($AL221),$D221*$AJ221*AL221,"")</f>
        <v/>
      </c>
      <c r="AN221" s="458" t="str">
        <f t="shared" ref="AN221:AN229" si="317">IF(ISNUMBER(AL221),(AM221*$E221)/2000,"")</f>
        <v/>
      </c>
      <c r="AO221" s="457" t="str">
        <f t="shared" si="302"/>
        <v/>
      </c>
      <c r="AP221" s="456" t="str">
        <f>IF(ISNUMBER($AL221),$D221*$AJ221*AO221,"")</f>
        <v/>
      </c>
      <c r="AQ221" s="458" t="str">
        <f t="shared" ref="AQ221:AQ229" si="318">IF(ISNUMBER(AO221),(AP221*$E221)/2000,"")</f>
        <v/>
      </c>
      <c r="AR221" s="457"/>
      <c r="AS221" s="456"/>
      <c r="AT221" s="456"/>
      <c r="AU221" s="457"/>
      <c r="AV221" s="456"/>
      <c r="AW221" s="458"/>
    </row>
    <row r="222" spans="1:49" s="284" customFormat="1">
      <c r="A222" s="824" t="s">
        <v>351</v>
      </c>
      <c r="B222" s="830"/>
      <c r="C222" s="830"/>
      <c r="D222" s="831"/>
      <c r="E222" s="65"/>
      <c r="F222" s="85"/>
      <c r="G222" s="86"/>
      <c r="H222" s="417"/>
      <c r="I222" s="417"/>
      <c r="J222" s="101"/>
      <c r="K222" s="102"/>
      <c r="L222" s="417"/>
      <c r="M222" s="101"/>
      <c r="N222" s="101"/>
      <c r="O222" s="417"/>
      <c r="P222" s="101"/>
      <c r="Q222" s="102"/>
      <c r="R222" s="417"/>
      <c r="S222" s="101"/>
      <c r="T222" s="102"/>
      <c r="U222" s="417"/>
      <c r="V222" s="101"/>
      <c r="W222" s="102"/>
      <c r="X222" s="417"/>
      <c r="Y222" s="101"/>
      <c r="Z222" s="102"/>
      <c r="AA222" s="417"/>
      <c r="AB222" s="101"/>
      <c r="AC222" s="102"/>
      <c r="AD222" s="417"/>
      <c r="AE222" s="101"/>
      <c r="AF222" s="102"/>
      <c r="AG222" s="105"/>
      <c r="AH222" s="102"/>
      <c r="AI222" s="417"/>
      <c r="AJ222" s="106"/>
      <c r="AK222" s="102"/>
      <c r="AL222" s="104" t="str">
        <f t="shared" si="315"/>
        <v/>
      </c>
      <c r="AM222" s="101" t="str">
        <f t="shared" si="316"/>
        <v/>
      </c>
      <c r="AN222" s="102" t="str">
        <f t="shared" si="317"/>
        <v/>
      </c>
      <c r="AO222" s="104" t="str">
        <f t="shared" si="302"/>
        <v/>
      </c>
      <c r="AP222" s="101" t="str">
        <f>IF(ISNUMBER($AL222),$D222*$AJ222*AO222,"")</f>
        <v/>
      </c>
      <c r="AQ222" s="102" t="str">
        <f t="shared" si="318"/>
        <v/>
      </c>
      <c r="AR222" s="417"/>
      <c r="AS222" s="417"/>
      <c r="AT222" s="417"/>
      <c r="AU222" s="423"/>
      <c r="AV222" s="417"/>
      <c r="AW222" s="422"/>
    </row>
    <row r="223" spans="1:49" s="284" customFormat="1">
      <c r="A223" s="832"/>
      <c r="B223" s="833"/>
      <c r="C223" s="833"/>
      <c r="D223" s="834"/>
      <c r="E223" s="79"/>
      <c r="F223" s="80"/>
      <c r="G223" s="93"/>
      <c r="H223" s="417"/>
      <c r="I223" s="424"/>
      <c r="J223" s="165"/>
      <c r="K223" s="166"/>
      <c r="L223" s="424"/>
      <c r="M223" s="165"/>
      <c r="N223" s="165"/>
      <c r="O223" s="424"/>
      <c r="P223" s="165"/>
      <c r="Q223" s="166"/>
      <c r="R223" s="424"/>
      <c r="S223" s="165"/>
      <c r="T223" s="166"/>
      <c r="U223" s="424"/>
      <c r="V223" s="165"/>
      <c r="W223" s="166"/>
      <c r="X223" s="424"/>
      <c r="Y223" s="165"/>
      <c r="Z223" s="166"/>
      <c r="AA223" s="424"/>
      <c r="AB223" s="165"/>
      <c r="AC223" s="166"/>
      <c r="AD223" s="424"/>
      <c r="AE223" s="165"/>
      <c r="AF223" s="166"/>
      <c r="AG223" s="168"/>
      <c r="AH223" s="166"/>
      <c r="AI223" s="417"/>
      <c r="AJ223" s="221"/>
      <c r="AK223" s="166"/>
      <c r="AL223" s="167" t="str">
        <f t="shared" si="315"/>
        <v/>
      </c>
      <c r="AM223" s="165" t="str">
        <f t="shared" si="316"/>
        <v/>
      </c>
      <c r="AN223" s="166" t="str">
        <f t="shared" si="317"/>
        <v/>
      </c>
      <c r="AO223" s="167" t="str">
        <f t="shared" si="302"/>
        <v/>
      </c>
      <c r="AP223" s="165" t="str">
        <f>IF(ISNUMBER($AL223),$D223*$AJ223*AO223,"")</f>
        <v/>
      </c>
      <c r="AQ223" s="166" t="str">
        <f t="shared" si="318"/>
        <v/>
      </c>
      <c r="AR223" s="417"/>
      <c r="AS223" s="417"/>
      <c r="AT223" s="417"/>
      <c r="AU223" s="423"/>
      <c r="AV223" s="417"/>
      <c r="AW223" s="422"/>
    </row>
    <row r="224" spans="1:49" s="284" customFormat="1">
      <c r="A224" s="96" t="s">
        <v>309</v>
      </c>
      <c r="B224" s="180">
        <v>300</v>
      </c>
      <c r="C224" s="180" t="s">
        <v>2</v>
      </c>
      <c r="D224" s="427">
        <v>2</v>
      </c>
      <c r="E224" s="460">
        <v>30</v>
      </c>
      <c r="F224" s="465">
        <v>4</v>
      </c>
      <c r="G224" s="297">
        <v>30</v>
      </c>
      <c r="H224" s="296" t="s">
        <v>54</v>
      </c>
      <c r="I224" s="295">
        <f>I6</f>
        <v>3.2154793967319223E-3</v>
      </c>
      <c r="J224" s="431">
        <f>$D224*$G224*I224</f>
        <v>0.19292876380391533</v>
      </c>
      <c r="K224" s="432">
        <f t="shared" ref="K224:K229" si="319">J224*$E224/2000</f>
        <v>2.8939314570587296E-3</v>
      </c>
      <c r="L224" s="298">
        <f>L6</f>
        <v>7.8499863731105817E-4</v>
      </c>
      <c r="M224" s="431">
        <f>$D224*$G224*L224</f>
        <v>4.7099918238663489E-2</v>
      </c>
      <c r="N224" s="432">
        <f t="shared" ref="N224:N229" si="320">M224*$E224/2000</f>
        <v>7.0649877357995244E-4</v>
      </c>
      <c r="O224" s="298">
        <f>O6</f>
        <v>1.6332309317090871E-5</v>
      </c>
      <c r="P224" s="431">
        <f>$D224*$G224*O224</f>
        <v>9.7993855902545231E-4</v>
      </c>
      <c r="Q224" s="432">
        <f t="shared" ref="Q224:Q229" si="321">P224*$E224/2000</f>
        <v>1.4699078385381784E-5</v>
      </c>
      <c r="R224" s="298">
        <f>R6</f>
        <v>1.8938555447120647E-4</v>
      </c>
      <c r="S224" s="431">
        <f>$D224*$G224*R224</f>
        <v>1.1363133268272388E-2</v>
      </c>
      <c r="T224" s="432">
        <f t="shared" ref="T224:T229" si="322">S224*$E224/2000</f>
        <v>1.7044699902408583E-4</v>
      </c>
      <c r="U224" s="298">
        <f>U6</f>
        <v>7.9603019744610234E-5</v>
      </c>
      <c r="V224" s="431">
        <f>$D224*$G224*U224</f>
        <v>4.7761811846766143E-3</v>
      </c>
      <c r="W224" s="432">
        <f t="shared" ref="W224:W229" si="323">V224*$E224/2000</f>
        <v>7.1642717770149214E-5</v>
      </c>
      <c r="X224" s="298">
        <f>X6</f>
        <v>1.3046356831584611E-4</v>
      </c>
      <c r="Y224" s="431">
        <f>$D224*$G224*X224</f>
        <v>7.8278140989507666E-3</v>
      </c>
      <c r="Z224" s="432">
        <f t="shared" ref="Z224:Z229" si="324">Y224*$E224/2000</f>
        <v>1.174172114842615E-4</v>
      </c>
      <c r="AA224" s="298">
        <f>AA6</f>
        <v>1.6306084370541312</v>
      </c>
      <c r="AB224" s="431">
        <f>$D224*$G224*AA224</f>
        <v>97.836506223247866</v>
      </c>
      <c r="AC224" s="432">
        <f t="shared" ref="AC224:AC229" si="325">AB224*$E224/2000</f>
        <v>1.4675475933487181</v>
      </c>
      <c r="AD224" s="298">
        <v>0</v>
      </c>
      <c r="AE224" s="431">
        <f>$D224*$G224*AD224</f>
        <v>0</v>
      </c>
      <c r="AF224" s="432">
        <f t="shared" ref="AF224:AF229" si="326">AE224*$E224/2000</f>
        <v>0</v>
      </c>
      <c r="AG224" s="295">
        <f t="shared" ref="AG224:AG229" si="327">AB224+(AE224*21)</f>
        <v>97.836506223247866</v>
      </c>
      <c r="AH224" s="432">
        <f t="shared" ref="AH224:AH229" si="328">AG224*E224/2000</f>
        <v>1.4675475933487181</v>
      </c>
      <c r="AI224" s="417"/>
      <c r="AJ224" s="434">
        <v>25.27</v>
      </c>
      <c r="AK224" s="435">
        <v>4.7300000000000004</v>
      </c>
      <c r="AL224" s="436">
        <f t="shared" si="315"/>
        <v>2.1761263944613484E-2</v>
      </c>
      <c r="AM224" s="437">
        <f t="shared" si="316"/>
        <v>1.0998142797607655</v>
      </c>
      <c r="AN224" s="438">
        <f t="shared" si="317"/>
        <v>1.6497214196411484E-2</v>
      </c>
      <c r="AO224" s="436">
        <f t="shared" si="302"/>
        <v>5.3414011500414905E-3</v>
      </c>
      <c r="AP224" s="437">
        <f t="shared" ref="AP224:AP229" si="329">IF(ISNUMBER($AO224),$D224*$AJ224*AO224,"")</f>
        <v>0.2699544141230969</v>
      </c>
      <c r="AQ224" s="438">
        <f t="shared" si="318"/>
        <v>4.0493162118464534E-3</v>
      </c>
      <c r="AR224" s="436">
        <f t="shared" ref="AR224:AR229" si="330">IF(AND($H224="On-Road E.F.",$A224="1-Ton Truck, 4x4"),$AU$312,IF(AND($H224="On-Road E.F.",$A224="Worker Vehicles"),$AU$311,IF($H224="On-Road E.F.",$AU$313,"")))</f>
        <v>2.0824201845513115</v>
      </c>
      <c r="AS224" s="437">
        <f t="shared" ref="AS224:AS229" si="331">IF(ISNUMBER($AR224),$D224*$AK224*AR224,"")</f>
        <v>19.699694945855409</v>
      </c>
      <c r="AT224" s="438">
        <f t="shared" ref="AT224:AT229" si="332">IF(ISNUMBER(AR224),(AS224*$E224)/2000,"")</f>
        <v>0.29549542418783115</v>
      </c>
      <c r="AU224" s="436">
        <f t="shared" ref="AU224:AU229" si="333">IF(AND($H224="On-Road E.F.",$A224="1-Ton Truck, 4x4"),$AW$312,IF(AND($H224="On-Road E.F.",$A224="Worker Vehicles"),$AW$311,IF($H224="On-Road E.F.",$AW$313,"")))</f>
        <v>0.20824201845513116</v>
      </c>
      <c r="AV224" s="437">
        <f t="shared" ref="AV224:AV229" si="334">IF(ISNUMBER($AU224),$D224*$AK224*AU224,"")</f>
        <v>1.9699694945855408</v>
      </c>
      <c r="AW224" s="438">
        <f t="shared" ref="AW224:AW229" si="335">IF(ISNUMBER(AU224),(AV224*$E224)/2000,"")</f>
        <v>2.954954241878311E-2</v>
      </c>
    </row>
    <row r="225" spans="1:49" s="284" customFormat="1">
      <c r="A225" s="96" t="s">
        <v>332</v>
      </c>
      <c r="B225" s="182">
        <v>75</v>
      </c>
      <c r="C225" s="182" t="s">
        <v>3</v>
      </c>
      <c r="D225" s="427">
        <v>1</v>
      </c>
      <c r="E225" s="460">
        <v>30</v>
      </c>
      <c r="F225" s="430">
        <v>10</v>
      </c>
      <c r="G225" s="297" t="s">
        <v>53</v>
      </c>
      <c r="H225" s="296" t="s">
        <v>55</v>
      </c>
      <c r="I225" s="295">
        <f>$B$225*'CalEEMod-OFFROAD2011 EFs'!$H$4210/453.6*'CalEEMod-Load Factors'!$D$34</f>
        <v>0.22032802579365079</v>
      </c>
      <c r="J225" s="431">
        <f>$D225*$F225*I225</f>
        <v>2.2032802579365081</v>
      </c>
      <c r="K225" s="432">
        <f t="shared" si="319"/>
        <v>3.3049203869047625E-2</v>
      </c>
      <c r="L225" s="298">
        <f>$B$225*'CalEEMod-OFFROAD2011 EFs'!$I$4210/453.6*'CalEEMod-Load Factors'!$D$34</f>
        <v>0.20345778769841269</v>
      </c>
      <c r="M225" s="431">
        <f>$D225*$F225*L225</f>
        <v>2.0345778769841267</v>
      </c>
      <c r="N225" s="432">
        <f>M225*$E225/2000</f>
        <v>3.05186681547619E-2</v>
      </c>
      <c r="O225" s="298">
        <f>$B$225*'CalEEMod-OFFROAD2011 EFs'!$J$4210/453.6*'CalEEMod-Load Factors'!$D$34</f>
        <v>2.9976851851851849E-4</v>
      </c>
      <c r="P225" s="431">
        <f>$D225*$F225*O225</f>
        <v>2.9976851851851848E-3</v>
      </c>
      <c r="Q225" s="432">
        <f t="shared" si="321"/>
        <v>4.496527777777777E-5</v>
      </c>
      <c r="R225" s="298">
        <f>$B$225*'CalEEMod-OFFROAD2011 EFs'!$K$4210/453.6*'CalEEMod-Load Factors'!$D$34</f>
        <v>1.2865575396825394E-2</v>
      </c>
      <c r="S225" s="431">
        <f>$D225*$F225*R225</f>
        <v>0.12865575396825393</v>
      </c>
      <c r="T225" s="432">
        <f t="shared" si="322"/>
        <v>1.9298363095238088E-3</v>
      </c>
      <c r="U225" s="295" t="s">
        <v>277</v>
      </c>
      <c r="V225" s="431">
        <f>$E$287*S225</f>
        <v>0.11836329365079362</v>
      </c>
      <c r="W225" s="432">
        <f t="shared" si="323"/>
        <v>1.7754494047619042E-3</v>
      </c>
      <c r="X225" s="298">
        <f>$B$225*'CalEEMod-OFFROAD2011 EFs'!$G$4210/453.6*'CalEEMod-Load Factors'!$D$34</f>
        <v>2.0249669312169313E-2</v>
      </c>
      <c r="Y225" s="431">
        <f>$D225*$F225*X225</f>
        <v>0.20249669312169313</v>
      </c>
      <c r="Z225" s="432">
        <f t="shared" si="324"/>
        <v>3.0374503968253973E-3</v>
      </c>
      <c r="AA225" s="298">
        <f>$B$225*'CalEEMod-OFFROAD2011 EFs'!$M$4210/453.6*'CalEEMod-Load Factors'!$D$34</f>
        <v>29.068632771164012</v>
      </c>
      <c r="AB225" s="431">
        <f>$D225*$F225*AA225</f>
        <v>290.6863277116401</v>
      </c>
      <c r="AC225" s="432">
        <f t="shared" si="325"/>
        <v>4.3602949156746016</v>
      </c>
      <c r="AD225" s="298">
        <v>0</v>
      </c>
      <c r="AE225" s="431">
        <f>$D225*$F225*AD225</f>
        <v>0</v>
      </c>
      <c r="AF225" s="432">
        <f t="shared" si="326"/>
        <v>0</v>
      </c>
      <c r="AG225" s="295">
        <f t="shared" si="327"/>
        <v>290.6863277116401</v>
      </c>
      <c r="AH225" s="432">
        <f t="shared" si="328"/>
        <v>4.3602949156746016</v>
      </c>
      <c r="AI225" s="417"/>
      <c r="AJ225" s="477" t="str">
        <f>G225</f>
        <v>-</v>
      </c>
      <c r="AK225" s="478"/>
      <c r="AL225" s="470" t="str">
        <f t="shared" si="315"/>
        <v/>
      </c>
      <c r="AM225" s="437" t="str">
        <f t="shared" si="316"/>
        <v/>
      </c>
      <c r="AN225" s="438" t="str">
        <f>IF(ISNUMBER(AL225),(AM225*$E225)/2000,"")</f>
        <v/>
      </c>
      <c r="AO225" s="436" t="str">
        <f t="shared" si="302"/>
        <v/>
      </c>
      <c r="AP225" s="437" t="str">
        <f t="shared" si="329"/>
        <v/>
      </c>
      <c r="AQ225" s="438" t="str">
        <f>IF(ISNUMBER(AO225),(AP225*$E225)/2000,"")</f>
        <v/>
      </c>
      <c r="AR225" s="436" t="str">
        <f t="shared" si="330"/>
        <v/>
      </c>
      <c r="AS225" s="437" t="str">
        <f t="shared" si="331"/>
        <v/>
      </c>
      <c r="AT225" s="438" t="str">
        <f>IF(ISNUMBER(AR225),(AS225*$E225)/2000,"")</f>
        <v/>
      </c>
      <c r="AU225" s="436" t="str">
        <f t="shared" si="333"/>
        <v/>
      </c>
      <c r="AV225" s="437" t="str">
        <f t="shared" si="334"/>
        <v/>
      </c>
      <c r="AW225" s="438" t="str">
        <f>IF(ISNUMBER(AU225),(AV225*$E225)/2000,"")</f>
        <v/>
      </c>
    </row>
    <row r="226" spans="1:49" s="284" customFormat="1">
      <c r="A226" s="98" t="s">
        <v>142</v>
      </c>
      <c r="B226" s="179">
        <v>350</v>
      </c>
      <c r="C226" s="179" t="s">
        <v>3</v>
      </c>
      <c r="D226" s="466">
        <v>2</v>
      </c>
      <c r="E226" s="467">
        <v>30</v>
      </c>
      <c r="F226" s="468">
        <v>10</v>
      </c>
      <c r="G226" s="469">
        <v>30</v>
      </c>
      <c r="H226" s="296" t="s">
        <v>54</v>
      </c>
      <c r="I226" s="295">
        <f>I23</f>
        <v>1.2647524529970325E-3</v>
      </c>
      <c r="J226" s="431">
        <f>$D226*$G226*I226</f>
        <v>7.5885147179821949E-2</v>
      </c>
      <c r="K226" s="432">
        <f t="shared" si="319"/>
        <v>1.1382772076973294E-3</v>
      </c>
      <c r="L226" s="298">
        <f>L23</f>
        <v>1.0542836059910845E-2</v>
      </c>
      <c r="M226" s="431">
        <f>$D226*$G226*L226</f>
        <v>0.63257016359465068</v>
      </c>
      <c r="N226" s="432">
        <f t="shared" si="320"/>
        <v>9.4885524539197602E-3</v>
      </c>
      <c r="O226" s="298">
        <f>O23</f>
        <v>3.3151339769370592E-5</v>
      </c>
      <c r="P226" s="431">
        <f>$D226*$G226*O226</f>
        <v>1.9890803861622357E-3</v>
      </c>
      <c r="Q226" s="432">
        <f t="shared" si="321"/>
        <v>2.9836205792433537E-5</v>
      </c>
      <c r="R226" s="298">
        <f>R23</f>
        <v>2.6619279637921388E-4</v>
      </c>
      <c r="S226" s="431">
        <f>$D226*$G226*R226</f>
        <v>1.5971567782752834E-2</v>
      </c>
      <c r="T226" s="432">
        <f t="shared" si="322"/>
        <v>2.395735167412925E-4</v>
      </c>
      <c r="U226" s="298">
        <f>U23</f>
        <v>1.266971944770279E-4</v>
      </c>
      <c r="V226" s="431">
        <f>$D226*$G226*U226</f>
        <v>7.6018316686216744E-3</v>
      </c>
      <c r="W226" s="432">
        <f t="shared" si="323"/>
        <v>1.1402747502932512E-4</v>
      </c>
      <c r="X226" s="298">
        <f>X23</f>
        <v>3.1004652905214944E-4</v>
      </c>
      <c r="Y226" s="431">
        <f>$D226*$G226*X226</f>
        <v>1.8602791743128965E-2</v>
      </c>
      <c r="Z226" s="432">
        <f t="shared" si="324"/>
        <v>2.7904187614693446E-4</v>
      </c>
      <c r="AA226" s="298">
        <f>AA23</f>
        <v>3.4748129301595236</v>
      </c>
      <c r="AB226" s="431">
        <f>$D226*$G226*AA226</f>
        <v>208.48877580957142</v>
      </c>
      <c r="AC226" s="432">
        <f t="shared" si="325"/>
        <v>3.1273316371435711</v>
      </c>
      <c r="AD226" s="298">
        <v>0</v>
      </c>
      <c r="AE226" s="431">
        <f>$D226*$G226*AD226</f>
        <v>0</v>
      </c>
      <c r="AF226" s="432">
        <f t="shared" si="326"/>
        <v>0</v>
      </c>
      <c r="AG226" s="295">
        <f t="shared" si="327"/>
        <v>208.48877580957142</v>
      </c>
      <c r="AH226" s="432">
        <f t="shared" si="328"/>
        <v>3.1273316371435711</v>
      </c>
      <c r="AI226" s="417"/>
      <c r="AJ226" s="434">
        <v>25.27</v>
      </c>
      <c r="AK226" s="435">
        <v>4.7300000000000004</v>
      </c>
      <c r="AL226" s="436">
        <f t="shared" si="315"/>
        <v>2.1761263944613484E-2</v>
      </c>
      <c r="AM226" s="437">
        <f t="shared" si="316"/>
        <v>1.0998142797607655</v>
      </c>
      <c r="AN226" s="438">
        <f t="shared" si="317"/>
        <v>1.6497214196411484E-2</v>
      </c>
      <c r="AO226" s="436">
        <f t="shared" si="302"/>
        <v>5.3414011500414905E-3</v>
      </c>
      <c r="AP226" s="437">
        <f t="shared" si="329"/>
        <v>0.2699544141230969</v>
      </c>
      <c r="AQ226" s="438">
        <f t="shared" si="318"/>
        <v>4.0493162118464534E-3</v>
      </c>
      <c r="AR226" s="436">
        <f t="shared" si="330"/>
        <v>2.0824201845513115</v>
      </c>
      <c r="AS226" s="437">
        <f t="shared" si="331"/>
        <v>19.699694945855409</v>
      </c>
      <c r="AT226" s="438">
        <f t="shared" si="332"/>
        <v>0.29549542418783115</v>
      </c>
      <c r="AU226" s="436">
        <f t="shared" si="333"/>
        <v>0.20824201845513116</v>
      </c>
      <c r="AV226" s="437">
        <f t="shared" si="334"/>
        <v>1.9699694945855408</v>
      </c>
      <c r="AW226" s="438">
        <f t="shared" si="335"/>
        <v>2.954954241878311E-2</v>
      </c>
    </row>
    <row r="227" spans="1:49" s="284" customFormat="1">
      <c r="A227" s="96" t="s">
        <v>333</v>
      </c>
      <c r="B227" s="182">
        <v>60</v>
      </c>
      <c r="C227" s="182" t="s">
        <v>3</v>
      </c>
      <c r="D227" s="427">
        <v>1</v>
      </c>
      <c r="E227" s="460">
        <v>30</v>
      </c>
      <c r="F227" s="430">
        <v>10</v>
      </c>
      <c r="G227" s="297" t="s">
        <v>53</v>
      </c>
      <c r="H227" s="296" t="s">
        <v>55</v>
      </c>
      <c r="I227" s="295">
        <f>$B$228*'CalEEMod-OFFROAD2011 EFs'!$H$4210/453.6*'CalEEMod-Load Factors'!$D$34</f>
        <v>7.3442675264550256E-2</v>
      </c>
      <c r="J227" s="431">
        <f>$D227*$F227*I227</f>
        <v>0.73442675264550261</v>
      </c>
      <c r="K227" s="432">
        <f t="shared" si="319"/>
        <v>1.1016401289682539E-2</v>
      </c>
      <c r="L227" s="298">
        <f>$B$228*'CalEEMod-OFFROAD2011 EFs'!$I$4210/453.6*'CalEEMod-Load Factors'!$D$34</f>
        <v>6.7819262566137559E-2</v>
      </c>
      <c r="M227" s="431">
        <f>$D227*$F227*L227</f>
        <v>0.67819262566137561</v>
      </c>
      <c r="N227" s="432">
        <f>M227*$E227/2000</f>
        <v>1.0172889384920634E-2</v>
      </c>
      <c r="O227" s="298">
        <f>$B$228*'CalEEMod-OFFROAD2011 EFs'!$J$4210/453.6*'CalEEMod-Load Factors'!$D$34</f>
        <v>9.9922839506172827E-5</v>
      </c>
      <c r="P227" s="431">
        <f>$D227*$F227*O227</f>
        <v>9.9922839506172835E-4</v>
      </c>
      <c r="Q227" s="432">
        <f t="shared" si="321"/>
        <v>1.4988425925925927E-5</v>
      </c>
      <c r="R227" s="298">
        <f>$B$228*'CalEEMod-OFFROAD2011 EFs'!$K$4210/453.6*'CalEEMod-Load Factors'!$D$34</f>
        <v>4.2885251322751314E-3</v>
      </c>
      <c r="S227" s="431">
        <f>$D227*$F227*R227</f>
        <v>4.2885251322751311E-2</v>
      </c>
      <c r="T227" s="432">
        <f t="shared" si="322"/>
        <v>6.4327876984126967E-4</v>
      </c>
      <c r="U227" s="295" t="s">
        <v>277</v>
      </c>
      <c r="V227" s="431">
        <f>$E$287*S227</f>
        <v>3.9454431216931207E-2</v>
      </c>
      <c r="W227" s="432">
        <f t="shared" si="323"/>
        <v>5.9181646825396815E-4</v>
      </c>
      <c r="X227" s="298">
        <f>$B$228*'CalEEMod-OFFROAD2011 EFs'!$G$4210/453.6*'CalEEMod-Load Factors'!$D$34</f>
        <v>6.7498897707231045E-3</v>
      </c>
      <c r="Y227" s="431">
        <f>$D227*$F227*X227</f>
        <v>6.749889770723104E-2</v>
      </c>
      <c r="Z227" s="432">
        <f t="shared" si="324"/>
        <v>1.0124834656084656E-3</v>
      </c>
      <c r="AA227" s="298">
        <f>$B$228*'CalEEMod-OFFROAD2011 EFs'!$M$4210/453.6*'CalEEMod-Load Factors'!$D$34</f>
        <v>9.6895442570546724</v>
      </c>
      <c r="AB227" s="431">
        <f>$D227*$F227*AA227</f>
        <v>96.89544257054672</v>
      </c>
      <c r="AC227" s="432">
        <f t="shared" si="325"/>
        <v>1.4534316385582009</v>
      </c>
      <c r="AD227" s="298">
        <v>0</v>
      </c>
      <c r="AE227" s="431">
        <f>$D227*$F227*AD227</f>
        <v>0</v>
      </c>
      <c r="AF227" s="432">
        <f t="shared" si="326"/>
        <v>0</v>
      </c>
      <c r="AG227" s="295">
        <f t="shared" si="327"/>
        <v>96.89544257054672</v>
      </c>
      <c r="AH227" s="432">
        <f t="shared" si="328"/>
        <v>1.4534316385582009</v>
      </c>
      <c r="AI227" s="417"/>
      <c r="AJ227" s="477" t="str">
        <f>G227</f>
        <v>-</v>
      </c>
      <c r="AK227" s="478"/>
      <c r="AL227" s="470" t="str">
        <f t="shared" si="315"/>
        <v/>
      </c>
      <c r="AM227" s="437" t="str">
        <f t="shared" si="316"/>
        <v/>
      </c>
      <c r="AN227" s="438" t="str">
        <f t="shared" si="317"/>
        <v/>
      </c>
      <c r="AO227" s="436" t="str">
        <f t="shared" si="302"/>
        <v/>
      </c>
      <c r="AP227" s="437" t="str">
        <f t="shared" si="329"/>
        <v/>
      </c>
      <c r="AQ227" s="438" t="str">
        <f t="shared" si="318"/>
        <v/>
      </c>
      <c r="AR227" s="436" t="str">
        <f t="shared" si="330"/>
        <v/>
      </c>
      <c r="AS227" s="437" t="str">
        <f t="shared" si="331"/>
        <v/>
      </c>
      <c r="AT227" s="438" t="str">
        <f>IF(ISNUMBER(AR227),(AS227*$E227)/2000,"")</f>
        <v/>
      </c>
      <c r="AU227" s="436" t="str">
        <f t="shared" si="333"/>
        <v/>
      </c>
      <c r="AV227" s="437" t="str">
        <f t="shared" si="334"/>
        <v/>
      </c>
      <c r="AW227" s="438" t="str">
        <f>IF(ISNUMBER(AU227),(AV227*$E227)/2000,"")</f>
        <v/>
      </c>
    </row>
    <row r="228" spans="1:49" s="284" customFormat="1">
      <c r="A228" s="96" t="s">
        <v>334</v>
      </c>
      <c r="B228" s="182">
        <v>25</v>
      </c>
      <c r="C228" s="182" t="s">
        <v>3</v>
      </c>
      <c r="D228" s="427">
        <v>1</v>
      </c>
      <c r="E228" s="460">
        <v>30</v>
      </c>
      <c r="F228" s="430">
        <v>10</v>
      </c>
      <c r="G228" s="297" t="s">
        <v>53</v>
      </c>
      <c r="H228" s="296" t="s">
        <v>55</v>
      </c>
      <c r="I228" s="295">
        <f>$B$228*'CalEEMod-OFFROAD2011 EFs'!$H$3109/453.6*'CalEEMod-Load Factors'!$D$25</f>
        <v>9.8959171075837737E-2</v>
      </c>
      <c r="J228" s="431">
        <f>$D228*$F228*I228</f>
        <v>0.98959171075837737</v>
      </c>
      <c r="K228" s="432">
        <f t="shared" si="319"/>
        <v>1.484387566137566E-2</v>
      </c>
      <c r="L228" s="298">
        <f>$B$228*'CalEEMod-OFFROAD2011 EFs'!$I$3109/453.6*'CalEEMod-Load Factors'!$D$25</f>
        <v>9.4963558201058187E-2</v>
      </c>
      <c r="M228" s="431">
        <f>$D228*$F228*L228</f>
        <v>0.94963558201058185</v>
      </c>
      <c r="N228" s="432">
        <f>M228*$E228/2000</f>
        <v>1.4244533730158727E-2</v>
      </c>
      <c r="O228" s="298">
        <f>$B$228*'CalEEMod-OFFROAD2011 EFs'!$J$3109/453.6*'CalEEMod-Load Factors'!$D$25</f>
        <v>1.1309523809523811E-4</v>
      </c>
      <c r="P228" s="431">
        <f>$D228*$F228*O228</f>
        <v>1.1309523809523811E-3</v>
      </c>
      <c r="Q228" s="432">
        <f t="shared" si="321"/>
        <v>1.6964285714285715E-5</v>
      </c>
      <c r="R228" s="298">
        <f>$B$228*'CalEEMod-OFFROAD2011 EFs'!$K$3109/453.6*'CalEEMod-Load Factors'!$D$25</f>
        <v>6.8883377425044091E-3</v>
      </c>
      <c r="S228" s="431">
        <f>$D228*$F228*R228</f>
        <v>6.8883377425044093E-2</v>
      </c>
      <c r="T228" s="432">
        <f t="shared" si="322"/>
        <v>1.0332506613756614E-3</v>
      </c>
      <c r="U228" s="295" t="s">
        <v>277</v>
      </c>
      <c r="V228" s="431">
        <f>$E$287*S228</f>
        <v>6.3372707231040562E-2</v>
      </c>
      <c r="W228" s="432">
        <f t="shared" si="323"/>
        <v>9.5059060846560837E-4</v>
      </c>
      <c r="X228" s="298">
        <f>$B$228*'CalEEMod-OFFROAD2011 EFs'!$G$3109/453.6*'CalEEMod-Load Factors'!$D$25</f>
        <v>1.9395833333333334E-2</v>
      </c>
      <c r="Y228" s="431">
        <f>$D228*$F228*X228</f>
        <v>0.19395833333333334</v>
      </c>
      <c r="Z228" s="432">
        <f t="shared" si="324"/>
        <v>2.9093750000000001E-3</v>
      </c>
      <c r="AA228" s="298">
        <f>$B$228*'CalEEMod-OFFROAD2011 EFs'!$M$3109/453.6*'CalEEMod-Load Factors'!$D$25</f>
        <v>11.01379651675485</v>
      </c>
      <c r="AB228" s="431">
        <f>$D228*$F228*AA228</f>
        <v>110.1379651675485</v>
      </c>
      <c r="AC228" s="432">
        <f t="shared" si="325"/>
        <v>1.6520694775132274</v>
      </c>
      <c r="AD228" s="298">
        <v>0</v>
      </c>
      <c r="AE228" s="431">
        <f>$D228*$F228*AD228</f>
        <v>0</v>
      </c>
      <c r="AF228" s="432">
        <f t="shared" si="326"/>
        <v>0</v>
      </c>
      <c r="AG228" s="295">
        <f t="shared" si="327"/>
        <v>110.1379651675485</v>
      </c>
      <c r="AH228" s="432">
        <f t="shared" si="328"/>
        <v>1.6520694775132274</v>
      </c>
      <c r="AI228" s="417"/>
      <c r="AJ228" s="477" t="str">
        <f>G228</f>
        <v>-</v>
      </c>
      <c r="AK228" s="478"/>
      <c r="AL228" s="470" t="str">
        <f t="shared" si="315"/>
        <v/>
      </c>
      <c r="AM228" s="437" t="str">
        <f t="shared" si="316"/>
        <v/>
      </c>
      <c r="AN228" s="438" t="str">
        <f>IF(ISNUMBER(AL228),(AM228*$E228)/2000,"")</f>
        <v/>
      </c>
      <c r="AO228" s="436" t="str">
        <f t="shared" ref="AO228:AO241" si="336">IF(AND($H228="On-Road E.F.",$A228="1-Ton Truck, 4x4"),$AN$312,IF(AND($H228="On-Road E.F.",$A228="Worker Vehicles"),$AN$311,IF($H228="On-Road E.F.",$AN$313,"")))</f>
        <v/>
      </c>
      <c r="AP228" s="437" t="str">
        <f t="shared" si="329"/>
        <v/>
      </c>
      <c r="AQ228" s="438" t="str">
        <f>IF(ISNUMBER(AO228),(AP228*$E228)/2000,"")</f>
        <v/>
      </c>
      <c r="AR228" s="436" t="str">
        <f t="shared" si="330"/>
        <v/>
      </c>
      <c r="AS228" s="437" t="str">
        <f t="shared" si="331"/>
        <v/>
      </c>
      <c r="AT228" s="438" t="str">
        <f>IF(ISNUMBER(AR228),(AS228*$E228)/2000,"")</f>
        <v/>
      </c>
      <c r="AU228" s="436" t="str">
        <f t="shared" si="333"/>
        <v/>
      </c>
      <c r="AV228" s="437" t="str">
        <f t="shared" si="334"/>
        <v/>
      </c>
      <c r="AW228" s="438" t="str">
        <f>IF(ISNUMBER(AU228),(AV228*$E228)/2000,"")</f>
        <v/>
      </c>
    </row>
    <row r="229" spans="1:49" s="284" customFormat="1" ht="13.8" thickBot="1">
      <c r="A229" s="99" t="s">
        <v>92</v>
      </c>
      <c r="B229" s="479"/>
      <c r="C229" s="479" t="s">
        <v>2</v>
      </c>
      <c r="D229" s="471">
        <v>6</v>
      </c>
      <c r="E229" s="472">
        <v>30</v>
      </c>
      <c r="F229" s="473">
        <v>10</v>
      </c>
      <c r="G229" s="474">
        <v>40</v>
      </c>
      <c r="H229" s="445" t="s">
        <v>54</v>
      </c>
      <c r="I229" s="446">
        <f>I7</f>
        <v>1.8459415371981022E-3</v>
      </c>
      <c r="J229" s="447">
        <f>$D229*$G229*I229</f>
        <v>0.44302596892754453</v>
      </c>
      <c r="K229" s="448">
        <f t="shared" si="319"/>
        <v>6.6453895339131678E-3</v>
      </c>
      <c r="L229" s="449">
        <f>L7</f>
        <v>1.6690072820620705E-4</v>
      </c>
      <c r="M229" s="447">
        <f>$D229*$G229*L229</f>
        <v>4.0056174769489694E-2</v>
      </c>
      <c r="N229" s="448">
        <f t="shared" si="320"/>
        <v>6.0084262154234546E-4</v>
      </c>
      <c r="O229" s="449">
        <f>O7</f>
        <v>7.1615186868966693E-6</v>
      </c>
      <c r="P229" s="447">
        <f>$D229*$G229*O229</f>
        <v>1.7187644848552007E-3</v>
      </c>
      <c r="Q229" s="448">
        <f t="shared" si="321"/>
        <v>2.5781467272828008E-5</v>
      </c>
      <c r="R229" s="449">
        <f>R7</f>
        <v>1.0329025314798907E-4</v>
      </c>
      <c r="S229" s="447">
        <f>$D229*$G229*R229</f>
        <v>2.4789660755517376E-2</v>
      </c>
      <c r="T229" s="448">
        <f t="shared" si="322"/>
        <v>3.7184491133276064E-4</v>
      </c>
      <c r="U229" s="449">
        <f>U7</f>
        <v>4.3393481300094766E-5</v>
      </c>
      <c r="V229" s="447">
        <f>$D229*$G229*U229</f>
        <v>1.0414435512022743E-2</v>
      </c>
      <c r="W229" s="448">
        <f t="shared" si="323"/>
        <v>1.5621653268034114E-4</v>
      </c>
      <c r="X229" s="449">
        <f>X7</f>
        <v>3.8685738829225162E-5</v>
      </c>
      <c r="Y229" s="447">
        <f>$D229*$G229*X229</f>
        <v>9.2845773190140396E-3</v>
      </c>
      <c r="Z229" s="448">
        <f t="shared" si="324"/>
        <v>1.3926865978521058E-4</v>
      </c>
      <c r="AA229" s="449">
        <f>AA7</f>
        <v>0.71439446395805084</v>
      </c>
      <c r="AB229" s="447">
        <f>$D229*$G229*AA229</f>
        <v>171.4546713499322</v>
      </c>
      <c r="AC229" s="448">
        <f t="shared" si="325"/>
        <v>2.5718200702489828</v>
      </c>
      <c r="AD229" s="449">
        <v>0</v>
      </c>
      <c r="AE229" s="447">
        <f>$D229*$G229*AD229</f>
        <v>0</v>
      </c>
      <c r="AF229" s="448">
        <f t="shared" si="326"/>
        <v>0</v>
      </c>
      <c r="AG229" s="446">
        <f t="shared" si="327"/>
        <v>171.4546713499322</v>
      </c>
      <c r="AH229" s="448">
        <f t="shared" si="328"/>
        <v>2.5718200702489828</v>
      </c>
      <c r="AI229" s="417"/>
      <c r="AJ229" s="452">
        <f>G229</f>
        <v>40</v>
      </c>
      <c r="AK229" s="453"/>
      <c r="AL229" s="454">
        <f t="shared" si="315"/>
        <v>2.2413645236209257E-3</v>
      </c>
      <c r="AM229" s="455">
        <f t="shared" si="316"/>
        <v>0.53792748566902215</v>
      </c>
      <c r="AN229" s="453">
        <f t="shared" si="317"/>
        <v>8.0689122850353314E-3</v>
      </c>
      <c r="AO229" s="454">
        <f t="shared" si="336"/>
        <v>5.5015311034331809E-4</v>
      </c>
      <c r="AP229" s="455">
        <f t="shared" si="329"/>
        <v>0.13203674648239633</v>
      </c>
      <c r="AQ229" s="453">
        <f t="shared" si="318"/>
        <v>1.9805511972359447E-3</v>
      </c>
      <c r="AR229" s="454">
        <f t="shared" si="330"/>
        <v>0.76392631805730915</v>
      </c>
      <c r="AS229" s="455">
        <f t="shared" si="331"/>
        <v>0</v>
      </c>
      <c r="AT229" s="453">
        <f t="shared" si="332"/>
        <v>0</v>
      </c>
      <c r="AU229" s="454">
        <f t="shared" si="333"/>
        <v>7.6392631805730915E-2</v>
      </c>
      <c r="AV229" s="455">
        <f t="shared" si="334"/>
        <v>0</v>
      </c>
      <c r="AW229" s="453">
        <f t="shared" si="335"/>
        <v>0</v>
      </c>
    </row>
    <row r="230" spans="1:49" s="284" customFormat="1">
      <c r="A230" s="84" t="s">
        <v>356</v>
      </c>
      <c r="B230" s="728"/>
      <c r="C230" s="728"/>
      <c r="D230" s="728"/>
      <c r="E230" s="65"/>
      <c r="F230" s="85"/>
      <c r="G230" s="86"/>
      <c r="H230" s="417"/>
      <c r="I230" s="417"/>
      <c r="J230" s="101">
        <f>SUM(J224:J229,J15)</f>
        <v>6.2852128883645841</v>
      </c>
      <c r="K230" s="102">
        <f>SUM(K224:K229)</f>
        <v>6.9587079018775047E-2</v>
      </c>
      <c r="L230" s="417"/>
      <c r="M230" s="101">
        <f>SUM(M224:M229,M15)</f>
        <v>5.2564075809123771</v>
      </c>
      <c r="N230" s="101">
        <f>SUM(N224:N229)</f>
        <v>6.5731985118883327E-2</v>
      </c>
      <c r="O230" s="417"/>
      <c r="P230" s="101">
        <f>SUM(P224:P229,P15)</f>
        <v>1.3611955487818871E-2</v>
      </c>
      <c r="Q230" s="102">
        <f>SUM(Q224:Q229)</f>
        <v>1.4723474086863277E-4</v>
      </c>
      <c r="R230" s="417"/>
      <c r="S230" s="101">
        <f>SUM(S224:S229,S15)</f>
        <v>0.34491548181913656</v>
      </c>
      <c r="T230" s="102">
        <f>SUM(T224:T229)</f>
        <v>4.3882311678388785E-3</v>
      </c>
      <c r="U230" s="417"/>
      <c r="V230" s="101">
        <f>SUM(V224:V229,V15)</f>
        <v>0.28105995981047166</v>
      </c>
      <c r="W230" s="102">
        <f>SUM(W224:W229)</f>
        <v>3.6597432069612962E-3</v>
      </c>
      <c r="X230" s="417"/>
      <c r="Y230" s="101">
        <f>SUM(Y224:Y229,Y15)</f>
        <v>0.57277978725922407</v>
      </c>
      <c r="Z230" s="102">
        <f>SUM(Z224:Z229)</f>
        <v>7.4950366098502693E-3</v>
      </c>
      <c r="AA230" s="417"/>
      <c r="AB230" s="101">
        <f>SUM(AB224:AB229,AB15)</f>
        <v>1346.7083577647004</v>
      </c>
      <c r="AC230" s="102">
        <f>SUM(AC224:AC229)</f>
        <v>14.632495332487302</v>
      </c>
      <c r="AD230" s="417"/>
      <c r="AE230" s="101">
        <f>SUM(AE224:AE229)</f>
        <v>0</v>
      </c>
      <c r="AF230" s="102">
        <f>SUM(AF224:AF229)</f>
        <v>0</v>
      </c>
      <c r="AG230" s="105">
        <f>SUM(AG224:AG229,AG15)</f>
        <v>1346.7083577647004</v>
      </c>
      <c r="AH230" s="102">
        <f>SUM(AH224:AH229)</f>
        <v>14.632495332487302</v>
      </c>
      <c r="AI230" s="417"/>
      <c r="AJ230" s="106"/>
      <c r="AK230" s="102"/>
      <c r="AL230" s="104"/>
      <c r="AM230" s="101">
        <f>SUM(AM224:AM229,AM15)</f>
        <v>3.6460815088502843</v>
      </c>
      <c r="AN230" s="102">
        <f>SUM(AN224:AN229)</f>
        <v>4.1063340677858301E-2</v>
      </c>
      <c r="AO230" s="104" t="str">
        <f t="shared" si="336"/>
        <v/>
      </c>
      <c r="AP230" s="101">
        <f>SUM(AP224:AP229,AP15)</f>
        <v>0.89494727944506947</v>
      </c>
      <c r="AQ230" s="102">
        <f>SUM(AQ224:AQ229)</f>
        <v>1.0079183620928852E-2</v>
      </c>
      <c r="AR230" s="104"/>
      <c r="AS230" s="101">
        <f>SUM(AS224:AS229,AS15)</f>
        <v>49.249237364638525</v>
      </c>
      <c r="AT230" s="102">
        <f>SUM(AT224:AT229)</f>
        <v>0.59099084837566229</v>
      </c>
      <c r="AU230" s="104" t="str">
        <f>IF(AND($H230="On-Road E.F.",$A230="1-Ton Truck, 4x4"),$AN$312,IF(AND($H230="On-Road E.F.",$A230="Worker Vehicles"),$AN$311,IF($H230="On-Road E.F.",$AN$313,"")))</f>
        <v/>
      </c>
      <c r="AV230" s="101">
        <f>SUM(AV224:AV229,AV15)</f>
        <v>4.9249237364638523</v>
      </c>
      <c r="AW230" s="102">
        <f>SUM(AW224:AW229)</f>
        <v>5.9099084837566221E-2</v>
      </c>
    </row>
    <row r="231" spans="1:49" s="284" customFormat="1" ht="13.8" thickBot="1">
      <c r="A231" s="88"/>
      <c r="B231" s="89"/>
      <c r="C231" s="89"/>
      <c r="D231" s="89"/>
      <c r="E231" s="90"/>
      <c r="F231" s="91"/>
      <c r="G231" s="92"/>
      <c r="H231" s="456"/>
      <c r="I231" s="456"/>
      <c r="J231" s="160"/>
      <c r="K231" s="161"/>
      <c r="L231" s="456"/>
      <c r="M231" s="160"/>
      <c r="N231" s="160"/>
      <c r="O231" s="456"/>
      <c r="P231" s="160"/>
      <c r="Q231" s="161"/>
      <c r="R231" s="456"/>
      <c r="S231" s="160"/>
      <c r="T231" s="161"/>
      <c r="U231" s="456"/>
      <c r="V231" s="160"/>
      <c r="W231" s="161"/>
      <c r="X231" s="456"/>
      <c r="Y231" s="160"/>
      <c r="Z231" s="161"/>
      <c r="AA231" s="456"/>
      <c r="AB231" s="160"/>
      <c r="AC231" s="161"/>
      <c r="AD231" s="456"/>
      <c r="AE231" s="160"/>
      <c r="AF231" s="161"/>
      <c r="AG231" s="164"/>
      <c r="AH231" s="161"/>
      <c r="AI231" s="417"/>
      <c r="AJ231" s="220"/>
      <c r="AK231" s="161"/>
      <c r="AL231" s="163" t="str">
        <f t="shared" ref="AL231:AL240" si="337">IF(AND($H231="On-Road E.F.",$A231="1-Ton Truck, 4x4"),$AM$312,IF(AND($H231="On-Road E.F.",$A231="Worker Vehicles"),$AM$311,IF($H231="On-Road E.F.",$AM$313,"")))</f>
        <v/>
      </c>
      <c r="AM231" s="160" t="str">
        <f t="shared" ref="AM231:AM240" si="338">IF(ISNUMBER($AL231),$D231*$AJ231*AL231,"")</f>
        <v/>
      </c>
      <c r="AN231" s="161" t="str">
        <f t="shared" ref="AN231:AN240" si="339">IF(ISNUMBER(AL231),(AM231*$E231)/2000,"")</f>
        <v/>
      </c>
      <c r="AO231" s="163" t="str">
        <f t="shared" si="336"/>
        <v/>
      </c>
      <c r="AP231" s="160" t="str">
        <f>IF(ISNUMBER($AL231),$D231*$AJ231*AO231,"")</f>
        <v/>
      </c>
      <c r="AQ231" s="161" t="str">
        <f t="shared" ref="AQ231:AQ240" si="340">IF(ISNUMBER(AO231),(AP231*$E231)/2000,"")</f>
        <v/>
      </c>
      <c r="AR231" s="457"/>
      <c r="AS231" s="456"/>
      <c r="AT231" s="456"/>
      <c r="AU231" s="457"/>
      <c r="AV231" s="456"/>
      <c r="AW231" s="458"/>
    </row>
    <row r="232" spans="1:49" s="284" customFormat="1">
      <c r="A232" s="824" t="s">
        <v>153</v>
      </c>
      <c r="B232" s="825"/>
      <c r="C232" s="825"/>
      <c r="D232" s="826"/>
      <c r="E232" s="409"/>
      <c r="F232" s="109"/>
      <c r="G232" s="113"/>
      <c r="H232" s="417"/>
      <c r="I232" s="417"/>
      <c r="J232" s="417"/>
      <c r="K232" s="422"/>
      <c r="L232" s="417"/>
      <c r="M232" s="417"/>
      <c r="N232" s="417"/>
      <c r="O232" s="417"/>
      <c r="P232" s="417"/>
      <c r="Q232" s="422"/>
      <c r="R232" s="417"/>
      <c r="S232" s="417"/>
      <c r="T232" s="422"/>
      <c r="U232" s="417"/>
      <c r="V232" s="417"/>
      <c r="W232" s="422"/>
      <c r="X232" s="417"/>
      <c r="Y232" s="417"/>
      <c r="Z232" s="422"/>
      <c r="AA232" s="417"/>
      <c r="AB232" s="417"/>
      <c r="AC232" s="422"/>
      <c r="AD232" s="417"/>
      <c r="AE232" s="417"/>
      <c r="AF232" s="422"/>
      <c r="AG232" s="423"/>
      <c r="AH232" s="422"/>
      <c r="AI232" s="417"/>
      <c r="AJ232" s="493"/>
      <c r="AK232" s="422"/>
      <c r="AL232" s="423" t="str">
        <f t="shared" si="337"/>
        <v/>
      </c>
      <c r="AM232" s="417" t="str">
        <f t="shared" si="338"/>
        <v/>
      </c>
      <c r="AN232" s="422" t="str">
        <f t="shared" si="339"/>
        <v/>
      </c>
      <c r="AO232" s="423" t="str">
        <f t="shared" si="336"/>
        <v/>
      </c>
      <c r="AP232" s="417" t="str">
        <f>IF(ISNUMBER($AL232),$D232*$AJ232*AO232,"")</f>
        <v/>
      </c>
      <c r="AQ232" s="422" t="str">
        <f t="shared" si="340"/>
        <v/>
      </c>
      <c r="AR232" s="417"/>
      <c r="AS232" s="417"/>
      <c r="AT232" s="417"/>
      <c r="AU232" s="423"/>
      <c r="AV232" s="417"/>
      <c r="AW232" s="422"/>
    </row>
    <row r="233" spans="1:49" s="284" customFormat="1">
      <c r="A233" s="827"/>
      <c r="B233" s="828"/>
      <c r="C233" s="828"/>
      <c r="D233" s="829"/>
      <c r="E233" s="79"/>
      <c r="F233" s="111"/>
      <c r="G233" s="81"/>
      <c r="H233" s="424"/>
      <c r="I233" s="424"/>
      <c r="J233" s="424"/>
      <c r="K233" s="425"/>
      <c r="L233" s="424"/>
      <c r="M233" s="424"/>
      <c r="N233" s="424"/>
      <c r="O233" s="424"/>
      <c r="P233" s="424"/>
      <c r="Q233" s="425"/>
      <c r="R233" s="424"/>
      <c r="S233" s="424"/>
      <c r="T233" s="425"/>
      <c r="U233" s="424"/>
      <c r="V233" s="424"/>
      <c r="W233" s="425"/>
      <c r="X233" s="424"/>
      <c r="Y233" s="424"/>
      <c r="Z233" s="425"/>
      <c r="AA233" s="424"/>
      <c r="AB233" s="424"/>
      <c r="AC233" s="425"/>
      <c r="AD233" s="424"/>
      <c r="AE233" s="424"/>
      <c r="AF233" s="425"/>
      <c r="AG233" s="426"/>
      <c r="AH233" s="425"/>
      <c r="AI233" s="417"/>
      <c r="AJ233" s="494"/>
      <c r="AK233" s="425"/>
      <c r="AL233" s="426" t="str">
        <f t="shared" si="337"/>
        <v/>
      </c>
      <c r="AM233" s="424" t="str">
        <f t="shared" si="338"/>
        <v/>
      </c>
      <c r="AN233" s="425" t="str">
        <f t="shared" si="339"/>
        <v/>
      </c>
      <c r="AO233" s="426" t="str">
        <f t="shared" si="336"/>
        <v/>
      </c>
      <c r="AP233" s="424" t="str">
        <f>IF(ISNUMBER($AL233),$D233*$AJ233*AO233,"")</f>
        <v/>
      </c>
      <c r="AQ233" s="425" t="str">
        <f t="shared" si="340"/>
        <v/>
      </c>
      <c r="AR233" s="417"/>
      <c r="AS233" s="417"/>
      <c r="AT233" s="417"/>
      <c r="AU233" s="423"/>
      <c r="AV233" s="417"/>
      <c r="AW233" s="422"/>
    </row>
    <row r="234" spans="1:49" s="284" customFormat="1">
      <c r="A234" s="188" t="s">
        <v>309</v>
      </c>
      <c r="B234" s="184">
        <v>300</v>
      </c>
      <c r="C234" s="184" t="s">
        <v>2</v>
      </c>
      <c r="D234" s="495">
        <v>2</v>
      </c>
      <c r="E234" s="406">
        <v>11</v>
      </c>
      <c r="F234" s="496">
        <v>4</v>
      </c>
      <c r="G234" s="497">
        <v>30</v>
      </c>
      <c r="H234" s="296" t="s">
        <v>54</v>
      </c>
      <c r="I234" s="295">
        <f>I6</f>
        <v>3.2154793967319223E-3</v>
      </c>
      <c r="J234" s="431">
        <f>$D234*$G234*I234</f>
        <v>0.19292876380391533</v>
      </c>
      <c r="K234" s="432">
        <f t="shared" ref="K234:K240" si="341">J234*$E234/2000</f>
        <v>1.0611082009215342E-3</v>
      </c>
      <c r="L234" s="298">
        <f>L6</f>
        <v>7.8499863731105817E-4</v>
      </c>
      <c r="M234" s="431">
        <f>$D234*$G234*L234</f>
        <v>4.7099918238663489E-2</v>
      </c>
      <c r="N234" s="432">
        <f t="shared" ref="N234:N240" si="342">M234*$E234/2000</f>
        <v>2.590495503126492E-4</v>
      </c>
      <c r="O234" s="298">
        <f>O6</f>
        <v>1.6332309317090871E-5</v>
      </c>
      <c r="P234" s="431">
        <f>$D234*$G234*O234</f>
        <v>9.7993855902545231E-4</v>
      </c>
      <c r="Q234" s="432">
        <f t="shared" ref="Q234:Q240" si="343">P234*$E234/2000</f>
        <v>5.3896620746399873E-6</v>
      </c>
      <c r="R234" s="298">
        <f>R6</f>
        <v>1.8938555447120647E-4</v>
      </c>
      <c r="S234" s="431">
        <f>$D234*$G234*R234</f>
        <v>1.1363133268272388E-2</v>
      </c>
      <c r="T234" s="432">
        <f t="shared" ref="T234:T240" si="344">S234*$E234/2000</f>
        <v>6.2497232975498127E-5</v>
      </c>
      <c r="U234" s="298">
        <f>U6</f>
        <v>7.9603019744610234E-5</v>
      </c>
      <c r="V234" s="431">
        <f>$D234*$G234*U234</f>
        <v>4.7761811846766143E-3</v>
      </c>
      <c r="W234" s="432">
        <f t="shared" ref="W234:W240" si="345">V234*$E234/2000</f>
        <v>2.6268996515721378E-5</v>
      </c>
      <c r="X234" s="298">
        <f>X6</f>
        <v>1.3046356831584611E-4</v>
      </c>
      <c r="Y234" s="431">
        <f>$D234*$G234*X234</f>
        <v>7.8278140989507666E-3</v>
      </c>
      <c r="Z234" s="432">
        <f t="shared" ref="Z234:Z240" si="346">Y234*$E234/2000</f>
        <v>4.3052977544229219E-5</v>
      </c>
      <c r="AA234" s="298">
        <f>AA6</f>
        <v>1.6306084370541312</v>
      </c>
      <c r="AB234" s="431">
        <f>$D234*$G234*AA234</f>
        <v>97.836506223247866</v>
      </c>
      <c r="AC234" s="432">
        <f t="shared" ref="AC234:AC240" si="347">AB234*$E234/2000</f>
        <v>0.53810078422786334</v>
      </c>
      <c r="AD234" s="298">
        <v>0</v>
      </c>
      <c r="AE234" s="431">
        <f>$D234*$G234*AD234</f>
        <v>0</v>
      </c>
      <c r="AF234" s="432">
        <f t="shared" ref="AF234:AF240" si="348">AE234*$E234/2000</f>
        <v>0</v>
      </c>
      <c r="AG234" s="295">
        <f t="shared" ref="AG234:AG240" si="349">AB234+(AE234*21)</f>
        <v>97.836506223247866</v>
      </c>
      <c r="AH234" s="432">
        <f t="shared" ref="AH234:AH240" si="350">AG234*E234/2000</f>
        <v>0.53810078422786334</v>
      </c>
      <c r="AI234" s="417"/>
      <c r="AJ234" s="434">
        <v>25.27</v>
      </c>
      <c r="AK234" s="435">
        <v>4.7300000000000004</v>
      </c>
      <c r="AL234" s="436">
        <f t="shared" si="337"/>
        <v>2.1761263944613484E-2</v>
      </c>
      <c r="AM234" s="437">
        <f t="shared" si="338"/>
        <v>1.0998142797607655</v>
      </c>
      <c r="AN234" s="438">
        <f t="shared" si="339"/>
        <v>6.0489785386842101E-3</v>
      </c>
      <c r="AO234" s="436">
        <f t="shared" si="336"/>
        <v>5.3414011500414905E-3</v>
      </c>
      <c r="AP234" s="437">
        <f t="shared" ref="AP234:AP240" si="351">IF(ISNUMBER($AO234),$D234*$AJ234*AO234,"")</f>
        <v>0.2699544141230969</v>
      </c>
      <c r="AQ234" s="438">
        <f t="shared" si="340"/>
        <v>1.4847492776770331E-3</v>
      </c>
      <c r="AR234" s="436">
        <f t="shared" ref="AR234:AR240" si="352">IF(AND($H234="On-Road E.F.",$A234="1-Ton Truck, 4x4"),$AU$312,IF(AND($H234="On-Road E.F.",$A234="Worker Vehicles"),$AU$311,IF($H234="On-Road E.F.",$AU$313,"")))</f>
        <v>2.0824201845513115</v>
      </c>
      <c r="AS234" s="437">
        <f t="shared" ref="AS234:AS240" si="353">IF(ISNUMBER($AR234),$D234*$AK234*AR234,"")</f>
        <v>19.699694945855409</v>
      </c>
      <c r="AT234" s="438">
        <f t="shared" ref="AT234:AT240" si="354">IF(ISNUMBER(AR234),(AS234*$E234)/2000,"")</f>
        <v>0.10834832220220475</v>
      </c>
      <c r="AU234" s="436">
        <f t="shared" ref="AU234:AU240" si="355">IF(AND($H234="On-Road E.F.",$A234="1-Ton Truck, 4x4"),$AW$312,IF(AND($H234="On-Road E.F.",$A234="Worker Vehicles"),$AW$311,IF($H234="On-Road E.F.",$AW$313,"")))</f>
        <v>0.20824201845513116</v>
      </c>
      <c r="AV234" s="437">
        <f t="shared" ref="AV234:AV240" si="356">IF(ISNUMBER($AU234),$D234*$AK234*AU234,"")</f>
        <v>1.9699694945855408</v>
      </c>
      <c r="AW234" s="438">
        <f t="shared" ref="AW234:AW240" si="357">IF(ISNUMBER(AU234),(AV234*$E234)/2000,"")</f>
        <v>1.0834832220220475E-2</v>
      </c>
    </row>
    <row r="235" spans="1:49" s="284" customFormat="1">
      <c r="A235" s="96" t="s">
        <v>137</v>
      </c>
      <c r="B235" s="177">
        <f>B20</f>
        <v>125</v>
      </c>
      <c r="C235" s="182" t="s">
        <v>3</v>
      </c>
      <c r="D235" s="427">
        <v>1</v>
      </c>
      <c r="E235" s="460">
        <v>11</v>
      </c>
      <c r="F235" s="465">
        <v>8</v>
      </c>
      <c r="G235" s="297" t="s">
        <v>53</v>
      </c>
      <c r="H235" s="296" t="s">
        <v>55</v>
      </c>
      <c r="I235" s="295">
        <f>I20</f>
        <v>0.31661061507936505</v>
      </c>
      <c r="J235" s="431">
        <f>$D235*$F235*I235</f>
        <v>2.5328849206349204</v>
      </c>
      <c r="K235" s="432">
        <f>J235*$E235/2000</f>
        <v>1.3930867063492062E-2</v>
      </c>
      <c r="L235" s="298">
        <f>L20</f>
        <v>0.24620477843915345</v>
      </c>
      <c r="M235" s="431">
        <f>$D235*$F235*L235</f>
        <v>1.9696382275132276</v>
      </c>
      <c r="N235" s="432">
        <f>M235*$E235/2000</f>
        <v>1.0833010251322751E-2</v>
      </c>
      <c r="O235" s="298">
        <f>O20</f>
        <v>4.894179894179894E-4</v>
      </c>
      <c r="P235" s="431">
        <f>$D235*$F235*O235</f>
        <v>3.9153439153439152E-3</v>
      </c>
      <c r="Q235" s="432">
        <f>P235*$E235/2000</f>
        <v>2.1534391534391535E-5</v>
      </c>
      <c r="R235" s="298">
        <f>R20</f>
        <v>1.2408785273368606E-2</v>
      </c>
      <c r="S235" s="431">
        <f>$D235*$F235*R235</f>
        <v>9.9270282186948847E-2</v>
      </c>
      <c r="T235" s="432">
        <f>S235*$E235/2000</f>
        <v>5.4598655202821864E-4</v>
      </c>
      <c r="U235" s="295" t="s">
        <v>277</v>
      </c>
      <c r="V235" s="431">
        <f>$E$287*S235</f>
        <v>9.1328659611992949E-2</v>
      </c>
      <c r="W235" s="432">
        <f>V235*$E235/2000</f>
        <v>5.0230762786596117E-4</v>
      </c>
      <c r="X235" s="298">
        <f>X20</f>
        <v>2.5031690917107583E-2</v>
      </c>
      <c r="Y235" s="431">
        <f>$D235*$F235*X235</f>
        <v>0.20025352733686066</v>
      </c>
      <c r="Z235" s="432">
        <f>Y235*$E235/2000</f>
        <v>1.1013944003527337E-3</v>
      </c>
      <c r="AA235" s="298">
        <f>AA20</f>
        <v>47.668618827160486</v>
      </c>
      <c r="AB235" s="431">
        <f>$D235*$F235*AA235</f>
        <v>381.34895061728389</v>
      </c>
      <c r="AC235" s="432">
        <f>AB235*$E235/2000</f>
        <v>2.0974192283950615</v>
      </c>
      <c r="AD235" s="298">
        <v>0</v>
      </c>
      <c r="AE235" s="431">
        <f>$D235*$F235*AD235</f>
        <v>0</v>
      </c>
      <c r="AF235" s="432">
        <f>AE235*$E235/2000</f>
        <v>0</v>
      </c>
      <c r="AG235" s="295">
        <f t="shared" si="349"/>
        <v>381.34895061728389</v>
      </c>
      <c r="AH235" s="432">
        <f t="shared" si="350"/>
        <v>2.0974192283950615</v>
      </c>
      <c r="AI235" s="417"/>
      <c r="AJ235" s="434" t="str">
        <f>G235</f>
        <v>-</v>
      </c>
      <c r="AK235" s="438"/>
      <c r="AL235" s="436" t="str">
        <f t="shared" si="337"/>
        <v/>
      </c>
      <c r="AM235" s="437" t="str">
        <f t="shared" si="338"/>
        <v/>
      </c>
      <c r="AN235" s="438" t="str">
        <f t="shared" si="339"/>
        <v/>
      </c>
      <c r="AO235" s="470" t="str">
        <f t="shared" si="336"/>
        <v/>
      </c>
      <c r="AP235" s="437" t="str">
        <f t="shared" si="351"/>
        <v/>
      </c>
      <c r="AQ235" s="438" t="str">
        <f t="shared" si="340"/>
        <v/>
      </c>
      <c r="AR235" s="436" t="str">
        <f t="shared" si="352"/>
        <v/>
      </c>
      <c r="AS235" s="437" t="str">
        <f t="shared" si="353"/>
        <v/>
      </c>
      <c r="AT235" s="438" t="str">
        <f>IF(ISNUMBER(AR235),(AS235*$E235)/2000,"")</f>
        <v/>
      </c>
      <c r="AU235" s="436" t="str">
        <f t="shared" si="355"/>
        <v/>
      </c>
      <c r="AV235" s="437" t="str">
        <f t="shared" si="356"/>
        <v/>
      </c>
      <c r="AW235" s="438" t="str">
        <f>IF(ISNUMBER(AU235),(AV235*$E235)/2000,"")</f>
        <v/>
      </c>
    </row>
    <row r="236" spans="1:49" s="284" customFormat="1">
      <c r="A236" s="96" t="s">
        <v>311</v>
      </c>
      <c r="B236" s="177">
        <v>250</v>
      </c>
      <c r="C236" s="182" t="s">
        <v>3</v>
      </c>
      <c r="D236" s="427">
        <v>1</v>
      </c>
      <c r="E236" s="460">
        <v>11</v>
      </c>
      <c r="F236" s="465">
        <v>4</v>
      </c>
      <c r="G236" s="297" t="s">
        <v>53</v>
      </c>
      <c r="H236" s="296" t="s">
        <v>55</v>
      </c>
      <c r="I236" s="295">
        <f>$B$236*'CalEEMod-OFFROAD2011 EFs'!$H$1690/453.6*'CalEEMod-Load Factors'!$D$14</f>
        <v>0.3032133487654321</v>
      </c>
      <c r="J236" s="431">
        <f>$D236*$F236*I236</f>
        <v>1.2128533950617284</v>
      </c>
      <c r="K236" s="432">
        <f>J236*$E236/2000</f>
        <v>6.6706936728395056E-3</v>
      </c>
      <c r="L236" s="298">
        <f>$B$236*'CalEEMod-OFFROAD2011 EFs'!$I$1690/453.6*'CalEEMod-Load Factors'!$D$14</f>
        <v>1.0570583664021165</v>
      </c>
      <c r="M236" s="431">
        <f>$D236*$F236*L236</f>
        <v>4.2282334656084659</v>
      </c>
      <c r="N236" s="432">
        <f>M236*$E236/2000</f>
        <v>2.3255284060846561E-2</v>
      </c>
      <c r="O236" s="298">
        <f>$B$236*'CalEEMod-OFFROAD2011 EFs'!$J$1690/453.6*'CalEEMod-Load Factors'!$D$14</f>
        <v>1.1072530864197527E-3</v>
      </c>
      <c r="P236" s="431">
        <f>$D236*$F236*O236</f>
        <v>4.429012345679011E-3</v>
      </c>
      <c r="Q236" s="432">
        <f>P236*$E236/2000</f>
        <v>2.4359567901234561E-5</v>
      </c>
      <c r="R236" s="298">
        <f>$B$236*'CalEEMod-OFFROAD2011 EFs'!$K$1690/453.6*'CalEEMod-Load Factors'!$D$14</f>
        <v>3.3782517636684301E-2</v>
      </c>
      <c r="S236" s="431">
        <f>$D236*$F236*R236</f>
        <v>0.1351300705467372</v>
      </c>
      <c r="T236" s="432">
        <f>S236*$E236/2000</f>
        <v>7.4321538800705463E-4</v>
      </c>
      <c r="U236" s="295" t="s">
        <v>277</v>
      </c>
      <c r="V236" s="431">
        <f>$E$287*S236</f>
        <v>0.12431966490299823</v>
      </c>
      <c r="W236" s="432">
        <f>V236*$E236/2000</f>
        <v>6.8375815696649017E-4</v>
      </c>
      <c r="X236" s="298">
        <f>$B$236*'CalEEMod-OFFROAD2011 EFs'!$G$1690/453.6*'CalEEMod-Load Factors'!$D$14</f>
        <v>7.951884920634919E-2</v>
      </c>
      <c r="Y236" s="431">
        <f>$D236*$F236*X236</f>
        <v>0.31807539682539676</v>
      </c>
      <c r="Z236" s="432">
        <f>Y236*$E236/2000</f>
        <v>1.749414682539682E-3</v>
      </c>
      <c r="AA236" s="298">
        <f>$B$236*'CalEEMod-OFFROAD2011 EFs'!$M$1690/453.6*'CalEEMod-Load Factors'!$D$14</f>
        <v>107.4043854717813</v>
      </c>
      <c r="AB236" s="431">
        <f>$D236*$F236*AA236</f>
        <v>429.61754188712518</v>
      </c>
      <c r="AC236" s="432">
        <f>AB236*$E236/2000</f>
        <v>2.3628964803791885</v>
      </c>
      <c r="AD236" s="298">
        <v>0</v>
      </c>
      <c r="AE236" s="431">
        <f>$D236*$F236*AD236</f>
        <v>0</v>
      </c>
      <c r="AF236" s="432">
        <f>AE236*$E236/2000</f>
        <v>0</v>
      </c>
      <c r="AG236" s="295">
        <f t="shared" si="349"/>
        <v>429.61754188712518</v>
      </c>
      <c r="AH236" s="432">
        <f t="shared" si="350"/>
        <v>2.3628964803791885</v>
      </c>
      <c r="AI236" s="417"/>
      <c r="AJ236" s="434" t="str">
        <f>G236</f>
        <v>-</v>
      </c>
      <c r="AK236" s="438"/>
      <c r="AL236" s="436" t="str">
        <f t="shared" si="337"/>
        <v/>
      </c>
      <c r="AM236" s="437" t="str">
        <f t="shared" si="338"/>
        <v/>
      </c>
      <c r="AN236" s="438" t="str">
        <f t="shared" si="339"/>
        <v/>
      </c>
      <c r="AO236" s="470" t="str">
        <f t="shared" si="336"/>
        <v/>
      </c>
      <c r="AP236" s="437" t="str">
        <f t="shared" si="351"/>
        <v/>
      </c>
      <c r="AQ236" s="438" t="str">
        <f t="shared" si="340"/>
        <v/>
      </c>
      <c r="AR236" s="436" t="str">
        <f t="shared" si="352"/>
        <v/>
      </c>
      <c r="AS236" s="437" t="str">
        <f t="shared" si="353"/>
        <v/>
      </c>
      <c r="AT236" s="438" t="str">
        <f>IF(ISNUMBER(AR236),(AS236*$E236)/2000,"")</f>
        <v/>
      </c>
      <c r="AU236" s="436" t="str">
        <f t="shared" si="355"/>
        <v/>
      </c>
      <c r="AV236" s="437" t="str">
        <f t="shared" si="356"/>
        <v/>
      </c>
      <c r="AW236" s="438" t="str">
        <f>IF(ISNUMBER(AU236),(AV236*$E236)/2000,"")</f>
        <v/>
      </c>
    </row>
    <row r="237" spans="1:49" s="284" customFormat="1">
      <c r="A237" s="98" t="s">
        <v>81</v>
      </c>
      <c r="B237" s="183">
        <v>300</v>
      </c>
      <c r="C237" s="183" t="s">
        <v>3</v>
      </c>
      <c r="D237" s="498">
        <v>1</v>
      </c>
      <c r="E237" s="467">
        <v>11</v>
      </c>
      <c r="F237" s="480">
        <v>8</v>
      </c>
      <c r="G237" s="469">
        <v>30</v>
      </c>
      <c r="H237" s="499" t="s">
        <v>54</v>
      </c>
      <c r="I237" s="295">
        <f>I23</f>
        <v>1.2647524529970325E-3</v>
      </c>
      <c r="J237" s="431">
        <f>$D237*$G237*I237</f>
        <v>3.7942573589910975E-2</v>
      </c>
      <c r="K237" s="432">
        <f>J237*$E237/2000</f>
        <v>2.0868415474451036E-4</v>
      </c>
      <c r="L237" s="298">
        <f>L23</f>
        <v>1.0542836059910845E-2</v>
      </c>
      <c r="M237" s="431">
        <f>$D237*$G237*L237</f>
        <v>0.31628508179732534</v>
      </c>
      <c r="N237" s="432">
        <f t="shared" si="342"/>
        <v>1.7395679498852894E-3</v>
      </c>
      <c r="O237" s="298">
        <f>O23</f>
        <v>3.3151339769370592E-5</v>
      </c>
      <c r="P237" s="431">
        <f>$D237*$G237*O237</f>
        <v>9.9454019308111785E-4</v>
      </c>
      <c r="Q237" s="432">
        <f>P237*$E237/2000</f>
        <v>5.4699710619461486E-6</v>
      </c>
      <c r="R237" s="298">
        <f>R23</f>
        <v>2.6619279637921388E-4</v>
      </c>
      <c r="S237" s="431">
        <f>$D237*$G237*R237</f>
        <v>7.9857838913764169E-3</v>
      </c>
      <c r="T237" s="432">
        <f>S237*$E237/2000</f>
        <v>4.3921811402570298E-5</v>
      </c>
      <c r="U237" s="298">
        <f>U23</f>
        <v>1.266971944770279E-4</v>
      </c>
      <c r="V237" s="431">
        <f>$D237*$G237*U237</f>
        <v>3.8009158343108372E-3</v>
      </c>
      <c r="W237" s="432">
        <f>V237*$E237/2000</f>
        <v>2.0905037088709603E-5</v>
      </c>
      <c r="X237" s="298">
        <f>X23</f>
        <v>3.1004652905214944E-4</v>
      </c>
      <c r="Y237" s="431">
        <f>$D237*$G237*X237</f>
        <v>9.3013958715644825E-3</v>
      </c>
      <c r="Z237" s="432">
        <f>Y237*$E237/2000</f>
        <v>5.1157677293604656E-5</v>
      </c>
      <c r="AA237" s="298">
        <f>AA23</f>
        <v>3.4748129301595236</v>
      </c>
      <c r="AB237" s="431">
        <f>$D237*$G237*AA237</f>
        <v>104.24438790478571</v>
      </c>
      <c r="AC237" s="432">
        <f>AB237*$E237/2000</f>
        <v>0.5733441334763214</v>
      </c>
      <c r="AD237" s="298">
        <v>0</v>
      </c>
      <c r="AE237" s="431">
        <f>$D237*$G237*AD237</f>
        <v>0</v>
      </c>
      <c r="AF237" s="432">
        <f>AE237*$E237/2000</f>
        <v>0</v>
      </c>
      <c r="AG237" s="295">
        <f t="shared" si="349"/>
        <v>104.24438790478571</v>
      </c>
      <c r="AH237" s="432">
        <f t="shared" si="350"/>
        <v>0.5733441334763214</v>
      </c>
      <c r="AI237" s="417"/>
      <c r="AJ237" s="434">
        <v>25.27</v>
      </c>
      <c r="AK237" s="435">
        <v>4.7300000000000004</v>
      </c>
      <c r="AL237" s="436">
        <f t="shared" si="337"/>
        <v>2.1761263944613484E-2</v>
      </c>
      <c r="AM237" s="437">
        <f t="shared" si="338"/>
        <v>0.54990713988038276</v>
      </c>
      <c r="AN237" s="438">
        <f t="shared" si="339"/>
        <v>3.024489269342105E-3</v>
      </c>
      <c r="AO237" s="436">
        <f t="shared" si="336"/>
        <v>5.3414011500414905E-3</v>
      </c>
      <c r="AP237" s="437">
        <f t="shared" si="351"/>
        <v>0.13497720706154845</v>
      </c>
      <c r="AQ237" s="438">
        <f t="shared" si="340"/>
        <v>7.4237463883851656E-4</v>
      </c>
      <c r="AR237" s="436">
        <f t="shared" si="352"/>
        <v>2.0824201845513115</v>
      </c>
      <c r="AS237" s="437">
        <f t="shared" si="353"/>
        <v>9.8498474729277046</v>
      </c>
      <c r="AT237" s="438">
        <f t="shared" si="354"/>
        <v>5.4174161101102375E-2</v>
      </c>
      <c r="AU237" s="436">
        <f t="shared" si="355"/>
        <v>0.20824201845513116</v>
      </c>
      <c r="AV237" s="437">
        <f t="shared" si="356"/>
        <v>0.98498474729277041</v>
      </c>
      <c r="AW237" s="438">
        <f t="shared" si="357"/>
        <v>5.4174161101102373E-3</v>
      </c>
    </row>
    <row r="238" spans="1:49" s="284" customFormat="1">
      <c r="A238" s="98" t="s">
        <v>313</v>
      </c>
      <c r="B238" s="183">
        <f>B24</f>
        <v>100</v>
      </c>
      <c r="C238" s="183" t="s">
        <v>3</v>
      </c>
      <c r="D238" s="498">
        <v>1</v>
      </c>
      <c r="E238" s="467">
        <v>11</v>
      </c>
      <c r="F238" s="480">
        <v>4</v>
      </c>
      <c r="G238" s="469" t="s">
        <v>53</v>
      </c>
      <c r="H238" s="296" t="s">
        <v>55</v>
      </c>
      <c r="I238" s="295">
        <f>I24</f>
        <v>0.2958361992945327</v>
      </c>
      <c r="J238" s="431">
        <f>$D238*$F238*I238</f>
        <v>1.1833447971781308</v>
      </c>
      <c r="K238" s="432">
        <f t="shared" si="341"/>
        <v>6.5083963844797194E-3</v>
      </c>
      <c r="L238" s="298">
        <f>L24</f>
        <v>0.32517226631393298</v>
      </c>
      <c r="M238" s="431">
        <f>$D238*$F238*L238</f>
        <v>1.3006890652557319</v>
      </c>
      <c r="N238" s="432">
        <f t="shared" si="342"/>
        <v>7.1537898589065256E-3</v>
      </c>
      <c r="O238" s="298">
        <f>O24</f>
        <v>4.104938271604938E-4</v>
      </c>
      <c r="P238" s="431">
        <f>$D238*$F238*O238</f>
        <v>1.6419753086419752E-3</v>
      </c>
      <c r="Q238" s="432">
        <f t="shared" si="343"/>
        <v>9.0308641975308633E-6</v>
      </c>
      <c r="R238" s="298">
        <f>R24</f>
        <v>2.0734126984126983E-2</v>
      </c>
      <c r="S238" s="431">
        <f>$D238*$F238*R238</f>
        <v>8.2936507936507933E-2</v>
      </c>
      <c r="T238" s="432">
        <f t="shared" si="344"/>
        <v>4.5615079365079363E-4</v>
      </c>
      <c r="U238" s="295" t="s">
        <v>277</v>
      </c>
      <c r="V238" s="431">
        <f>$E$287*S238</f>
        <v>7.6301587301587301E-2</v>
      </c>
      <c r="W238" s="432">
        <f t="shared" si="345"/>
        <v>4.1965873015873019E-4</v>
      </c>
      <c r="X238" s="298">
        <f>X24</f>
        <v>3.252116402116402E-2</v>
      </c>
      <c r="Y238" s="431">
        <f>$D238*$F238*X238</f>
        <v>0.13008465608465608</v>
      </c>
      <c r="Z238" s="432">
        <f t="shared" si="346"/>
        <v>7.154656084656085E-4</v>
      </c>
      <c r="AA238" s="298">
        <f>AA24</f>
        <v>39.697216049382718</v>
      </c>
      <c r="AB238" s="431">
        <f>$D238*$F238*AA238</f>
        <v>158.78886419753087</v>
      </c>
      <c r="AC238" s="432">
        <f t="shared" si="347"/>
        <v>0.87333875308641973</v>
      </c>
      <c r="AD238" s="298">
        <v>0</v>
      </c>
      <c r="AE238" s="431">
        <f>$D238*$F238*AD238</f>
        <v>0</v>
      </c>
      <c r="AF238" s="432">
        <f t="shared" si="348"/>
        <v>0</v>
      </c>
      <c r="AG238" s="295">
        <f t="shared" si="349"/>
        <v>158.78886419753087</v>
      </c>
      <c r="AH238" s="432">
        <f t="shared" si="350"/>
        <v>0.87333875308641973</v>
      </c>
      <c r="AI238" s="417"/>
      <c r="AJ238" s="477" t="str">
        <f>G238</f>
        <v>-</v>
      </c>
      <c r="AK238" s="478"/>
      <c r="AL238" s="500" t="str">
        <f t="shared" si="337"/>
        <v/>
      </c>
      <c r="AM238" s="437" t="str">
        <f t="shared" si="338"/>
        <v/>
      </c>
      <c r="AN238" s="438" t="str">
        <f t="shared" si="339"/>
        <v/>
      </c>
      <c r="AO238" s="500" t="str">
        <f t="shared" si="336"/>
        <v/>
      </c>
      <c r="AP238" s="437" t="str">
        <f t="shared" si="351"/>
        <v/>
      </c>
      <c r="AQ238" s="438" t="str">
        <f t="shared" si="340"/>
        <v/>
      </c>
      <c r="AR238" s="436" t="str">
        <f t="shared" si="352"/>
        <v/>
      </c>
      <c r="AS238" s="437" t="str">
        <f t="shared" si="353"/>
        <v/>
      </c>
      <c r="AT238" s="438" t="str">
        <f t="shared" si="354"/>
        <v/>
      </c>
      <c r="AU238" s="436" t="str">
        <f t="shared" si="355"/>
        <v/>
      </c>
      <c r="AV238" s="437" t="str">
        <f t="shared" si="356"/>
        <v/>
      </c>
      <c r="AW238" s="438" t="str">
        <f t="shared" si="357"/>
        <v/>
      </c>
    </row>
    <row r="239" spans="1:49" s="284" customFormat="1">
      <c r="A239" s="98" t="s">
        <v>138</v>
      </c>
      <c r="B239" s="183">
        <v>450</v>
      </c>
      <c r="C239" s="183" t="s">
        <v>3</v>
      </c>
      <c r="D239" s="498">
        <v>1</v>
      </c>
      <c r="E239" s="467">
        <v>11</v>
      </c>
      <c r="F239" s="480">
        <v>2</v>
      </c>
      <c r="G239" s="469">
        <v>30</v>
      </c>
      <c r="H239" s="296" t="s">
        <v>54</v>
      </c>
      <c r="I239" s="295">
        <f>I23</f>
        <v>1.2647524529970325E-3</v>
      </c>
      <c r="J239" s="431">
        <f>$D239*$G239*I239</f>
        <v>3.7942573589910975E-2</v>
      </c>
      <c r="K239" s="432">
        <f>J239*$E239/2000</f>
        <v>2.0868415474451036E-4</v>
      </c>
      <c r="L239" s="298">
        <f>L23</f>
        <v>1.0542836059910845E-2</v>
      </c>
      <c r="M239" s="431">
        <f>$D239*$G239*L239</f>
        <v>0.31628508179732534</v>
      </c>
      <c r="N239" s="432">
        <f t="shared" si="342"/>
        <v>1.7395679498852894E-3</v>
      </c>
      <c r="O239" s="298">
        <f>O23</f>
        <v>3.3151339769370592E-5</v>
      </c>
      <c r="P239" s="431">
        <f>$D239*$G239*O239</f>
        <v>9.9454019308111785E-4</v>
      </c>
      <c r="Q239" s="432">
        <f>P239*$E239/2000</f>
        <v>5.4699710619461486E-6</v>
      </c>
      <c r="R239" s="298">
        <f>R23</f>
        <v>2.6619279637921388E-4</v>
      </c>
      <c r="S239" s="431">
        <f>$D239*$G239*R239</f>
        <v>7.9857838913764169E-3</v>
      </c>
      <c r="T239" s="432">
        <f>S239*$E239/2000</f>
        <v>4.3921811402570298E-5</v>
      </c>
      <c r="U239" s="298">
        <f>U23</f>
        <v>1.266971944770279E-4</v>
      </c>
      <c r="V239" s="431">
        <f>$D239*$G239*U239</f>
        <v>3.8009158343108372E-3</v>
      </c>
      <c r="W239" s="432">
        <f>V239*$E239/2000</f>
        <v>2.0905037088709603E-5</v>
      </c>
      <c r="X239" s="298">
        <f>X23</f>
        <v>3.1004652905214944E-4</v>
      </c>
      <c r="Y239" s="431">
        <f>$D239*$G239*X239</f>
        <v>9.3013958715644825E-3</v>
      </c>
      <c r="Z239" s="432">
        <f>Y239*$E239/2000</f>
        <v>5.1157677293604656E-5</v>
      </c>
      <c r="AA239" s="298">
        <f>AA23</f>
        <v>3.4748129301595236</v>
      </c>
      <c r="AB239" s="431">
        <f>$D239*$G239*AA239</f>
        <v>104.24438790478571</v>
      </c>
      <c r="AC239" s="432">
        <f>AB239*$E239/2000</f>
        <v>0.5733441334763214</v>
      </c>
      <c r="AD239" s="298">
        <v>0</v>
      </c>
      <c r="AE239" s="431">
        <f>$D239*$G239*AD239</f>
        <v>0</v>
      </c>
      <c r="AF239" s="432">
        <f>AE239*$E239/2000</f>
        <v>0</v>
      </c>
      <c r="AG239" s="295">
        <f t="shared" si="349"/>
        <v>104.24438790478571</v>
      </c>
      <c r="AH239" s="432">
        <f t="shared" si="350"/>
        <v>0.5733441334763214</v>
      </c>
      <c r="AI239" s="417"/>
      <c r="AJ239" s="434">
        <v>25.27</v>
      </c>
      <c r="AK239" s="435">
        <v>4.7300000000000004</v>
      </c>
      <c r="AL239" s="436">
        <f t="shared" si="337"/>
        <v>2.1761263944613484E-2</v>
      </c>
      <c r="AM239" s="437">
        <f t="shared" si="338"/>
        <v>0.54990713988038276</v>
      </c>
      <c r="AN239" s="438">
        <f t="shared" si="339"/>
        <v>3.024489269342105E-3</v>
      </c>
      <c r="AO239" s="436">
        <f t="shared" si="336"/>
        <v>5.3414011500414905E-3</v>
      </c>
      <c r="AP239" s="437">
        <f t="shared" si="351"/>
        <v>0.13497720706154845</v>
      </c>
      <c r="AQ239" s="438">
        <f t="shared" si="340"/>
        <v>7.4237463883851656E-4</v>
      </c>
      <c r="AR239" s="436">
        <f t="shared" si="352"/>
        <v>2.0824201845513115</v>
      </c>
      <c r="AS239" s="437">
        <f t="shared" si="353"/>
        <v>9.8498474729277046</v>
      </c>
      <c r="AT239" s="438">
        <f t="shared" si="354"/>
        <v>5.4174161101102375E-2</v>
      </c>
      <c r="AU239" s="436">
        <f t="shared" si="355"/>
        <v>0.20824201845513116</v>
      </c>
      <c r="AV239" s="437">
        <f t="shared" si="356"/>
        <v>0.98498474729277041</v>
      </c>
      <c r="AW239" s="438">
        <f t="shared" si="357"/>
        <v>5.4174161101102373E-3</v>
      </c>
    </row>
    <row r="240" spans="1:49" s="284" customFormat="1" ht="13.8" thickBot="1">
      <c r="A240" s="99" t="s">
        <v>92</v>
      </c>
      <c r="B240" s="476"/>
      <c r="C240" s="476" t="s">
        <v>2</v>
      </c>
      <c r="D240" s="501">
        <v>7</v>
      </c>
      <c r="E240" s="472">
        <v>11</v>
      </c>
      <c r="F240" s="502">
        <v>8</v>
      </c>
      <c r="G240" s="474">
        <v>40</v>
      </c>
      <c r="H240" s="487" t="s">
        <v>54</v>
      </c>
      <c r="I240" s="446">
        <f>I7</f>
        <v>1.8459415371981022E-3</v>
      </c>
      <c r="J240" s="447">
        <f>$D240*$G240*I240</f>
        <v>0.51686363041546857</v>
      </c>
      <c r="K240" s="448">
        <f t="shared" si="341"/>
        <v>2.8427499672850774E-3</v>
      </c>
      <c r="L240" s="449">
        <f>L7</f>
        <v>1.6690072820620705E-4</v>
      </c>
      <c r="M240" s="447">
        <f>$D240*$G240*L240</f>
        <v>4.6732203897737974E-2</v>
      </c>
      <c r="N240" s="448">
        <f t="shared" si="342"/>
        <v>2.5702712143755885E-4</v>
      </c>
      <c r="O240" s="449">
        <f>O7</f>
        <v>7.1615186868966693E-6</v>
      </c>
      <c r="P240" s="447">
        <f>$D240*$G240*O240</f>
        <v>2.0052252323310674E-3</v>
      </c>
      <c r="Q240" s="448">
        <f t="shared" si="343"/>
        <v>1.1028738777820869E-5</v>
      </c>
      <c r="R240" s="449">
        <f>R7</f>
        <v>1.0329025314798907E-4</v>
      </c>
      <c r="S240" s="447">
        <f>$D240*$G240*R240</f>
        <v>2.892127088143694E-2</v>
      </c>
      <c r="T240" s="448">
        <f t="shared" si="344"/>
        <v>1.5906698984790316E-4</v>
      </c>
      <c r="U240" s="449">
        <f>U7</f>
        <v>4.3393481300094766E-5</v>
      </c>
      <c r="V240" s="447">
        <f>$D240*$G240*U240</f>
        <v>1.2150174764026534E-2</v>
      </c>
      <c r="W240" s="448">
        <f t="shared" si="345"/>
        <v>6.6825961202145938E-5</v>
      </c>
      <c r="X240" s="449">
        <f>X7</f>
        <v>3.8685738829225162E-5</v>
      </c>
      <c r="Y240" s="447">
        <f>$D240*$G240*X240</f>
        <v>1.0832006872183046E-2</v>
      </c>
      <c r="Z240" s="448">
        <f t="shared" si="346"/>
        <v>5.9576037797006749E-5</v>
      </c>
      <c r="AA240" s="449">
        <f>AA7</f>
        <v>0.71439446395805084</v>
      </c>
      <c r="AB240" s="447">
        <f>$D240*$G240*AA240</f>
        <v>200.03044990825424</v>
      </c>
      <c r="AC240" s="448">
        <f t="shared" si="347"/>
        <v>1.1001674744953984</v>
      </c>
      <c r="AD240" s="449">
        <v>0</v>
      </c>
      <c r="AE240" s="447">
        <f>$D240*$G240*AD240</f>
        <v>0</v>
      </c>
      <c r="AF240" s="448">
        <f t="shared" si="348"/>
        <v>0</v>
      </c>
      <c r="AG240" s="446">
        <f t="shared" si="349"/>
        <v>200.03044990825424</v>
      </c>
      <c r="AH240" s="448">
        <f t="shared" si="350"/>
        <v>1.1001674744953984</v>
      </c>
      <c r="AI240" s="417"/>
      <c r="AJ240" s="452">
        <f>G240</f>
        <v>40</v>
      </c>
      <c r="AK240" s="453"/>
      <c r="AL240" s="454">
        <f t="shared" si="337"/>
        <v>2.2413645236209257E-3</v>
      </c>
      <c r="AM240" s="455">
        <f t="shared" si="338"/>
        <v>0.62758206661385918</v>
      </c>
      <c r="AN240" s="453">
        <f t="shared" si="339"/>
        <v>3.4517013663762251E-3</v>
      </c>
      <c r="AO240" s="454">
        <f t="shared" si="336"/>
        <v>5.5015311034331809E-4</v>
      </c>
      <c r="AP240" s="455">
        <f t="shared" si="351"/>
        <v>0.15404287089612906</v>
      </c>
      <c r="AQ240" s="453">
        <f t="shared" si="340"/>
        <v>8.472357899287099E-4</v>
      </c>
      <c r="AR240" s="454">
        <f t="shared" si="352"/>
        <v>0.76392631805730915</v>
      </c>
      <c r="AS240" s="455">
        <f t="shared" si="353"/>
        <v>0</v>
      </c>
      <c r="AT240" s="453">
        <f t="shared" si="354"/>
        <v>0</v>
      </c>
      <c r="AU240" s="454">
        <f t="shared" si="355"/>
        <v>7.6392631805730915E-2</v>
      </c>
      <c r="AV240" s="455">
        <f t="shared" si="356"/>
        <v>0</v>
      </c>
      <c r="AW240" s="453">
        <f t="shared" si="357"/>
        <v>0</v>
      </c>
    </row>
    <row r="241" spans="1:49" s="284" customFormat="1">
      <c r="A241" s="84" t="s">
        <v>356</v>
      </c>
      <c r="B241" s="409"/>
      <c r="C241" s="409"/>
      <c r="D241" s="67"/>
      <c r="E241" s="409"/>
      <c r="F241" s="109"/>
      <c r="G241" s="113"/>
      <c r="H241" s="417"/>
      <c r="I241" s="417"/>
      <c r="J241" s="101">
        <f>SUM(J234:J240,J15)</f>
        <v>7.3608349413868979</v>
      </c>
      <c r="K241" s="102">
        <f>SUM(K234:K240)</f>
        <v>3.1431183598506919E-2</v>
      </c>
      <c r="L241" s="417"/>
      <c r="M241" s="101">
        <f>SUM(M234:M240,M15)</f>
        <v>9.0992382837619665</v>
      </c>
      <c r="N241" s="102">
        <f>SUM(N234:N240)</f>
        <v>4.5237296742596633E-2</v>
      </c>
      <c r="O241" s="417"/>
      <c r="P241" s="101">
        <f>SUM(P234:P240,P15)</f>
        <v>1.8756881843760342E-2</v>
      </c>
      <c r="Q241" s="102">
        <f>SUM(Q234:Q240)</f>
        <v>8.2283166609510095E-5</v>
      </c>
      <c r="R241" s="417"/>
      <c r="S241" s="101">
        <f>SUM(S234:S240,S15)</f>
        <v>0.42595956989920075</v>
      </c>
      <c r="T241" s="102">
        <f>SUM(T234:T240)</f>
        <v>2.054760579314609E-3</v>
      </c>
      <c r="U241" s="417"/>
      <c r="V241" s="101">
        <f>SUM(V234:V240,V15)</f>
        <v>0.35355517878028853</v>
      </c>
      <c r="W241" s="102">
        <f>SUM(W234:W240)</f>
        <v>1.740629546886468E-3</v>
      </c>
      <c r="X241" s="417"/>
      <c r="Y241" s="101">
        <f>SUM(Y234:Y240,Y15)</f>
        <v>0.75878687289704916</v>
      </c>
      <c r="Z241" s="102">
        <f>SUM(Z234:Z240)</f>
        <v>3.7712190612864691E-3</v>
      </c>
      <c r="AA241" s="417"/>
      <c r="AB241" s="101">
        <f>SUM(AB234:AB240,AB15)</f>
        <v>1847.3197575752272</v>
      </c>
      <c r="AC241" s="102">
        <f>SUM(AC234:AC240)</f>
        <v>8.1186109875365737</v>
      </c>
      <c r="AD241" s="417"/>
      <c r="AE241" s="101">
        <f>SUM(AE234:AE240)</f>
        <v>0</v>
      </c>
      <c r="AF241" s="102">
        <f>SUM(AF234:AF240)</f>
        <v>0</v>
      </c>
      <c r="AG241" s="105">
        <f>SUM(AG234:AG240,AG15)</f>
        <v>1847.3197575752272</v>
      </c>
      <c r="AH241" s="102">
        <f>SUM(AH234:AH240)</f>
        <v>8.1186109875365737</v>
      </c>
      <c r="AI241" s="417"/>
      <c r="AJ241" s="224"/>
      <c r="AK241" s="223"/>
      <c r="AL241" s="423"/>
      <c r="AM241" s="101">
        <f>SUM(AM234:AM240,AM15)</f>
        <v>3.7357360897951208</v>
      </c>
      <c r="AN241" s="102">
        <f>SUM(AN234:AN240)</f>
        <v>1.5549658443744646E-2</v>
      </c>
      <c r="AO241" s="421" t="str">
        <f t="shared" si="336"/>
        <v/>
      </c>
      <c r="AP241" s="101">
        <f>SUM(AP234:AP240,AP15)</f>
        <v>0.91695340385880231</v>
      </c>
      <c r="AQ241" s="102">
        <f>SUM(AQ234:AQ240)</f>
        <v>3.8167343452827759E-3</v>
      </c>
      <c r="AR241" s="423"/>
      <c r="AS241" s="101">
        <f>SUM(AS234:AS240,AS15)</f>
        <v>49.249237364638525</v>
      </c>
      <c r="AT241" s="102">
        <f>SUM(AT234:AT240)</f>
        <v>0.2166966444044095</v>
      </c>
      <c r="AU241" s="421" t="str">
        <f>IF(AND($H241="On-Road E.F.",$A241="1-Ton Truck, 4x4"),$AN$312,IF(AND($H241="On-Road E.F.",$A241="Worker Vehicles"),$AN$311,IF($H241="On-Road E.F.",$AN$313,"")))</f>
        <v/>
      </c>
      <c r="AV241" s="225">
        <f>SUM(AV234:AV240,AV15)</f>
        <v>4.9249237364638523</v>
      </c>
      <c r="AW241" s="102">
        <f>SUM(AW234:AW240)</f>
        <v>2.1669664440440949E-2</v>
      </c>
    </row>
    <row r="242" spans="1:49" s="284" customFormat="1" ht="13.8" thickBot="1">
      <c r="A242" s="84"/>
      <c r="B242" s="409"/>
      <c r="C242" s="409"/>
      <c r="D242" s="67"/>
      <c r="E242" s="409"/>
      <c r="F242" s="109"/>
      <c r="G242" s="113"/>
      <c r="H242" s="417"/>
      <c r="I242" s="417"/>
      <c r="J242" s="101"/>
      <c r="K242" s="102"/>
      <c r="L242" s="417"/>
      <c r="M242" s="101"/>
      <c r="N242" s="101"/>
      <c r="O242" s="417"/>
      <c r="P242" s="101"/>
      <c r="Q242" s="102"/>
      <c r="R242" s="417"/>
      <c r="S242" s="101"/>
      <c r="T242" s="102"/>
      <c r="U242" s="417"/>
      <c r="V242" s="101"/>
      <c r="W242" s="102"/>
      <c r="X242" s="417"/>
      <c r="Y242" s="101"/>
      <c r="Z242" s="102"/>
      <c r="AA242" s="417"/>
      <c r="AB242" s="101"/>
      <c r="AC242" s="102"/>
      <c r="AD242" s="417"/>
      <c r="AE242" s="101"/>
      <c r="AF242" s="102"/>
      <c r="AG242" s="105"/>
      <c r="AH242" s="102"/>
      <c r="AI242" s="417"/>
      <c r="AJ242" s="224"/>
      <c r="AK242" s="223"/>
      <c r="AL242" s="417"/>
      <c r="AM242" s="101"/>
      <c r="AN242" s="101"/>
      <c r="AO242" s="421"/>
      <c r="AP242" s="101"/>
      <c r="AQ242" s="102"/>
      <c r="AR242" s="417"/>
      <c r="AS242" s="101"/>
      <c r="AT242" s="101"/>
      <c r="AU242" s="421"/>
      <c r="AV242" s="101"/>
      <c r="AW242" s="102"/>
    </row>
    <row r="243" spans="1:49" s="284" customFormat="1">
      <c r="A243" s="859" t="s">
        <v>174</v>
      </c>
      <c r="B243" s="860"/>
      <c r="C243" s="860"/>
      <c r="D243" s="860"/>
      <c r="E243" s="145"/>
      <c r="F243" s="146"/>
      <c r="G243" s="147"/>
      <c r="H243" s="503"/>
      <c r="I243" s="503"/>
      <c r="J243" s="503"/>
      <c r="K243" s="504"/>
      <c r="L243" s="503"/>
      <c r="M243" s="503"/>
      <c r="N243" s="503"/>
      <c r="O243" s="503"/>
      <c r="P243" s="503"/>
      <c r="Q243" s="504"/>
      <c r="R243" s="503"/>
      <c r="S243" s="503"/>
      <c r="T243" s="504"/>
      <c r="U243" s="503"/>
      <c r="V243" s="503"/>
      <c r="W243" s="504"/>
      <c r="X243" s="503"/>
      <c r="Y243" s="503"/>
      <c r="Z243" s="504"/>
      <c r="AA243" s="503"/>
      <c r="AB243" s="503"/>
      <c r="AC243" s="504"/>
      <c r="AD243" s="503"/>
      <c r="AE243" s="503"/>
      <c r="AF243" s="504"/>
      <c r="AG243" s="505"/>
      <c r="AH243" s="504"/>
      <c r="AI243" s="506"/>
      <c r="AJ243" s="507"/>
      <c r="AK243" s="508"/>
      <c r="AL243" s="506"/>
      <c r="AM243" s="506"/>
      <c r="AN243" s="506"/>
      <c r="AO243" s="509"/>
      <c r="AP243" s="506"/>
      <c r="AQ243" s="508"/>
      <c r="AR243" s="506"/>
      <c r="AS243" s="506"/>
      <c r="AT243" s="506"/>
      <c r="AU243" s="509"/>
      <c r="AV243" s="506"/>
      <c r="AW243" s="508"/>
    </row>
    <row r="244" spans="1:49" s="284" customFormat="1">
      <c r="A244" s="861"/>
      <c r="B244" s="862"/>
      <c r="C244" s="862"/>
      <c r="D244" s="862"/>
      <c r="E244" s="148"/>
      <c r="F244" s="149"/>
      <c r="G244" s="150"/>
      <c r="H244" s="510"/>
      <c r="I244" s="510"/>
      <c r="J244" s="510"/>
      <c r="K244" s="511"/>
      <c r="L244" s="510"/>
      <c r="M244" s="510"/>
      <c r="N244" s="510"/>
      <c r="O244" s="510"/>
      <c r="P244" s="510"/>
      <c r="Q244" s="511"/>
      <c r="R244" s="510"/>
      <c r="S244" s="510"/>
      <c r="T244" s="511"/>
      <c r="U244" s="510"/>
      <c r="V244" s="510"/>
      <c r="W244" s="511"/>
      <c r="X244" s="510"/>
      <c r="Y244" s="510"/>
      <c r="Z244" s="511"/>
      <c r="AA244" s="510"/>
      <c r="AB244" s="510"/>
      <c r="AC244" s="511"/>
      <c r="AD244" s="510"/>
      <c r="AE244" s="510"/>
      <c r="AF244" s="511"/>
      <c r="AG244" s="512"/>
      <c r="AH244" s="511"/>
      <c r="AI244" s="506"/>
      <c r="AJ244" s="507"/>
      <c r="AK244" s="508"/>
      <c r="AL244" s="506"/>
      <c r="AM244" s="506"/>
      <c r="AN244" s="506"/>
      <c r="AO244" s="509"/>
      <c r="AP244" s="506"/>
      <c r="AQ244" s="508"/>
      <c r="AR244" s="506"/>
      <c r="AS244" s="506"/>
      <c r="AT244" s="506"/>
      <c r="AU244" s="509"/>
      <c r="AV244" s="506"/>
      <c r="AW244" s="508"/>
    </row>
    <row r="245" spans="1:49" s="284" customFormat="1">
      <c r="A245" s="10" t="s">
        <v>52</v>
      </c>
      <c r="B245" s="513">
        <v>300</v>
      </c>
      <c r="C245" s="514" t="s">
        <v>3</v>
      </c>
      <c r="D245" s="515">
        <v>1</v>
      </c>
      <c r="E245" s="516">
        <v>26</v>
      </c>
      <c r="F245" s="517">
        <v>4</v>
      </c>
      <c r="G245" s="518">
        <v>40</v>
      </c>
      <c r="H245" s="519" t="s">
        <v>54</v>
      </c>
      <c r="I245" s="520">
        <f>I23</f>
        <v>1.2647524529970325E-3</v>
      </c>
      <c r="J245" s="521">
        <f>D245*G245*I245</f>
        <v>5.0590098119881299E-2</v>
      </c>
      <c r="K245" s="522">
        <f>J245*E245/2000</f>
        <v>6.5767127555845688E-4</v>
      </c>
      <c r="L245" s="520">
        <f>L36</f>
        <v>1.0542836059910845E-2</v>
      </c>
      <c r="M245" s="521">
        <f>D245*G245*L245</f>
        <v>0.42171344239643382</v>
      </c>
      <c r="N245" s="523">
        <f>M245*E245/2000</f>
        <v>5.4822747511536398E-3</v>
      </c>
      <c r="O245" s="520">
        <f>O36</f>
        <v>3.3151339769370592E-5</v>
      </c>
      <c r="P245" s="521">
        <f>D245*G245*O245</f>
        <v>1.3260535907748238E-3</v>
      </c>
      <c r="Q245" s="522">
        <f>P245*E245/2000</f>
        <v>1.7238696680072711E-5</v>
      </c>
      <c r="R245" s="520">
        <f>R36</f>
        <v>2.6619279637921388E-4</v>
      </c>
      <c r="S245" s="521">
        <f>D245*G245*R245</f>
        <v>1.0647711855168555E-2</v>
      </c>
      <c r="T245" s="522">
        <f>S245*E245/2000</f>
        <v>1.3842025411719123E-4</v>
      </c>
      <c r="U245" s="520">
        <f>U36</f>
        <v>1.266971944770279E-4</v>
      </c>
      <c r="V245" s="521">
        <f>D245*G245*U245</f>
        <v>5.0678877790811157E-3</v>
      </c>
      <c r="W245" s="522">
        <f>V245*E245/2000</f>
        <v>6.5882541128054506E-5</v>
      </c>
      <c r="X245" s="520">
        <f>X36</f>
        <v>3.1004652905214944E-4</v>
      </c>
      <c r="Y245" s="521">
        <f>D245*G245*X245</f>
        <v>1.2401861162085977E-2</v>
      </c>
      <c r="Z245" s="522">
        <f>Y245*E245/2000</f>
        <v>1.6122419510711768E-4</v>
      </c>
      <c r="AA245" s="520">
        <f>AA36</f>
        <v>3.4748129301595236</v>
      </c>
      <c r="AB245" s="521">
        <f>D245*G245*AA245</f>
        <v>138.99251720638094</v>
      </c>
      <c r="AC245" s="522">
        <f>AB245*E245/2000</f>
        <v>1.8069027236829522</v>
      </c>
      <c r="AD245" s="520">
        <v>0</v>
      </c>
      <c r="AE245" s="521">
        <f>D245*G245*AD245</f>
        <v>0</v>
      </c>
      <c r="AF245" s="522">
        <f>AE245*E245/2000</f>
        <v>0</v>
      </c>
      <c r="AG245" s="524">
        <f>AB245+(AE245*21)</f>
        <v>138.99251720638094</v>
      </c>
      <c r="AH245" s="522">
        <f>AG245*E245/2000</f>
        <v>1.8069027236829522</v>
      </c>
      <c r="AI245" s="506"/>
      <c r="AJ245" s="525">
        <v>25.27</v>
      </c>
      <c r="AK245" s="526">
        <v>4.7300000000000004</v>
      </c>
      <c r="AL245" s="436">
        <f>IF(AND($H245="On-Road E.F.",$A245="1-Ton Truck, 4x4"),$AM$312,IF(AND($H245="On-Road E.F.",$A245="Worker Vehicles"),$AM$311,IF($H245="On-Road E.F.",$AM$313,"")))</f>
        <v>2.1761263944613484E-2</v>
      </c>
      <c r="AM245" s="437">
        <f>IF(ISNUMBER($AL245),$D245*$AJ245*AL245,"")</f>
        <v>0.54990713988038276</v>
      </c>
      <c r="AN245" s="438">
        <f>IF(ISNUMBER(AL245),(AM245*$E245)/2000,"")</f>
        <v>7.148792818444976E-3</v>
      </c>
      <c r="AO245" s="436">
        <f>IF(AND($H245="On-Road E.F.",$A245="1-Ton Truck, 4x4"),$AN$312,IF(AND($H245="On-Road E.F.",$A245="Worker Vehicles"),$AN$311,IF($H245="On-Road E.F.",$AN$313,"")))</f>
        <v>5.3414011500414905E-3</v>
      </c>
      <c r="AP245" s="437">
        <f>IF(ISNUMBER($AO245),$D245*$AJ245*AO245,"")</f>
        <v>0.13497720706154845</v>
      </c>
      <c r="AQ245" s="438">
        <f>IF(ISNUMBER(AO245),(AP245*$E245)/2000,"")</f>
        <v>1.7547036918001298E-3</v>
      </c>
      <c r="AR245" s="436">
        <f>IF(AND($H245="On-Road E.F.",$A245="1-Ton Truck, 4x4"),$AU$312,IF(AND($H245="On-Road E.F.",$A245="Worker Vehicles"),$AU$311,IF($H245="On-Road E.F.",$AU$313,"")))</f>
        <v>2.0824201845513115</v>
      </c>
      <c r="AS245" s="437">
        <f>IF(ISNUMBER($AR245),$D245*$AK245*AR245,"")</f>
        <v>9.8498474729277046</v>
      </c>
      <c r="AT245" s="438">
        <f>IF(ISNUMBER(AR245),(AS245*$E245)/2000,"")</f>
        <v>0.12804801714806016</v>
      </c>
      <c r="AU245" s="436">
        <f>IF(AND($H245="On-Road E.F.",$A245="1-Ton Truck, 4x4"),$AW$312,IF(AND($H245="On-Road E.F.",$A245="Worker Vehicles"),$AW$311,IF($H245="On-Road E.F.",$AW$313,"")))</f>
        <v>0.20824201845513116</v>
      </c>
      <c r="AV245" s="437">
        <f>IF(ISNUMBER($AU245),$D245*$AK245*AU245,"")</f>
        <v>0.98498474729277041</v>
      </c>
      <c r="AW245" s="438">
        <f>IF(ISNUMBER(AU245),(AV245*$E245)/2000,"")</f>
        <v>1.2804801714806014E-2</v>
      </c>
    </row>
    <row r="246" spans="1:49" s="284" customFormat="1">
      <c r="A246" s="746"/>
      <c r="B246" s="747"/>
      <c r="C246" s="747"/>
      <c r="D246" s="748"/>
      <c r="E246" s="747"/>
      <c r="F246" s="749"/>
      <c r="G246" s="750"/>
      <c r="H246" s="506"/>
      <c r="I246" s="751"/>
      <c r="J246" s="751"/>
      <c r="K246" s="752"/>
      <c r="L246" s="751"/>
      <c r="M246" s="751"/>
      <c r="N246" s="751"/>
      <c r="O246" s="751"/>
      <c r="P246" s="751"/>
      <c r="Q246" s="752"/>
      <c r="R246" s="751"/>
      <c r="S246" s="751"/>
      <c r="T246" s="752"/>
      <c r="U246" s="751"/>
      <c r="V246" s="751"/>
      <c r="W246" s="752"/>
      <c r="X246" s="751"/>
      <c r="Y246" s="751"/>
      <c r="Z246" s="752"/>
      <c r="AA246" s="751"/>
      <c r="AB246" s="751"/>
      <c r="AC246" s="752"/>
      <c r="AD246" s="751"/>
      <c r="AE246" s="751"/>
      <c r="AF246" s="752"/>
      <c r="AG246" s="753"/>
      <c r="AH246" s="752"/>
      <c r="AI246" s="506"/>
      <c r="AJ246" s="754"/>
      <c r="AK246" s="755"/>
      <c r="AL246" s="527"/>
      <c r="AM246" s="527"/>
      <c r="AN246" s="527"/>
      <c r="AO246" s="756"/>
      <c r="AP246" s="527"/>
      <c r="AQ246" s="531"/>
      <c r="AR246" s="527"/>
      <c r="AS246" s="527"/>
      <c r="AT246" s="527"/>
      <c r="AU246" s="756"/>
      <c r="AV246" s="527"/>
      <c r="AW246" s="531"/>
    </row>
    <row r="247" spans="1:49" s="764" customFormat="1">
      <c r="A247" s="863" t="s">
        <v>522</v>
      </c>
      <c r="B247" s="864"/>
      <c r="C247" s="864"/>
      <c r="D247" s="865"/>
      <c r="E247" s="757"/>
      <c r="F247" s="758"/>
      <c r="G247" s="759"/>
      <c r="H247" s="760"/>
      <c r="I247" s="760"/>
      <c r="J247" s="760"/>
      <c r="K247" s="761"/>
      <c r="L247" s="760"/>
      <c r="M247" s="760"/>
      <c r="N247" s="760"/>
      <c r="O247" s="760"/>
      <c r="P247" s="760"/>
      <c r="Q247" s="761"/>
      <c r="R247" s="760"/>
      <c r="S247" s="760"/>
      <c r="T247" s="761"/>
      <c r="U247" s="760"/>
      <c r="V247" s="760"/>
      <c r="W247" s="761"/>
      <c r="X247" s="760"/>
      <c r="Y247" s="760"/>
      <c r="Z247" s="761"/>
      <c r="AA247" s="760"/>
      <c r="AB247" s="760"/>
      <c r="AC247" s="761"/>
      <c r="AD247" s="760"/>
      <c r="AE247" s="760"/>
      <c r="AF247" s="761"/>
      <c r="AG247" s="762"/>
      <c r="AH247" s="761"/>
      <c r="AI247" s="760"/>
      <c r="AJ247" s="763"/>
      <c r="AK247" s="761"/>
      <c r="AL247" s="762" t="str">
        <f>IF(AND($H247="On-Road E.F.",$A247="1-Ton Truck, 4x4"),$AM$328,IF(AND($H247="On-Road E.F.",$A247="Worker Vehicles"),$AM$327,IF($H247="On-Road E.F.",$AM$329,"")))</f>
        <v/>
      </c>
      <c r="AM247" s="760" t="str">
        <f t="shared" ref="AM247:AM257" si="358">IF(ISNUMBER($AL247),$D247*$AJ247*AL247,"")</f>
        <v/>
      </c>
      <c r="AN247" s="761" t="str">
        <f t="shared" ref="AN247:AN257" si="359">IF(ISNUMBER(AL247),(AM247*$E247)/2000,"")</f>
        <v/>
      </c>
      <c r="AO247" s="762" t="str">
        <f>IF(AND($H247="On-Road E.F.",$A247="1-Ton Truck, 4x4"),$AN$328,IF(AND($H247="On-Road E.F.",$A247="Worker Vehicles"),$AN$327,IF($H247="On-Road E.F.",$AN$329,"")))</f>
        <v/>
      </c>
      <c r="AP247" s="760" t="str">
        <f>IF(ISNUMBER($AL247),$D247*$AJ247*AO247,"")</f>
        <v/>
      </c>
      <c r="AQ247" s="761" t="str">
        <f t="shared" ref="AQ247:AQ257" si="360">IF(ISNUMBER(AO247),(AP247*$E247)/2000,"")</f>
        <v/>
      </c>
      <c r="AR247" s="760"/>
      <c r="AS247" s="760"/>
      <c r="AT247" s="760"/>
      <c r="AU247" s="762"/>
      <c r="AV247" s="760"/>
      <c r="AW247" s="761"/>
    </row>
    <row r="248" spans="1:49" s="764" customFormat="1">
      <c r="A248" s="866"/>
      <c r="B248" s="867"/>
      <c r="C248" s="867"/>
      <c r="D248" s="868"/>
      <c r="E248" s="765"/>
      <c r="F248" s="766"/>
      <c r="G248" s="767"/>
      <c r="H248" s="768"/>
      <c r="I248" s="768"/>
      <c r="J248" s="768"/>
      <c r="K248" s="769"/>
      <c r="L248" s="768"/>
      <c r="M248" s="768"/>
      <c r="N248" s="768"/>
      <c r="O248" s="768"/>
      <c r="P248" s="768"/>
      <c r="Q248" s="769"/>
      <c r="R248" s="768"/>
      <c r="S248" s="768"/>
      <c r="T248" s="769"/>
      <c r="U248" s="768"/>
      <c r="V248" s="768"/>
      <c r="W248" s="769"/>
      <c r="X248" s="768"/>
      <c r="Y248" s="768"/>
      <c r="Z248" s="769"/>
      <c r="AA248" s="768"/>
      <c r="AB248" s="768"/>
      <c r="AC248" s="769"/>
      <c r="AD248" s="768"/>
      <c r="AE248" s="768"/>
      <c r="AF248" s="769"/>
      <c r="AG248" s="770"/>
      <c r="AH248" s="769"/>
      <c r="AI248" s="760"/>
      <c r="AJ248" s="771"/>
      <c r="AK248" s="769"/>
      <c r="AL248" s="770" t="str">
        <f>IF(AND($H248="On-Road E.F.",$A248="1-Ton Truck, 4x4"),$AM$328,IF(AND($H248="On-Road E.F.",$A248="Worker Vehicles"),$AM$327,IF($H248="On-Road E.F.",$AM$329,"")))</f>
        <v/>
      </c>
      <c r="AM248" s="768" t="str">
        <f t="shared" si="358"/>
        <v/>
      </c>
      <c r="AN248" s="769" t="str">
        <f t="shared" si="359"/>
        <v/>
      </c>
      <c r="AO248" s="770" t="str">
        <f>IF(AND($H248="On-Road E.F.",$A248="1-Ton Truck, 4x4"),$AN$328,IF(AND($H248="On-Road E.F.",$A248="Worker Vehicles"),$AN$327,IF($H248="On-Road E.F.",$AN$329,"")))</f>
        <v/>
      </c>
      <c r="AP248" s="768" t="str">
        <f>IF(ISNUMBER($AL248),$D248*$AJ248*AO248,"")</f>
        <v/>
      </c>
      <c r="AQ248" s="769" t="str">
        <f t="shared" si="360"/>
        <v/>
      </c>
      <c r="AR248" s="760"/>
      <c r="AS248" s="760"/>
      <c r="AT248" s="760"/>
      <c r="AU248" s="762"/>
      <c r="AV248" s="760"/>
      <c r="AW248" s="761"/>
    </row>
    <row r="249" spans="1:49" s="764" customFormat="1">
      <c r="A249" s="397" t="s">
        <v>309</v>
      </c>
      <c r="B249" s="772">
        <v>300</v>
      </c>
      <c r="C249" s="772" t="s">
        <v>2</v>
      </c>
      <c r="D249" s="773">
        <v>4</v>
      </c>
      <c r="E249" s="400">
        <v>20</v>
      </c>
      <c r="F249" s="774">
        <v>10</v>
      </c>
      <c r="G249" s="402">
        <v>30</v>
      </c>
      <c r="H249" s="775" t="s">
        <v>54</v>
      </c>
      <c r="I249" s="488">
        <f>I6</f>
        <v>3.2154793967319223E-3</v>
      </c>
      <c r="J249" s="776">
        <f>$D249*$G249*I249</f>
        <v>0.38585752760783065</v>
      </c>
      <c r="K249" s="777">
        <f t="shared" ref="K249" si="361">J249*$E249/2000</f>
        <v>3.8585752760783064E-3</v>
      </c>
      <c r="L249" s="778">
        <f>L6</f>
        <v>7.8499863731105817E-4</v>
      </c>
      <c r="M249" s="776">
        <f>$D249*$G249*L249</f>
        <v>9.4199836477326979E-2</v>
      </c>
      <c r="N249" s="777">
        <f t="shared" ref="N249" si="362">M249*$E249/2000</f>
        <v>9.4199836477326985E-4</v>
      </c>
      <c r="O249" s="778">
        <f>O6</f>
        <v>1.6332309317090871E-5</v>
      </c>
      <c r="P249" s="776">
        <f>$D249*$G249*O249</f>
        <v>1.9598771180509046E-3</v>
      </c>
      <c r="Q249" s="777">
        <f t="shared" ref="Q249" si="363">P249*$E249/2000</f>
        <v>1.9598771180509047E-5</v>
      </c>
      <c r="R249" s="778">
        <f>R6</f>
        <v>1.8938555447120647E-4</v>
      </c>
      <c r="S249" s="776">
        <f>$D249*$G249*R249</f>
        <v>2.2726266536544776E-2</v>
      </c>
      <c r="T249" s="777">
        <f t="shared" ref="T249" si="364">S249*$E249/2000</f>
        <v>2.2726266536544776E-4</v>
      </c>
      <c r="U249" s="778" t="s">
        <v>277</v>
      </c>
      <c r="V249" s="776">
        <f>$E$287*S249</f>
        <v>2.0908165213621193E-2</v>
      </c>
      <c r="W249" s="777">
        <f t="shared" ref="W249" si="365">V249*$E249/2000</f>
        <v>2.0908165213621193E-4</v>
      </c>
      <c r="X249" s="778">
        <f>X6</f>
        <v>1.3046356831584611E-4</v>
      </c>
      <c r="Y249" s="776">
        <f>$D249*$G249*X249</f>
        <v>1.5655628197901533E-2</v>
      </c>
      <c r="Z249" s="777">
        <f t="shared" ref="Z249" si="366">Y249*$E249/2000</f>
        <v>1.5655628197901533E-4</v>
      </c>
      <c r="AA249" s="778">
        <f>AA6</f>
        <v>1.6306084370541312</v>
      </c>
      <c r="AB249" s="776">
        <f>$D249*$G249*AA249</f>
        <v>195.67301244649573</v>
      </c>
      <c r="AC249" s="777">
        <f t="shared" ref="AC249" si="367">AB249*$E249/2000</f>
        <v>1.9567301244649573</v>
      </c>
      <c r="AD249" s="778">
        <v>0</v>
      </c>
      <c r="AE249" s="776">
        <f>$D249*$G249*AD249</f>
        <v>0</v>
      </c>
      <c r="AF249" s="777">
        <f t="shared" ref="AF249:AF257" si="368">AE249*$E249/2000</f>
        <v>0</v>
      </c>
      <c r="AG249" s="488">
        <f t="shared" ref="AG249:AG257" si="369">AB249+(AE249*21)</f>
        <v>195.67301244649573</v>
      </c>
      <c r="AH249" s="777">
        <f t="shared" ref="AH249:AH257" si="370">AG249*E249/2000</f>
        <v>1.9567301244649573</v>
      </c>
      <c r="AI249" s="760"/>
      <c r="AJ249" s="779">
        <v>25.27</v>
      </c>
      <c r="AK249" s="780">
        <v>1</v>
      </c>
      <c r="AL249" s="781">
        <f>IF(AND($H249="On-Road E.F.",$A249="1-Ton Truck, 4x4"),$AM$312,IF(AND($H249="On-Road E.F.",$A249="Worker Vehicles"),$AM$311,IF($H249="On-Road E.F.",$AM$313,"")))</f>
        <v>2.1761263944613484E-2</v>
      </c>
      <c r="AM249" s="782">
        <f t="shared" si="358"/>
        <v>2.199628559521531</v>
      </c>
      <c r="AN249" s="783">
        <f t="shared" si="359"/>
        <v>2.1996285595215312E-2</v>
      </c>
      <c r="AO249" s="781">
        <f t="shared" ref="AO249:AO257" si="371">IF(AND($H249="On-Road E.F.",$A249="1-Ton Truck, 4x4"),$AN$312,IF(AND($H249="On-Road E.F.",$A249="Worker Vehicles"),$AN$311,IF($H249="On-Road E.F.",$AN$313,"")))</f>
        <v>5.3414011500414905E-3</v>
      </c>
      <c r="AP249" s="782">
        <f t="shared" ref="AP249:AP257" si="372">IF(ISNUMBER($AO249),$D249*$AJ249*AO249,"")</f>
        <v>0.53990882824619379</v>
      </c>
      <c r="AQ249" s="783">
        <f t="shared" si="360"/>
        <v>5.3990882824619382E-3</v>
      </c>
      <c r="AR249" s="781">
        <f t="shared" ref="AR249:AR257" si="373">IF(AND($H249="On-Road E.F.",$A249="1-Ton Truck, 4x4"),$AU$312,IF(AND($H249="On-Road E.F.",$A249="Worker Vehicles"),$AU$311,IF($H249="On-Road E.F.",$AU$313,"")))</f>
        <v>2.0824201845513115</v>
      </c>
      <c r="AS249" s="782">
        <f>IF(ISNUMBER($AR249),$D249*$AK249*AR249,"")</f>
        <v>8.329680738205246</v>
      </c>
      <c r="AT249" s="783">
        <f t="shared" ref="AT249:AT257" si="374">IF(ISNUMBER(AR249),(AS249*$E249)/2000,"")</f>
        <v>8.329680738205246E-2</v>
      </c>
      <c r="AU249" s="781">
        <f t="shared" ref="AU249:AU257" si="375">IF(AND($H249="On-Road E.F.",$A249="1-Ton Truck, 4x4"),$AW$312,IF(AND($H249="On-Road E.F.",$A249="Worker Vehicles"),$AW$311,IF($H249="On-Road E.F.",$AW$313,"")))</f>
        <v>0.20824201845513116</v>
      </c>
      <c r="AV249" s="782">
        <f t="shared" ref="AV249:AV257" si="376">IF(ISNUMBER($AU249),$D249*$AK249*AU249,"")</f>
        <v>0.83296807382052462</v>
      </c>
      <c r="AW249" s="783">
        <f t="shared" ref="AW249:AW257" si="377">IF(ISNUMBER(AU249),(AV249*$E249)/2000,"")</f>
        <v>8.329680738205246E-3</v>
      </c>
    </row>
    <row r="250" spans="1:49" s="764" customFormat="1">
      <c r="A250" s="397" t="s">
        <v>331</v>
      </c>
      <c r="B250" s="772">
        <v>300</v>
      </c>
      <c r="C250" s="772" t="s">
        <v>3</v>
      </c>
      <c r="D250" s="773">
        <v>1</v>
      </c>
      <c r="E250" s="400">
        <v>20</v>
      </c>
      <c r="F250" s="774">
        <v>10</v>
      </c>
      <c r="G250" s="402">
        <v>30</v>
      </c>
      <c r="H250" s="775" t="s">
        <v>54</v>
      </c>
      <c r="I250" s="488">
        <f>I23</f>
        <v>1.2647524529970325E-3</v>
      </c>
      <c r="J250" s="776">
        <f>$D250*$G250*I250</f>
        <v>3.7942573589910975E-2</v>
      </c>
      <c r="K250" s="777">
        <f>J250*$E250/2000</f>
        <v>3.7942573589910979E-4</v>
      </c>
      <c r="L250" s="778">
        <f>L23</f>
        <v>1.0542836059910845E-2</v>
      </c>
      <c r="M250" s="776">
        <f>$D250*$G250*L250</f>
        <v>0.31628508179732534</v>
      </c>
      <c r="N250" s="777">
        <f>M250*$E250/2000</f>
        <v>3.1628508179732534E-3</v>
      </c>
      <c r="O250" s="778">
        <f>O23</f>
        <v>3.3151339769370592E-5</v>
      </c>
      <c r="P250" s="776">
        <f>$D250*$G250*O250</f>
        <v>9.9454019308111785E-4</v>
      </c>
      <c r="Q250" s="777">
        <f>P250*$E250/2000</f>
        <v>9.9454019308111777E-6</v>
      </c>
      <c r="R250" s="778">
        <f>R23</f>
        <v>2.6619279637921388E-4</v>
      </c>
      <c r="S250" s="776">
        <f>$D250*$G250*R250</f>
        <v>7.9857838913764169E-3</v>
      </c>
      <c r="T250" s="777">
        <f>S250*$E250/2000</f>
        <v>7.9857838913764158E-5</v>
      </c>
      <c r="U250" s="778" t="s">
        <v>277</v>
      </c>
      <c r="V250" s="776">
        <f>$E$287*S250</f>
        <v>7.3469211800663041E-3</v>
      </c>
      <c r="W250" s="777">
        <f>V250*$E250/2000</f>
        <v>7.3469211800663038E-5</v>
      </c>
      <c r="X250" s="778">
        <f>X23</f>
        <v>3.1004652905214944E-4</v>
      </c>
      <c r="Y250" s="776">
        <f>$D250*$G250*X250</f>
        <v>9.3013958715644825E-3</v>
      </c>
      <c r="Z250" s="777">
        <f>Y250*$E250/2000</f>
        <v>9.3013958715644835E-5</v>
      </c>
      <c r="AA250" s="778">
        <f>AA23</f>
        <v>3.4748129301595236</v>
      </c>
      <c r="AB250" s="776">
        <f>$D250*$G250*AA250</f>
        <v>104.24438790478571</v>
      </c>
      <c r="AC250" s="777">
        <f>AB250*$E250/2000</f>
        <v>1.0424438790478572</v>
      </c>
      <c r="AD250" s="778">
        <v>0</v>
      </c>
      <c r="AE250" s="776">
        <f t="shared" ref="AE250:AE257" si="378">$D250*$G250*AD250</f>
        <v>0</v>
      </c>
      <c r="AF250" s="777">
        <f t="shared" si="368"/>
        <v>0</v>
      </c>
      <c r="AG250" s="488">
        <f t="shared" si="369"/>
        <v>104.24438790478571</v>
      </c>
      <c r="AH250" s="777">
        <f t="shared" si="370"/>
        <v>1.0424438790478572</v>
      </c>
      <c r="AI250" s="760"/>
      <c r="AJ250" s="779">
        <v>25.27</v>
      </c>
      <c r="AK250" s="780">
        <v>1</v>
      </c>
      <c r="AL250" s="781">
        <f t="shared" ref="AL250:AL257" si="379">IF(AND($H250="On-Road E.F.",$A250="1-Ton Truck, 4x4"),$AM$312,IF(AND($H250="On-Road E.F.",$A250="Worker Vehicles"),$AM$311,IF($H250="On-Road E.F.",$AM$313,"")))</f>
        <v>2.1761263944613484E-2</v>
      </c>
      <c r="AM250" s="782">
        <f t="shared" si="358"/>
        <v>0.54990713988038276</v>
      </c>
      <c r="AN250" s="783">
        <f t="shared" si="359"/>
        <v>5.499071398803828E-3</v>
      </c>
      <c r="AO250" s="781">
        <f t="shared" si="371"/>
        <v>5.3414011500414905E-3</v>
      </c>
      <c r="AP250" s="782">
        <f t="shared" si="372"/>
        <v>0.13497720706154845</v>
      </c>
      <c r="AQ250" s="783">
        <f t="shared" si="360"/>
        <v>1.3497720706154845E-3</v>
      </c>
      <c r="AR250" s="781">
        <f t="shared" si="373"/>
        <v>2.0824201845513115</v>
      </c>
      <c r="AS250" s="782">
        <f t="shared" ref="AS250:AS257" si="380">IF(ISNUMBER($AR250),$D250*$AK250*AR250,"")</f>
        <v>2.0824201845513115</v>
      </c>
      <c r="AT250" s="783">
        <f t="shared" si="374"/>
        <v>2.0824201845513115E-2</v>
      </c>
      <c r="AU250" s="781">
        <f t="shared" si="375"/>
        <v>0.20824201845513116</v>
      </c>
      <c r="AV250" s="782">
        <f t="shared" si="376"/>
        <v>0.20824201845513116</v>
      </c>
      <c r="AW250" s="783">
        <f t="shared" si="377"/>
        <v>2.0824201845513115E-3</v>
      </c>
    </row>
    <row r="251" spans="1:49" s="764" customFormat="1">
      <c r="A251" s="397" t="s">
        <v>523</v>
      </c>
      <c r="B251" s="772">
        <v>275</v>
      </c>
      <c r="C251" s="772" t="s">
        <v>3</v>
      </c>
      <c r="D251" s="773">
        <v>1</v>
      </c>
      <c r="E251" s="400">
        <v>20</v>
      </c>
      <c r="F251" s="774">
        <v>10</v>
      </c>
      <c r="G251" s="402"/>
      <c r="H251" s="775" t="s">
        <v>55</v>
      </c>
      <c r="I251" s="488">
        <f>$B$45*'[1]CalEEMod-OFFROAD2011 EFs'!$H$456/453.6*'[1]CalEEMod-Load Factors'!$D$4</f>
        <v>0.30695904982363309</v>
      </c>
      <c r="J251" s="776">
        <f>$D251*$F251*I251</f>
        <v>3.0695904982363311</v>
      </c>
      <c r="K251" s="777">
        <f t="shared" ref="K251:K257" si="381">J251*$E251/2000</f>
        <v>3.0695904982363308E-2</v>
      </c>
      <c r="L251" s="778">
        <f>$B$45*'[1]CalEEMod-OFFROAD2011 EFs'!$I$456/453.6*'[1]CalEEMod-Load Factors'!$D$4</f>
        <v>0.42722608024691355</v>
      </c>
      <c r="M251" s="776">
        <f>$D251*$F251*L251</f>
        <v>4.2722608024691358</v>
      </c>
      <c r="N251" s="777">
        <f t="shared" ref="N251:N253" si="382">M251*$E251/2000</f>
        <v>4.2722608024691355E-2</v>
      </c>
      <c r="O251" s="778">
        <f>$B$45*'[1]CalEEMod-OFFROAD2011 EFs'!$J$456/453.6*'[1]CalEEMod-Load Factors'!$D$4</f>
        <v>1.4550264550264548E-3</v>
      </c>
      <c r="P251" s="776">
        <f>$D251*$F251*O251</f>
        <v>1.4550264550264548E-2</v>
      </c>
      <c r="Q251" s="777">
        <f t="shared" ref="Q251:Q257" si="383">P251*$E251/2000</f>
        <v>1.4550264550264547E-4</v>
      </c>
      <c r="R251" s="778">
        <f>$B$45*'[1]CalEEMod-OFFROAD2011 EFs'!$K$456/453.6*'[1]CalEEMod-Load Factors'!$D$4</f>
        <v>1.3519620811287478E-2</v>
      </c>
      <c r="S251" s="776">
        <f>$D251*$F251*R251</f>
        <v>0.13519620811287478</v>
      </c>
      <c r="T251" s="777">
        <f t="shared" ref="T251:T257" si="384">S251*$E251/2000</f>
        <v>1.3519620811287478E-3</v>
      </c>
      <c r="U251" s="778" t="s">
        <v>277</v>
      </c>
      <c r="V251" s="776">
        <f>$E$287*S251</f>
        <v>0.1243805114638448</v>
      </c>
      <c r="W251" s="777">
        <f t="shared" ref="W251:W257" si="385">V251*$E251/2000</f>
        <v>1.243805114638448E-3</v>
      </c>
      <c r="X251" s="778">
        <f>$B$45*'[1]CalEEMod-OFFROAD2011 EFs'!$G$456/453.6*'[1]CalEEMod-Load Factors'!$D$4</f>
        <v>3.773974867724867E-2</v>
      </c>
      <c r="Y251" s="776">
        <f>$D251*$F251*X251</f>
        <v>0.37739748677248669</v>
      </c>
      <c r="Z251" s="777">
        <f t="shared" ref="Z251:Z257" si="386">Y251*$E251/2000</f>
        <v>3.773974867724867E-3</v>
      </c>
      <c r="AA251" s="778">
        <f>$B$45*'[1]CalEEMod-OFFROAD2011 EFs'!$M$456/453.6*'[1]CalEEMod-Load Factors'!$D$4</f>
        <v>141.50796130952381</v>
      </c>
      <c r="AB251" s="776">
        <f>$D251*$F251*AA251</f>
        <v>1415.0796130952381</v>
      </c>
      <c r="AC251" s="777">
        <f t="shared" ref="AC251:AC253" si="387">AB251*$E251/2000</f>
        <v>14.150796130952381</v>
      </c>
      <c r="AD251" s="778">
        <v>0</v>
      </c>
      <c r="AE251" s="776">
        <f t="shared" si="378"/>
        <v>0</v>
      </c>
      <c r="AF251" s="777">
        <f t="shared" si="368"/>
        <v>0</v>
      </c>
      <c r="AG251" s="488">
        <f t="shared" si="369"/>
        <v>1415.0796130952381</v>
      </c>
      <c r="AH251" s="777">
        <f t="shared" si="370"/>
        <v>14.150796130952381</v>
      </c>
      <c r="AI251" s="760"/>
      <c r="AJ251" s="779"/>
      <c r="AK251" s="780"/>
      <c r="AL251" s="781" t="str">
        <f t="shared" si="379"/>
        <v/>
      </c>
      <c r="AM251" s="782" t="str">
        <f t="shared" si="358"/>
        <v/>
      </c>
      <c r="AN251" s="783" t="str">
        <f t="shared" si="359"/>
        <v/>
      </c>
      <c r="AO251" s="781" t="str">
        <f t="shared" si="371"/>
        <v/>
      </c>
      <c r="AP251" s="782" t="str">
        <f t="shared" si="372"/>
        <v/>
      </c>
      <c r="AQ251" s="783" t="str">
        <f t="shared" si="360"/>
        <v/>
      </c>
      <c r="AR251" s="781" t="str">
        <f t="shared" si="373"/>
        <v/>
      </c>
      <c r="AS251" s="782" t="str">
        <f t="shared" si="380"/>
        <v/>
      </c>
      <c r="AT251" s="783" t="str">
        <f t="shared" si="374"/>
        <v/>
      </c>
      <c r="AU251" s="781" t="str">
        <f t="shared" si="375"/>
        <v/>
      </c>
      <c r="AV251" s="782" t="str">
        <f t="shared" si="376"/>
        <v/>
      </c>
      <c r="AW251" s="783" t="str">
        <f t="shared" si="377"/>
        <v/>
      </c>
    </row>
    <row r="252" spans="1:49" s="764" customFormat="1">
      <c r="A252" s="397" t="s">
        <v>85</v>
      </c>
      <c r="B252" s="772">
        <v>275</v>
      </c>
      <c r="C252" s="772" t="s">
        <v>3</v>
      </c>
      <c r="D252" s="773">
        <v>1</v>
      </c>
      <c r="E252" s="400">
        <v>20</v>
      </c>
      <c r="F252" s="774">
        <v>10</v>
      </c>
      <c r="G252" s="402"/>
      <c r="H252" s="775" t="s">
        <v>55</v>
      </c>
      <c r="I252" s="488">
        <f>$B$45*'[1]CalEEMod-OFFROAD2011 EFs'!$H$456/453.6*'[1]CalEEMod-Load Factors'!$D$4</f>
        <v>0.30695904982363309</v>
      </c>
      <c r="J252" s="776">
        <f>$D252*$F252*I252</f>
        <v>3.0695904982363311</v>
      </c>
      <c r="K252" s="777">
        <f t="shared" si="381"/>
        <v>3.0695904982363308E-2</v>
      </c>
      <c r="L252" s="778">
        <f>$B$45*'[1]CalEEMod-OFFROAD2011 EFs'!$I$456/453.6*'[1]CalEEMod-Load Factors'!$D$4</f>
        <v>0.42722608024691355</v>
      </c>
      <c r="M252" s="776">
        <f>$D252*$F252*L252</f>
        <v>4.2722608024691358</v>
      </c>
      <c r="N252" s="777">
        <f t="shared" si="382"/>
        <v>4.2722608024691355E-2</v>
      </c>
      <c r="O252" s="778">
        <f>$B$45*'[1]CalEEMod-OFFROAD2011 EFs'!$J$456/453.6*'[1]CalEEMod-Load Factors'!$D$4</f>
        <v>1.4550264550264548E-3</v>
      </c>
      <c r="P252" s="776">
        <f>$D252*$F252*O252</f>
        <v>1.4550264550264548E-2</v>
      </c>
      <c r="Q252" s="777">
        <f t="shared" si="383"/>
        <v>1.4550264550264547E-4</v>
      </c>
      <c r="R252" s="778">
        <f>$B$45*'[1]CalEEMod-OFFROAD2011 EFs'!$K$456/453.6*'[1]CalEEMod-Load Factors'!$D$4</f>
        <v>1.3519620811287478E-2</v>
      </c>
      <c r="S252" s="776">
        <f>$D252*$F252*R252</f>
        <v>0.13519620811287478</v>
      </c>
      <c r="T252" s="777">
        <f t="shared" si="384"/>
        <v>1.3519620811287478E-3</v>
      </c>
      <c r="U252" s="778" t="s">
        <v>277</v>
      </c>
      <c r="V252" s="776">
        <f>$E$287*S252</f>
        <v>0.1243805114638448</v>
      </c>
      <c r="W252" s="777">
        <f t="shared" si="385"/>
        <v>1.243805114638448E-3</v>
      </c>
      <c r="X252" s="778">
        <f>$B$45*'[1]CalEEMod-OFFROAD2011 EFs'!$G$456/453.6*'[1]CalEEMod-Load Factors'!$D$4</f>
        <v>3.773974867724867E-2</v>
      </c>
      <c r="Y252" s="776">
        <f>$D252*$F252*X252</f>
        <v>0.37739748677248669</v>
      </c>
      <c r="Z252" s="777">
        <f t="shared" si="386"/>
        <v>3.773974867724867E-3</v>
      </c>
      <c r="AA252" s="778">
        <f>$B$45*'[1]CalEEMod-OFFROAD2011 EFs'!$M$456/453.6*'[1]CalEEMod-Load Factors'!$D$4</f>
        <v>141.50796130952381</v>
      </c>
      <c r="AB252" s="776">
        <f>$D252*$F252*AA252</f>
        <v>1415.0796130952381</v>
      </c>
      <c r="AC252" s="777">
        <f t="shared" si="387"/>
        <v>14.150796130952381</v>
      </c>
      <c r="AD252" s="778">
        <v>0</v>
      </c>
      <c r="AE252" s="776">
        <f t="shared" si="378"/>
        <v>0</v>
      </c>
      <c r="AF252" s="777">
        <f t="shared" si="368"/>
        <v>0</v>
      </c>
      <c r="AG252" s="488">
        <f t="shared" si="369"/>
        <v>1415.0796130952381</v>
      </c>
      <c r="AH252" s="777">
        <f t="shared" si="370"/>
        <v>14.150796130952381</v>
      </c>
      <c r="AI252" s="760"/>
      <c r="AJ252" s="779"/>
      <c r="AK252" s="780"/>
      <c r="AL252" s="781" t="str">
        <f t="shared" si="379"/>
        <v/>
      </c>
      <c r="AM252" s="782" t="str">
        <f t="shared" si="358"/>
        <v/>
      </c>
      <c r="AN252" s="783" t="str">
        <f t="shared" si="359"/>
        <v/>
      </c>
      <c r="AO252" s="781" t="str">
        <f t="shared" si="371"/>
        <v/>
      </c>
      <c r="AP252" s="782" t="str">
        <f t="shared" si="372"/>
        <v/>
      </c>
      <c r="AQ252" s="783" t="str">
        <f t="shared" si="360"/>
        <v/>
      </c>
      <c r="AR252" s="781" t="str">
        <f t="shared" si="373"/>
        <v/>
      </c>
      <c r="AS252" s="782" t="str">
        <f t="shared" si="380"/>
        <v/>
      </c>
      <c r="AT252" s="783" t="str">
        <f t="shared" si="374"/>
        <v/>
      </c>
      <c r="AU252" s="781" t="str">
        <f t="shared" si="375"/>
        <v/>
      </c>
      <c r="AV252" s="782" t="str">
        <f t="shared" si="376"/>
        <v/>
      </c>
      <c r="AW252" s="783" t="str">
        <f t="shared" si="377"/>
        <v/>
      </c>
    </row>
    <row r="253" spans="1:49" s="764" customFormat="1">
      <c r="A253" s="397" t="s">
        <v>326</v>
      </c>
      <c r="B253" s="772">
        <v>250</v>
      </c>
      <c r="C253" s="772" t="s">
        <v>3</v>
      </c>
      <c r="D253" s="773">
        <v>1</v>
      </c>
      <c r="E253" s="400">
        <v>20</v>
      </c>
      <c r="F253" s="774">
        <v>10</v>
      </c>
      <c r="G253" s="402"/>
      <c r="H253" s="775" t="s">
        <v>55</v>
      </c>
      <c r="I253" s="488">
        <f>I163</f>
        <v>0.23410295414462082</v>
      </c>
      <c r="J253" s="776">
        <f>$D253*$F253*I253</f>
        <v>2.3410295414462081</v>
      </c>
      <c r="K253" s="777">
        <f t="shared" si="381"/>
        <v>2.341029541446208E-2</v>
      </c>
      <c r="L253" s="778">
        <f>L163</f>
        <v>0.4246055996472663</v>
      </c>
      <c r="M253" s="776">
        <f>$D253*$F253*L253</f>
        <v>4.2460559964726627</v>
      </c>
      <c r="N253" s="777">
        <f t="shared" si="382"/>
        <v>4.2460559964726627E-2</v>
      </c>
      <c r="O253" s="778">
        <f>O163</f>
        <v>1.0262345679012343E-3</v>
      </c>
      <c r="P253" s="776">
        <f>$D253*$F253*O253</f>
        <v>1.0262345679012342E-2</v>
      </c>
      <c r="Q253" s="777">
        <f t="shared" si="383"/>
        <v>1.0262345679012341E-4</v>
      </c>
      <c r="R253" s="778">
        <f>R163</f>
        <v>1.2859347442680778E-2</v>
      </c>
      <c r="S253" s="776">
        <f>$D253*$F253*R253</f>
        <v>0.12859347442680777</v>
      </c>
      <c r="T253" s="777">
        <f t="shared" si="384"/>
        <v>1.2859347442680778E-3</v>
      </c>
      <c r="U253" s="778" t="s">
        <v>277</v>
      </c>
      <c r="V253" s="776">
        <f t="shared" ref="V253:V256" si="388">$E$287*S253</f>
        <v>0.11830599647266316</v>
      </c>
      <c r="W253" s="777">
        <f t="shared" si="385"/>
        <v>1.1830599647266315E-3</v>
      </c>
      <c r="X253" s="778">
        <f>X163</f>
        <v>3.7153880070546735E-2</v>
      </c>
      <c r="Y253" s="776">
        <f>$D253*$F253*X253</f>
        <v>0.37153880070546735</v>
      </c>
      <c r="Z253" s="777">
        <f t="shared" si="386"/>
        <v>3.7153880070546737E-3</v>
      </c>
      <c r="AA253" s="778">
        <f>AA163</f>
        <v>98.829069664902988</v>
      </c>
      <c r="AB253" s="776">
        <f>$D253*$F253*AA253</f>
        <v>988.29069664902988</v>
      </c>
      <c r="AC253" s="777">
        <f t="shared" si="387"/>
        <v>9.8829069664902978</v>
      </c>
      <c r="AD253" s="778">
        <v>0</v>
      </c>
      <c r="AE253" s="776">
        <f t="shared" si="378"/>
        <v>0</v>
      </c>
      <c r="AF253" s="777">
        <f t="shared" si="368"/>
        <v>0</v>
      </c>
      <c r="AG253" s="488">
        <f t="shared" si="369"/>
        <v>988.29069664902988</v>
      </c>
      <c r="AH253" s="777">
        <f t="shared" si="370"/>
        <v>9.8829069664902978</v>
      </c>
      <c r="AI253" s="760"/>
      <c r="AJ253" s="779"/>
      <c r="AK253" s="780"/>
      <c r="AL253" s="781" t="str">
        <f t="shared" si="379"/>
        <v/>
      </c>
      <c r="AM253" s="782" t="str">
        <f t="shared" si="358"/>
        <v/>
      </c>
      <c r="AN253" s="783" t="str">
        <f t="shared" si="359"/>
        <v/>
      </c>
      <c r="AO253" s="781" t="str">
        <f t="shared" si="371"/>
        <v/>
      </c>
      <c r="AP253" s="782" t="str">
        <f t="shared" si="372"/>
        <v/>
      </c>
      <c r="AQ253" s="783" t="str">
        <f t="shared" si="360"/>
        <v/>
      </c>
      <c r="AR253" s="781" t="str">
        <f t="shared" si="373"/>
        <v/>
      </c>
      <c r="AS253" s="782" t="str">
        <f t="shared" si="380"/>
        <v/>
      </c>
      <c r="AT253" s="783" t="str">
        <f t="shared" si="374"/>
        <v/>
      </c>
      <c r="AU253" s="781" t="str">
        <f t="shared" si="375"/>
        <v/>
      </c>
      <c r="AV253" s="782" t="str">
        <f t="shared" si="376"/>
        <v/>
      </c>
      <c r="AW253" s="783" t="str">
        <f t="shared" si="377"/>
        <v/>
      </c>
    </row>
    <row r="254" spans="1:49" s="764" customFormat="1">
      <c r="A254" s="397" t="s">
        <v>137</v>
      </c>
      <c r="B254" s="772">
        <v>125</v>
      </c>
      <c r="C254" s="772" t="s">
        <v>3</v>
      </c>
      <c r="D254" s="773">
        <v>1</v>
      </c>
      <c r="E254" s="400">
        <v>20</v>
      </c>
      <c r="F254" s="774">
        <v>10</v>
      </c>
      <c r="G254" s="402"/>
      <c r="H254" s="775" t="s">
        <v>55</v>
      </c>
      <c r="I254" s="488">
        <f>$B$20*'[1]CalEEMod-OFFROAD2011 EFs'!$H$4211/453.6*'[1]CalEEMod-Load Factors'!$D$34</f>
        <v>0.31661061507936505</v>
      </c>
      <c r="J254" s="776">
        <f>$D254*$F254*I254</f>
        <v>3.1661061507936505</v>
      </c>
      <c r="K254" s="777">
        <f t="shared" si="381"/>
        <v>3.1661061507936503E-2</v>
      </c>
      <c r="L254" s="778">
        <f>$B$20*'[1]CalEEMod-OFFROAD2011 EFs'!$I$4211/453.6*'[1]CalEEMod-Load Factors'!$D$34</f>
        <v>0.24620477843915345</v>
      </c>
      <c r="M254" s="776">
        <f>$D254*$F254*L254</f>
        <v>2.4620477843915345</v>
      </c>
      <c r="N254" s="777">
        <f>M254*$E254/2000</f>
        <v>2.4620477843915346E-2</v>
      </c>
      <c r="O254" s="778">
        <f>$B$20*'[1]CalEEMod-OFFROAD2011 EFs'!$J$4211/453.6*'[1]CalEEMod-Load Factors'!$D$34</f>
        <v>4.894179894179894E-4</v>
      </c>
      <c r="P254" s="776">
        <f>$D254*$F254*O254</f>
        <v>4.8941798941798936E-3</v>
      </c>
      <c r="Q254" s="777">
        <f t="shared" si="383"/>
        <v>4.894179894179894E-5</v>
      </c>
      <c r="R254" s="778">
        <f>$B$20*'[1]CalEEMod-OFFROAD2011 EFs'!$K$4211/453.6*'[1]CalEEMod-Load Factors'!$D$34</f>
        <v>1.2408785273368606E-2</v>
      </c>
      <c r="S254" s="776">
        <f>$D254*$F254*R254</f>
        <v>0.12408785273368605</v>
      </c>
      <c r="T254" s="777">
        <f t="shared" si="384"/>
        <v>1.2408785273368605E-3</v>
      </c>
      <c r="U254" s="778" t="s">
        <v>277</v>
      </c>
      <c r="V254" s="776">
        <f t="shared" si="388"/>
        <v>0.11416082451499117</v>
      </c>
      <c r="W254" s="777">
        <f t="shared" si="385"/>
        <v>1.1416082451499116E-3</v>
      </c>
      <c r="X254" s="778">
        <f>$B$20*'[1]CalEEMod-OFFROAD2011 EFs'!$G$4211/453.6*'[1]CalEEMod-Load Factors'!$D$34</f>
        <v>2.5031690917107583E-2</v>
      </c>
      <c r="Y254" s="776">
        <f>$D254*$F254*X254</f>
        <v>0.25031690917107585</v>
      </c>
      <c r="Z254" s="777">
        <f t="shared" si="386"/>
        <v>2.5031690917107587E-3</v>
      </c>
      <c r="AA254" s="778">
        <f>$B$20*'[1]CalEEMod-OFFROAD2011 EFs'!$M$4211/453.6*'[1]CalEEMod-Load Factors'!$D$34</f>
        <v>47.668618827160486</v>
      </c>
      <c r="AB254" s="776">
        <f>$D254*$F254*AA254</f>
        <v>476.68618827160486</v>
      </c>
      <c r="AC254" s="777">
        <f>AB254*$E254/2000</f>
        <v>4.7668618827160492</v>
      </c>
      <c r="AD254" s="778">
        <v>0</v>
      </c>
      <c r="AE254" s="776">
        <f t="shared" si="378"/>
        <v>0</v>
      </c>
      <c r="AF254" s="777">
        <f t="shared" si="368"/>
        <v>0</v>
      </c>
      <c r="AG254" s="488">
        <f t="shared" si="369"/>
        <v>476.68618827160486</v>
      </c>
      <c r="AH254" s="777">
        <f t="shared" si="370"/>
        <v>4.7668618827160492</v>
      </c>
      <c r="AI254" s="760"/>
      <c r="AJ254" s="779"/>
      <c r="AK254" s="780"/>
      <c r="AL254" s="781" t="str">
        <f t="shared" si="379"/>
        <v/>
      </c>
      <c r="AM254" s="782" t="str">
        <f t="shared" si="358"/>
        <v/>
      </c>
      <c r="AN254" s="783" t="str">
        <f t="shared" si="359"/>
        <v/>
      </c>
      <c r="AO254" s="781" t="str">
        <f t="shared" si="371"/>
        <v/>
      </c>
      <c r="AP254" s="782" t="str">
        <f t="shared" si="372"/>
        <v/>
      </c>
      <c r="AQ254" s="783" t="str">
        <f t="shared" si="360"/>
        <v/>
      </c>
      <c r="AR254" s="781" t="str">
        <f t="shared" si="373"/>
        <v/>
      </c>
      <c r="AS254" s="782" t="str">
        <f t="shared" si="380"/>
        <v/>
      </c>
      <c r="AT254" s="783" t="str">
        <f t="shared" si="374"/>
        <v/>
      </c>
      <c r="AU254" s="781" t="str">
        <f t="shared" si="375"/>
        <v/>
      </c>
      <c r="AV254" s="782" t="str">
        <f t="shared" si="376"/>
        <v/>
      </c>
      <c r="AW254" s="783" t="str">
        <f t="shared" si="377"/>
        <v/>
      </c>
    </row>
    <row r="255" spans="1:49" s="764" customFormat="1">
      <c r="A255" s="397" t="s">
        <v>142</v>
      </c>
      <c r="B255" s="772">
        <v>350</v>
      </c>
      <c r="C255" s="772" t="s">
        <v>3</v>
      </c>
      <c r="D255" s="773">
        <v>1</v>
      </c>
      <c r="E255" s="400">
        <v>20</v>
      </c>
      <c r="F255" s="774">
        <v>10</v>
      </c>
      <c r="G255" s="402">
        <v>30</v>
      </c>
      <c r="H255" s="775" t="s">
        <v>54</v>
      </c>
      <c r="I255" s="488">
        <f>I23</f>
        <v>1.2647524529970325E-3</v>
      </c>
      <c r="J255" s="776">
        <f>$D255*$G255*I255</f>
        <v>3.7942573589910975E-2</v>
      </c>
      <c r="K255" s="777">
        <f t="shared" si="381"/>
        <v>3.7942573589910979E-4</v>
      </c>
      <c r="L255" s="778">
        <f>L23</f>
        <v>1.0542836059910845E-2</v>
      </c>
      <c r="M255" s="776">
        <f>$D255*$G255*L255</f>
        <v>0.31628508179732534</v>
      </c>
      <c r="N255" s="777">
        <f t="shared" ref="N255" si="389">M255*$E255/2000</f>
        <v>3.1628508179732534E-3</v>
      </c>
      <c r="O255" s="778">
        <f>O23</f>
        <v>3.3151339769370592E-5</v>
      </c>
      <c r="P255" s="776">
        <f>$D255*$G255*O255</f>
        <v>9.9454019308111785E-4</v>
      </c>
      <c r="Q255" s="777">
        <f t="shared" si="383"/>
        <v>9.9454019308111777E-6</v>
      </c>
      <c r="R255" s="778">
        <f>R23</f>
        <v>2.6619279637921388E-4</v>
      </c>
      <c r="S255" s="776">
        <f>$D255*$G255*R255</f>
        <v>7.9857838913764169E-3</v>
      </c>
      <c r="T255" s="777">
        <f t="shared" si="384"/>
        <v>7.9857838913764158E-5</v>
      </c>
      <c r="U255" s="778" t="s">
        <v>277</v>
      </c>
      <c r="V255" s="776">
        <f t="shared" si="388"/>
        <v>7.3469211800663041E-3</v>
      </c>
      <c r="W255" s="777">
        <f t="shared" si="385"/>
        <v>7.3469211800663038E-5</v>
      </c>
      <c r="X255" s="778">
        <f>X23</f>
        <v>3.1004652905214944E-4</v>
      </c>
      <c r="Y255" s="776">
        <f>$D255*$G255*X255</f>
        <v>9.3013958715644825E-3</v>
      </c>
      <c r="Z255" s="777">
        <f t="shared" si="386"/>
        <v>9.3013958715644835E-5</v>
      </c>
      <c r="AA255" s="778">
        <f>AA23</f>
        <v>3.4748129301595236</v>
      </c>
      <c r="AB255" s="776">
        <f>$D255*$G255*AA255</f>
        <v>104.24438790478571</v>
      </c>
      <c r="AC255" s="777">
        <f t="shared" ref="AC255" si="390">AB255*$E255/2000</f>
        <v>1.0424438790478572</v>
      </c>
      <c r="AD255" s="778">
        <v>0</v>
      </c>
      <c r="AE255" s="776">
        <f t="shared" si="378"/>
        <v>0</v>
      </c>
      <c r="AF255" s="777">
        <f t="shared" si="368"/>
        <v>0</v>
      </c>
      <c r="AG255" s="488">
        <f t="shared" si="369"/>
        <v>104.24438790478571</v>
      </c>
      <c r="AH255" s="777">
        <f t="shared" si="370"/>
        <v>1.0424438790478572</v>
      </c>
      <c r="AI255" s="760"/>
      <c r="AJ255" s="779">
        <v>25.27</v>
      </c>
      <c r="AK255" s="780">
        <v>1</v>
      </c>
      <c r="AL255" s="781">
        <f t="shared" si="379"/>
        <v>2.1761263944613484E-2</v>
      </c>
      <c r="AM255" s="782">
        <f t="shared" si="358"/>
        <v>0.54990713988038276</v>
      </c>
      <c r="AN255" s="783">
        <f t="shared" si="359"/>
        <v>5.499071398803828E-3</v>
      </c>
      <c r="AO255" s="781">
        <f t="shared" si="371"/>
        <v>5.3414011500414905E-3</v>
      </c>
      <c r="AP255" s="782">
        <f t="shared" si="372"/>
        <v>0.13497720706154845</v>
      </c>
      <c r="AQ255" s="783">
        <f t="shared" si="360"/>
        <v>1.3497720706154845E-3</v>
      </c>
      <c r="AR255" s="781">
        <f t="shared" si="373"/>
        <v>2.0824201845513115</v>
      </c>
      <c r="AS255" s="782">
        <f t="shared" si="380"/>
        <v>2.0824201845513115</v>
      </c>
      <c r="AT255" s="783">
        <f t="shared" si="374"/>
        <v>2.0824201845513115E-2</v>
      </c>
      <c r="AU255" s="781">
        <f t="shared" si="375"/>
        <v>0.20824201845513116</v>
      </c>
      <c r="AV255" s="782">
        <f t="shared" si="376"/>
        <v>0.20824201845513116</v>
      </c>
      <c r="AW255" s="783">
        <f t="shared" si="377"/>
        <v>2.0824201845513115E-3</v>
      </c>
    </row>
    <row r="256" spans="1:49" s="764" customFormat="1">
      <c r="A256" s="397" t="s">
        <v>524</v>
      </c>
      <c r="B256" s="772">
        <v>250</v>
      </c>
      <c r="C256" s="772" t="s">
        <v>3</v>
      </c>
      <c r="D256" s="773">
        <v>1</v>
      </c>
      <c r="E256" s="400">
        <v>20</v>
      </c>
      <c r="F256" s="774">
        <v>10</v>
      </c>
      <c r="G256" s="402"/>
      <c r="H256" s="775" t="s">
        <v>55</v>
      </c>
      <c r="I256" s="488">
        <f>$B$256*'[1]CalEEMod-OFFROAD2011 EFs'!$H$2505/453.6*'[1]CalEEMod-Load Factors'!$D$20</f>
        <v>0.23804166666666671</v>
      </c>
      <c r="J256" s="776">
        <f>$D256*$F256*I256</f>
        <v>2.3804166666666671</v>
      </c>
      <c r="K256" s="777">
        <f t="shared" si="381"/>
        <v>2.3804166666666671E-2</v>
      </c>
      <c r="L256" s="778">
        <f>$B$256*'[1]CalEEMod-OFFROAD2011 EFs'!$I$2505/453.6*'[1]CalEEMod-Load Factors'!$D$30</f>
        <v>1.2550329585537918</v>
      </c>
      <c r="M256" s="776">
        <f>$D256*$F256*L256</f>
        <v>12.550329585537918</v>
      </c>
      <c r="N256" s="777">
        <f>M256*$E256/2000</f>
        <v>0.12550329585537917</v>
      </c>
      <c r="O256" s="778">
        <f>$B$256*'[1]CalEEMod-OFFROAD2011 EFs'!$J$2505/453.6*'[1]CalEEMod-Load Factors'!$D$20</f>
        <v>1.1342592592592589E-3</v>
      </c>
      <c r="P256" s="776">
        <f>$D256*$F256*O256</f>
        <v>1.1342592592592588E-2</v>
      </c>
      <c r="Q256" s="777">
        <f t="shared" si="383"/>
        <v>1.1342592592592588E-4</v>
      </c>
      <c r="R256" s="778">
        <f>$B$256*'[1]CalEEMod-OFFROAD2011 EFs'!$K$2505/453.6*'[1]CalEEMod-Load Factors'!$D$20</f>
        <v>1.759259259259259E-2</v>
      </c>
      <c r="S256" s="776">
        <f>$D256*$F256*R256</f>
        <v>0.1759259259259259</v>
      </c>
      <c r="T256" s="777">
        <f t="shared" si="384"/>
        <v>1.759259259259259E-3</v>
      </c>
      <c r="U256" s="778" t="s">
        <v>277</v>
      </c>
      <c r="V256" s="776">
        <f t="shared" si="388"/>
        <v>0.16185185185185183</v>
      </c>
      <c r="W256" s="777">
        <f t="shared" si="385"/>
        <v>1.6185185185185183E-3</v>
      </c>
      <c r="X256" s="778">
        <f>$B$256*'[1]CalEEMod-OFFROAD2011 EFs'!$G$2505/453.6*'[1]CalEEMod-Load Factors'!$D$20</f>
        <v>4.0648148148148142E-2</v>
      </c>
      <c r="Y256" s="776">
        <f>$D256*$F256*X256</f>
        <v>0.40648148148148144</v>
      </c>
      <c r="Z256" s="777">
        <f t="shared" si="386"/>
        <v>4.0648148148148145E-3</v>
      </c>
      <c r="AA256" s="778">
        <f>$B$256*'[1]CalEEMod-OFFROAD2011 EFs'!$M$2505/453.6*'[1]CalEEMod-Load Factors'!$D$20</f>
        <v>109.45224537037036</v>
      </c>
      <c r="AB256" s="776">
        <f>$D256*$F256*AA256</f>
        <v>1094.5224537037036</v>
      </c>
      <c r="AC256" s="777">
        <f>AB256*$E256/2000</f>
        <v>10.945224537037037</v>
      </c>
      <c r="AD256" s="778">
        <v>0</v>
      </c>
      <c r="AE256" s="776">
        <f t="shared" si="378"/>
        <v>0</v>
      </c>
      <c r="AF256" s="777">
        <f t="shared" si="368"/>
        <v>0</v>
      </c>
      <c r="AG256" s="488">
        <f t="shared" si="369"/>
        <v>1094.5224537037036</v>
      </c>
      <c r="AH256" s="777">
        <f t="shared" si="370"/>
        <v>10.945224537037037</v>
      </c>
      <c r="AI256" s="760"/>
      <c r="AJ256" s="779"/>
      <c r="AK256" s="780"/>
      <c r="AL256" s="781" t="str">
        <f>IF(AND($H256="On-Road E.F.",$A256="1-Ton Truck, 4x4"),$AM$312,IF(AND($H256="On-Road E.F.",$A256="Worker Vehicles"),$AM$311,IF($H256="On-Road E.F.",$AM$313,"")))</f>
        <v/>
      </c>
      <c r="AM256" s="782" t="str">
        <f t="shared" si="358"/>
        <v/>
      </c>
      <c r="AN256" s="783" t="str">
        <f t="shared" si="359"/>
        <v/>
      </c>
      <c r="AO256" s="781" t="str">
        <f t="shared" si="371"/>
        <v/>
      </c>
      <c r="AP256" s="782" t="str">
        <f t="shared" si="372"/>
        <v/>
      </c>
      <c r="AQ256" s="783" t="str">
        <f t="shared" si="360"/>
        <v/>
      </c>
      <c r="AR256" s="781" t="str">
        <f t="shared" si="373"/>
        <v/>
      </c>
      <c r="AS256" s="782" t="str">
        <f t="shared" si="380"/>
        <v/>
      </c>
      <c r="AT256" s="783" t="str">
        <f t="shared" si="374"/>
        <v/>
      </c>
      <c r="AU256" s="781" t="str">
        <f t="shared" si="375"/>
        <v/>
      </c>
      <c r="AV256" s="782" t="str">
        <f t="shared" si="376"/>
        <v/>
      </c>
      <c r="AW256" s="783" t="str">
        <f t="shared" si="377"/>
        <v/>
      </c>
    </row>
    <row r="257" spans="1:50" s="764" customFormat="1">
      <c r="A257" s="397" t="s">
        <v>334</v>
      </c>
      <c r="B257" s="772">
        <v>25</v>
      </c>
      <c r="C257" s="772" t="s">
        <v>3</v>
      </c>
      <c r="D257" s="773">
        <v>1</v>
      </c>
      <c r="E257" s="400">
        <v>30</v>
      </c>
      <c r="F257" s="774">
        <v>10</v>
      </c>
      <c r="G257" s="402"/>
      <c r="H257" s="775" t="s">
        <v>55</v>
      </c>
      <c r="I257" s="488">
        <f>$B$228*'[1]CalEEMod-OFFROAD2011 EFs'!$H$3109/453.6*'[1]CalEEMod-Load Factors'!$D$25</f>
        <v>9.8959171075837737E-2</v>
      </c>
      <c r="J257" s="776">
        <f>$D257*$F257*I257</f>
        <v>0.98959171075837737</v>
      </c>
      <c r="K257" s="777">
        <f t="shared" si="381"/>
        <v>1.484387566137566E-2</v>
      </c>
      <c r="L257" s="778">
        <f>$B$228*'[1]CalEEMod-OFFROAD2011 EFs'!$I$3109/453.6*'[1]CalEEMod-Load Factors'!$D$25</f>
        <v>9.4963558201058187E-2</v>
      </c>
      <c r="M257" s="776">
        <f>$D257*$F257*L257</f>
        <v>0.94963558201058185</v>
      </c>
      <c r="N257" s="777">
        <f>M257*$E257/2000</f>
        <v>1.4244533730158727E-2</v>
      </c>
      <c r="O257" s="778">
        <f>$B$228*'[1]CalEEMod-OFFROAD2011 EFs'!$J$3109/453.6*'[1]CalEEMod-Load Factors'!$D$25</f>
        <v>1.1309523809523811E-4</v>
      </c>
      <c r="P257" s="776">
        <f>$D257*$F257*O257</f>
        <v>1.1309523809523811E-3</v>
      </c>
      <c r="Q257" s="777">
        <f t="shared" si="383"/>
        <v>1.6964285714285715E-5</v>
      </c>
      <c r="R257" s="778">
        <f>$B$228*'[1]CalEEMod-OFFROAD2011 EFs'!$K$3109/453.6*'[1]CalEEMod-Load Factors'!$D$25</f>
        <v>6.8883377425044091E-3</v>
      </c>
      <c r="S257" s="776">
        <f>$D257*$F257*R257</f>
        <v>6.8883377425044093E-2</v>
      </c>
      <c r="T257" s="777">
        <f t="shared" si="384"/>
        <v>1.0332506613756614E-3</v>
      </c>
      <c r="U257" s="778" t="s">
        <v>277</v>
      </c>
      <c r="V257" s="776">
        <f>$E$287*S257</f>
        <v>6.3372707231040562E-2</v>
      </c>
      <c r="W257" s="777">
        <f t="shared" si="385"/>
        <v>9.5059060846560837E-4</v>
      </c>
      <c r="X257" s="778">
        <f>$B$228*'[1]CalEEMod-OFFROAD2011 EFs'!$G$3109/453.6*'[1]CalEEMod-Load Factors'!$D$25</f>
        <v>1.9395833333333334E-2</v>
      </c>
      <c r="Y257" s="776">
        <f>$D257*$F257*X257</f>
        <v>0.19395833333333334</v>
      </c>
      <c r="Z257" s="777">
        <f t="shared" si="386"/>
        <v>2.9093750000000001E-3</v>
      </c>
      <c r="AA257" s="778">
        <f>$B$228*'[1]CalEEMod-OFFROAD2011 EFs'!$M$3109/453.6*'[1]CalEEMod-Load Factors'!$D$25</f>
        <v>11.01379651675485</v>
      </c>
      <c r="AB257" s="776">
        <f>$D257*$F257*AA257</f>
        <v>110.1379651675485</v>
      </c>
      <c r="AC257" s="777">
        <f t="shared" ref="AC257" si="391">AB257*$E257/2000</f>
        <v>1.6520694775132274</v>
      </c>
      <c r="AD257" s="778">
        <v>0</v>
      </c>
      <c r="AE257" s="776">
        <f t="shared" si="378"/>
        <v>0</v>
      </c>
      <c r="AF257" s="777">
        <f t="shared" si="368"/>
        <v>0</v>
      </c>
      <c r="AG257" s="488">
        <f t="shared" si="369"/>
        <v>110.1379651675485</v>
      </c>
      <c r="AH257" s="777">
        <f t="shared" si="370"/>
        <v>1.6520694775132274</v>
      </c>
      <c r="AI257" s="760"/>
      <c r="AJ257" s="779"/>
      <c r="AK257" s="780"/>
      <c r="AL257" s="781" t="str">
        <f t="shared" si="379"/>
        <v/>
      </c>
      <c r="AM257" s="782" t="str">
        <f t="shared" si="358"/>
        <v/>
      </c>
      <c r="AN257" s="783" t="str">
        <f t="shared" si="359"/>
        <v/>
      </c>
      <c r="AO257" s="781" t="str">
        <f t="shared" si="371"/>
        <v/>
      </c>
      <c r="AP257" s="782" t="str">
        <f t="shared" si="372"/>
        <v/>
      </c>
      <c r="AQ257" s="783" t="str">
        <f t="shared" si="360"/>
        <v/>
      </c>
      <c r="AR257" s="781" t="str">
        <f t="shared" si="373"/>
        <v/>
      </c>
      <c r="AS257" s="782" t="str">
        <f t="shared" si="380"/>
        <v/>
      </c>
      <c r="AT257" s="783" t="str">
        <f t="shared" si="374"/>
        <v/>
      </c>
      <c r="AU257" s="781" t="str">
        <f t="shared" si="375"/>
        <v/>
      </c>
      <c r="AV257" s="782" t="str">
        <f t="shared" si="376"/>
        <v/>
      </c>
      <c r="AW257" s="783" t="str">
        <f t="shared" si="377"/>
        <v/>
      </c>
    </row>
    <row r="258" spans="1:50" s="284" customFormat="1">
      <c r="A258" s="84" t="s">
        <v>356</v>
      </c>
      <c r="B258" s="745"/>
      <c r="C258" s="745"/>
      <c r="D258" s="67"/>
      <c r="E258" s="745"/>
      <c r="F258" s="109"/>
      <c r="G258" s="113"/>
      <c r="H258" s="417"/>
      <c r="I258" s="417"/>
      <c r="J258" s="101">
        <f>SUM(J249:J257,J15)</f>
        <v>17.124142028038129</v>
      </c>
      <c r="K258" s="101">
        <f>SUM(K249:K257,K15)</f>
        <v>0.16055167310660048</v>
      </c>
      <c r="L258" s="417"/>
      <c r="M258" s="101">
        <f>SUM(M249:M257,M15)</f>
        <v>30.353635793076435</v>
      </c>
      <c r="N258" s="101">
        <f>SUM(N249:N257,N15)</f>
        <v>0.29997892106410906</v>
      </c>
      <c r="O258" s="417"/>
      <c r="P258" s="101">
        <f>SUM(P249:P257,P15)</f>
        <v>6.4475863248056126E-2</v>
      </c>
      <c r="Q258" s="101">
        <f>SUM(Q249:Q257,Q15)</f>
        <v>6.1434848646784465E-4</v>
      </c>
      <c r="R258" s="417"/>
      <c r="S258" s="101">
        <f>SUM(S249:S257,S15)</f>
        <v>0.85894761835305566</v>
      </c>
      <c r="T258" s="101">
        <f>SUM(T249:T257,T15)</f>
        <v>8.4364090663386036E-3</v>
      </c>
      <c r="U258" s="417"/>
      <c r="V258" s="101">
        <f>SUM(V249:V257,V15)</f>
        <v>0.77913148991837544</v>
      </c>
      <c r="W258" s="101">
        <f>SUM(W249:W257,W15)</f>
        <v>7.755946181548296E-3</v>
      </c>
      <c r="X258" s="417"/>
      <c r="Y258" s="101">
        <f>SUM(Y249:Y257,Y15)</f>
        <v>2.0844595981132343</v>
      </c>
      <c r="Z258" s="101">
        <f>SUM(Z249:Z257,Z15)</f>
        <v>2.1119836188408223E-2</v>
      </c>
      <c r="AA258" s="417"/>
      <c r="AB258" s="101">
        <f>SUM(AB249:AB257,AB15)</f>
        <v>6275.1669871706454</v>
      </c>
      <c r="AC258" s="101">
        <f>SUM(AC249:AC257,AC15)</f>
        <v>59.775877342688155</v>
      </c>
      <c r="AD258" s="417"/>
      <c r="AE258" s="101">
        <f>SUM(AE249:AE257,AE15)</f>
        <v>0</v>
      </c>
      <c r="AF258" s="101">
        <f>SUM(AF249:AF257,AF15)</f>
        <v>0</v>
      </c>
      <c r="AG258" s="101">
        <f>SUM(AG249:AG257,AG15)</f>
        <v>6275.1669871706454</v>
      </c>
      <c r="AH258" s="101">
        <f>SUM(AH249:AH257,AH15)</f>
        <v>59.775877342688155</v>
      </c>
      <c r="AI258" s="417"/>
      <c r="AJ258" s="224"/>
      <c r="AK258" s="223"/>
      <c r="AL258" s="423"/>
      <c r="AM258" s="101">
        <f>SUM(AM249:AM257,AM15)</f>
        <v>4.2079683029420281</v>
      </c>
      <c r="AN258" s="101">
        <f>SUM(AN249:AN257,AN15)</f>
        <v>3.3448691124652832E-2</v>
      </c>
      <c r="AO258" s="421" t="str">
        <f>IF(AND($H258="On-Road E.F.",$A258="1-Ton Truck, 4x4"),$AN$312,IF(AND($H258="On-Road E.F.",$A258="Worker Vehicles"),$AN$311,IF($H258="On-Road E.F.",$AN$313,"")))</f>
        <v/>
      </c>
      <c r="AP258" s="101">
        <f>SUM(AP249:AP257,AP15)</f>
        <v>1.03286494708577</v>
      </c>
      <c r="AQ258" s="101">
        <f>SUM(AQ249:AQ257,AQ15)</f>
        <v>8.2101332760511469E-3</v>
      </c>
      <c r="AR258" s="423"/>
      <c r="AS258" s="101">
        <f>SUM(AS249:AS257,AS15)</f>
        <v>22.344368580235574</v>
      </c>
      <c r="AT258" s="101">
        <f>SUM(AT249:AT257,AT15)</f>
        <v>0.12987013480954254</v>
      </c>
      <c r="AU258" s="421" t="str">
        <f>IF(AND($H258="On-Road E.F.",$A258="1-Ton Truck, 4x4"),$AN$312,IF(AND($H258="On-Road E.F.",$A258="Worker Vehicles"),$AN$311,IF($H258="On-Road E.F.",$AN$313,"")))</f>
        <v/>
      </c>
      <c r="AV258" s="101">
        <f>SUM(AV249:AV257,AV15)</f>
        <v>2.2344368580235576</v>
      </c>
      <c r="AW258" s="101">
        <f>SUM(AW249:AW257,AW15)</f>
        <v>1.2987013480954254E-2</v>
      </c>
    </row>
    <row r="259" spans="1:50" s="284" customFormat="1">
      <c r="A259" s="746"/>
      <c r="B259" s="747"/>
      <c r="C259" s="747"/>
      <c r="D259" s="748"/>
      <c r="E259" s="747"/>
      <c r="F259" s="749"/>
      <c r="G259" s="750"/>
      <c r="H259" s="506"/>
      <c r="I259" s="751"/>
      <c r="J259" s="751"/>
      <c r="K259" s="752"/>
      <c r="L259" s="751"/>
      <c r="M259" s="751"/>
      <c r="N259" s="751"/>
      <c r="O259" s="751"/>
      <c r="P259" s="751"/>
      <c r="Q259" s="752"/>
      <c r="R259" s="751"/>
      <c r="S259" s="751"/>
      <c r="T259" s="752"/>
      <c r="U259" s="751"/>
      <c r="V259" s="751"/>
      <c r="W259" s="752"/>
      <c r="X259" s="751"/>
      <c r="Y259" s="751"/>
      <c r="Z259" s="752"/>
      <c r="AA259" s="751"/>
      <c r="AB259" s="751"/>
      <c r="AC259" s="752"/>
      <c r="AD259" s="751"/>
      <c r="AE259" s="751"/>
      <c r="AF259" s="752"/>
      <c r="AG259" s="753"/>
      <c r="AH259" s="752"/>
      <c r="AI259" s="506"/>
      <c r="AJ259" s="754"/>
      <c r="AK259" s="755"/>
      <c r="AL259" s="527"/>
      <c r="AM259" s="527"/>
      <c r="AN259" s="527"/>
      <c r="AO259" s="756"/>
      <c r="AP259" s="527"/>
      <c r="AQ259" s="531"/>
      <c r="AR259" s="527"/>
      <c r="AS259" s="527"/>
      <c r="AT259" s="527"/>
      <c r="AU259" s="756"/>
      <c r="AV259" s="527"/>
      <c r="AW259" s="531"/>
    </row>
    <row r="260" spans="1:50" s="284" customFormat="1" ht="13.8" thickBot="1">
      <c r="A260" s="84"/>
      <c r="B260" s="417"/>
      <c r="C260" s="417"/>
      <c r="D260" s="458"/>
      <c r="E260" s="417"/>
      <c r="F260" s="417"/>
      <c r="G260" s="458"/>
      <c r="H260" s="417"/>
      <c r="I260" s="527"/>
      <c r="J260" s="528"/>
      <c r="K260" s="529"/>
      <c r="L260" s="528"/>
      <c r="M260" s="528"/>
      <c r="N260" s="528"/>
      <c r="O260" s="528"/>
      <c r="P260" s="528"/>
      <c r="Q260" s="529"/>
      <c r="R260" s="528"/>
      <c r="S260" s="528"/>
      <c r="T260" s="529"/>
      <c r="U260" s="528"/>
      <c r="V260" s="528"/>
      <c r="W260" s="529"/>
      <c r="X260" s="528"/>
      <c r="Y260" s="528"/>
      <c r="Z260" s="529"/>
      <c r="AA260" s="528"/>
      <c r="AB260" s="528"/>
      <c r="AC260" s="529"/>
      <c r="AD260" s="528"/>
      <c r="AE260" s="528"/>
      <c r="AF260" s="529"/>
      <c r="AG260" s="530"/>
      <c r="AH260" s="529"/>
      <c r="AI260" s="528"/>
      <c r="AJ260" s="530"/>
      <c r="AK260" s="531"/>
      <c r="AL260" s="417"/>
      <c r="AM260" s="417"/>
      <c r="AN260" s="417"/>
      <c r="AO260" s="423"/>
      <c r="AP260" s="417"/>
      <c r="AQ260" s="422"/>
      <c r="AR260" s="417"/>
      <c r="AS260" s="417"/>
      <c r="AT260" s="417"/>
      <c r="AU260" s="423"/>
      <c r="AV260" s="417"/>
      <c r="AW260" s="422"/>
    </row>
    <row r="261" spans="1:50" s="764" customFormat="1" ht="18.600000000000001" thickBot="1">
      <c r="A261" s="871" t="s">
        <v>176</v>
      </c>
      <c r="B261" s="872"/>
      <c r="C261" s="872"/>
      <c r="D261" s="872"/>
      <c r="E261" s="872"/>
      <c r="F261" s="872"/>
      <c r="G261" s="872"/>
      <c r="H261" s="873"/>
      <c r="I261" s="786"/>
      <c r="J261" s="784">
        <f>J241+J230+J220+J211+J204+J196+J185+J171+J157+J147+J124+J76+J67+J58+J50+J38+J27+J15+J8+J258</f>
        <v>220.87818809803971</v>
      </c>
      <c r="K261" s="784">
        <f>K241+K230+K220+K211+K204+K196+K185+K171+K157+K147+K124+K76+K67+K58+K50+K38+K27+K15+K8+K258</f>
        <v>6.4290886415848227</v>
      </c>
      <c r="L261" s="784"/>
      <c r="M261" s="784">
        <f>M241+M230+M220+M211+M204+M196+M185+M171+M157+M147+M124+M76+M67+M58+M50+M38+M27+M15+M8+M258</f>
        <v>292.93744690208712</v>
      </c>
      <c r="N261" s="784">
        <f>N241+N230+N220+N211+N204+N196+N185+N171+N157+N147+N124+N76+N67+N58+N50+N38+N27+N15+N8+N258</f>
        <v>8.5382913132658746</v>
      </c>
      <c r="O261" s="784"/>
      <c r="P261" s="784">
        <f>P241+P230+P220+P211+P204+P196+P185+P171+P157+P147+P124+P76+P67+P58+P50+P38+P27+P15+P8+P258</f>
        <v>0.66123863770264812</v>
      </c>
      <c r="Q261" s="784">
        <f>Q241+Q230+Q220+Q211+Q204+Q196+Q185+Q171+Q157+Q147+Q124+Q76+Q67+Q58+Q50+Q38+Q27+Q15+Q8+Q258</f>
        <v>1.9207524198920817E-2</v>
      </c>
      <c r="R261" s="784"/>
      <c r="S261" s="784">
        <f>S241+S230+S220+S211+S204+S196+S185+S171+S157+S147+S124+S76+S67+S58+S50+S38+S27+S15+S8+S258</f>
        <v>11.666143230589018</v>
      </c>
      <c r="T261" s="784">
        <f>T241+T230+T220+T211+T204+T196+T185+T171+T157+T147+T124+T76+T67+T58+T50+T38+T27+T15+T8+T258</f>
        <v>0.35728490743586877</v>
      </c>
      <c r="U261" s="784"/>
      <c r="V261" s="784">
        <f>V241+V230+V220+V211+V204+V196+V185+V171+V157+V147+V124+V76+V67+V58+V50+V38+V27+V15+V8+V258</f>
        <v>9.7215104073118273</v>
      </c>
      <c r="W261" s="784">
        <f>W241+W230+W220+W211+W204+W196+W185+W171+W157+W147+W124+W76+W67+W58+W50+W38+W27+W15+W8+W258</f>
        <v>0.30074576953098309</v>
      </c>
      <c r="X261" s="784"/>
      <c r="Y261" s="784">
        <f>Y241+Y230+Y220+Y211+Y204+Y196+Y185+Y171+Y157+Y147+Y124+Y76+Y67+Y58+Y50+Y38+Y27+Y15+Y8+Y258</f>
        <v>25.065420390877701</v>
      </c>
      <c r="Z261" s="784">
        <f>Z241+Z230+Z220+Z211+Z204+Z196+Z185+Z171+Z157+Z147+Z124+Z76+Z67+Z58+Z50+Z38+Z27+Z15+Z8+Z258</f>
        <v>0.75235278551786644</v>
      </c>
      <c r="AA261" s="784"/>
      <c r="AB261" s="784"/>
      <c r="AC261" s="784">
        <f>AC241+AC230+AC220+AC211+AC204+AC196+AC185+AC171+AC157+AC147+AC124+AC76+AC67+AC58+AC50+AC38+AC27+AC15+AC8+AC258</f>
        <v>1888.3918780424365</v>
      </c>
      <c r="AD261" s="784"/>
      <c r="AE261" s="784">
        <f>AE241+AE230+AE220+AE211+AE204+AE196+AE185+AE171+AE157+AE147+AE124+AE76+AE67+AE58+AE50+AE38+AE27+AE15+AE8+AE258</f>
        <v>0</v>
      </c>
      <c r="AF261" s="784">
        <f>AF241+AF230+AF220+AF211+AF204+AF196+AF185+AF171+AF157+AF147+AF124+AF76+AF67+AF58+AF50+AF38+AF27+AF15+AF8+AF258</f>
        <v>0</v>
      </c>
      <c r="AG261" s="784"/>
      <c r="AH261" s="784">
        <f>AH241+AH230+AH220+AH211+AH204+AH196+AH185+AH171+AH157+AH147+AH124+AH76+AH67+AH58+AH50+AH38+AH27+AH15+AH8+AH258</f>
        <v>1888.3918780424365</v>
      </c>
      <c r="AI261" s="787"/>
      <c r="AJ261" s="788"/>
      <c r="AK261" s="786"/>
      <c r="AL261" s="789"/>
      <c r="AM261" s="784">
        <f>AM241+AM230+AM220+AM211+AM204+AM196+AM185+AM171+AM157+AM147+AM124+AM76+AM67+AM58+AM50+AM38+AM27+AM15+AM8+AM258</f>
        <v>118.17384404074386</v>
      </c>
      <c r="AN261" s="784">
        <f>AN241+AN230+AN220+AN211+AN204+AN196+AN185+AN171+AN157+AN147+AN124+AN76+AN67+AN58+AN50+AN38+AN27+AN15+AN8+AN258</f>
        <v>3.3820816745688429</v>
      </c>
      <c r="AO261" s="789"/>
      <c r="AP261" s="784">
        <f>AP241+AP230+AP220+AP211+AP204+AP196+AP185+AP171+AP157+AP147+AP124+AP76+AP67+AP58+AP50+AP38+AP27+AP15+AP8+AP258</f>
        <v>29.006307173637126</v>
      </c>
      <c r="AQ261" s="784">
        <f>AQ241+AQ230+AQ220+AQ211+AQ204+AQ196+AQ185+AQ171+AQ157+AQ147+AQ124+AQ76+AQ67+AQ58+AQ50+AQ38+AQ27+AQ15+AQ8+AQ258</f>
        <v>0.8301473201214431</v>
      </c>
      <c r="AR261" s="789"/>
      <c r="AS261" s="784">
        <f>AS241+AS230+AS220+AS211+AS204+AS196+AS185+AS171+AS157+AS147+AS124+AS76+AS67+AS58+AS50+AS38+AS27+AS15+AS8+AS258</f>
        <v>1092.8749370543737</v>
      </c>
      <c r="AT261" s="784">
        <f>AT241+AT230+AT220+AT211+AT204+AT196+AT185+AT171+AT157+AT147+AT124+AT76+AT67+AT58+AT50+AT38+AT27+AT15+AT8+AT258</f>
        <v>22.115656371366299</v>
      </c>
      <c r="AU261" s="789"/>
      <c r="AV261" s="784">
        <f>AV241+AV230+AV220+AV211+AV204+AV196+AV185+AV171+AV157+AV147+AV124+AV76+AV67+AV58+AV50+AV38+AV27+AV15+AV8+AV258</f>
        <v>109.2874937054374</v>
      </c>
      <c r="AW261" s="784">
        <f>AW241+AW230+AW220+AW211+AW204+AW196+AW185+AW171+AW157+AW147+AW124+AW76+AW67+AW58+AW50+AW38+AW27+AW15+AW8+AW258</f>
        <v>2.2115656371366303</v>
      </c>
    </row>
    <row r="262" spans="1:50" s="764" customFormat="1" ht="13.8" thickBot="1">
      <c r="A262" s="790"/>
      <c r="B262" s="760"/>
      <c r="C262" s="760"/>
      <c r="D262" s="791"/>
      <c r="E262" s="760"/>
      <c r="F262" s="760"/>
      <c r="G262" s="791"/>
      <c r="H262" s="760"/>
      <c r="I262" s="792"/>
      <c r="J262" s="785"/>
      <c r="K262" s="785"/>
      <c r="L262" s="785"/>
      <c r="M262" s="785"/>
      <c r="N262" s="785"/>
      <c r="O262" s="785"/>
      <c r="P262" s="785"/>
      <c r="Q262" s="785"/>
      <c r="R262" s="785"/>
      <c r="S262" s="785"/>
      <c r="T262" s="785"/>
      <c r="U262" s="785"/>
      <c r="V262" s="785"/>
      <c r="W262" s="785"/>
      <c r="X262" s="785"/>
      <c r="Y262" s="785"/>
      <c r="Z262" s="785"/>
      <c r="AA262" s="785"/>
      <c r="AB262" s="785"/>
      <c r="AC262" s="785"/>
      <c r="AD262" s="785"/>
      <c r="AE262" s="785"/>
      <c r="AF262" s="785"/>
      <c r="AG262" s="785"/>
      <c r="AH262" s="793"/>
      <c r="AI262" s="785"/>
      <c r="AJ262" s="794"/>
      <c r="AK262" s="792"/>
      <c r="AL262" s="760"/>
      <c r="AM262" s="760"/>
      <c r="AN262" s="760"/>
      <c r="AO262" s="762"/>
      <c r="AP262" s="760"/>
      <c r="AQ262" s="760"/>
      <c r="AR262" s="760"/>
      <c r="AS262" s="760"/>
      <c r="AT262" s="760"/>
      <c r="AU262" s="762"/>
      <c r="AV262" s="760"/>
      <c r="AW262" s="760"/>
    </row>
    <row r="263" spans="1:50" s="764" customFormat="1" ht="18.600000000000001" thickBot="1">
      <c r="A263" s="874" t="s">
        <v>177</v>
      </c>
      <c r="B263" s="875"/>
      <c r="C263" s="875"/>
      <c r="D263" s="875"/>
      <c r="E263" s="875"/>
      <c r="F263" s="875"/>
      <c r="G263" s="875"/>
      <c r="H263" s="876"/>
      <c r="I263" s="786"/>
      <c r="J263" s="784">
        <f>MAX(J241,J230,J220,J211,J204,J196,J185,J171,J157,J147,J124,J76,J67,J58,J50,J38,J27,J15,J8,J258)</f>
        <v>33.643281290541452</v>
      </c>
      <c r="K263" s="784"/>
      <c r="L263" s="784"/>
      <c r="M263" s="784">
        <f>MAX(M241,M230,M220,M211,M204,M196,M185,M171,M157,M147,M124,M76,M67,M58,M50,M38,M27,M15,M8,M258)</f>
        <v>62.079529577911202</v>
      </c>
      <c r="N263" s="784"/>
      <c r="O263" s="784"/>
      <c r="P263" s="784">
        <f>MAX(P241,P230,P220,P211,P204,P196,P185,P171,P157,P147,P124,P76,P67,P58,P50,P38,P27,P15,P8,P258)</f>
        <v>0.11720976655341984</v>
      </c>
      <c r="Q263" s="784"/>
      <c r="R263" s="784"/>
      <c r="S263" s="784">
        <f>MAX(S241,S230,S220,S211,S204,S196,S185,S171,S157,S147,S124,S76,S67,S58,S50,S38,S27,S15,S8,S258)</f>
        <v>1.8763723493135473</v>
      </c>
      <c r="T263" s="784"/>
      <c r="U263" s="784"/>
      <c r="V263" s="784">
        <f>MAX(V241,V230,V220,V211,V204,V196,V185,V171,V157,V147,V124,V76,V67,V58,V50,V38,V27,V15,V8,V258)</f>
        <v>1.5632114485997626</v>
      </c>
      <c r="W263" s="784"/>
      <c r="X263" s="784"/>
      <c r="Y263" s="784">
        <f>MAX(Y241,Y230,Y220,Y211,Y204,Y196,Y185,Y171,Y157,Y147,Y124,Y76,Y67,Y58,Y50,Y38,Y27,Y15,Y8,Y258)</f>
        <v>5.721736195522694</v>
      </c>
      <c r="Z263" s="784"/>
      <c r="AA263" s="784"/>
      <c r="AB263" s="784"/>
      <c r="AC263" s="784"/>
      <c r="AD263" s="784"/>
      <c r="AE263" s="784"/>
      <c r="AF263" s="784"/>
      <c r="AG263" s="784"/>
      <c r="AH263" s="795"/>
      <c r="AI263" s="787"/>
      <c r="AJ263" s="788"/>
      <c r="AK263" s="786"/>
      <c r="AL263" s="789"/>
      <c r="AM263" s="784">
        <f>MAX(AM241,AM230,AM220,AM211,AM204,AM196,AM185,AM171,AM157,AM147,AM124,AM76,AM67,AM58,AM50,AM38,AM27,AM15,AM8,AM258)</f>
        <v>22.896070023157787</v>
      </c>
      <c r="AN263" s="784">
        <f>MAX(AN241,AN230,AN220,AN211,AN204,AN196,AN185,AN171,AN157,AN147,AN124,AN76,AN67,AN58,AN50,AN38,AN27,AN15,AN8,AN258)</f>
        <v>1.2408405877574025</v>
      </c>
      <c r="AO263" s="789"/>
      <c r="AP263" s="784">
        <f>MAX(AP241,AP230,AP220,AP211,AP204,AP196,AP185,AP171,AP157,AP147,AP124,AP76,AP67,AP58,AP50,AP38,AP27,AP15,AP8,AP258)</f>
        <v>5.619944460229636</v>
      </c>
      <c r="AQ263" s="784">
        <f>MAX(AQ241,AQ230,AQ220,AQ211,AQ204,AQ196,AQ185,AQ171,AQ157,AQ147,AQ124,AQ76,AQ67,AQ58,AQ50,AQ38,AQ27,AQ15,AQ8,AQ258)</f>
        <v>0.30456996244954421</v>
      </c>
      <c r="AR263" s="789"/>
      <c r="AS263" s="784">
        <f>MAX(AS241,AS230,AS220,AS211,AS204,AS196,AS185,AS171,AS157,AS147,AS124,AS76,AS67,AS58,AS50,AS38,AS27,AS15,AS8,AS258)</f>
        <v>196.9969494585541</v>
      </c>
      <c r="AT263" s="784">
        <f>MAX(AT241,AT230,AT220,AT211,AT204,AT196,AT185,AT171,AT157,AT147,AT124,AT76,AT67,AT58,AT50,AT38,AT27,AT15,AT8,AT258)</f>
        <v>4.8264252617345758</v>
      </c>
      <c r="AU263" s="789"/>
      <c r="AV263" s="784">
        <f>MAX(AV241,AV230,AV220,AV211,AV204,AV196,AV185,AV171,AV157,AV147,AV124,AV76,AV67,AV58,AV50,AV38,AV27,AV15,AV8,AV258)</f>
        <v>19.699694945855409</v>
      </c>
      <c r="AW263" s="784">
        <f>MAX(AW241,AW230,AW220,AW211,AW204,AW196,AW185,AW171,AW157,AW147,AW124,AW76,AW67,AW58,AW50,AW38,AW27,AW15,AW8,AW258)</f>
        <v>0.48264252617345749</v>
      </c>
      <c r="AX263" s="762"/>
    </row>
    <row r="264" spans="1:50" s="284" customFormat="1">
      <c r="A264" s="116"/>
      <c r="H264" s="417"/>
      <c r="I264" s="527"/>
      <c r="J264" s="527"/>
      <c r="K264" s="527"/>
      <c r="L264" s="527"/>
      <c r="M264" s="527"/>
      <c r="N264" s="527"/>
      <c r="O264" s="527"/>
      <c r="P264" s="527"/>
      <c r="Q264" s="527"/>
      <c r="R264" s="527"/>
      <c r="S264" s="527"/>
      <c r="T264" s="527"/>
      <c r="U264" s="527"/>
      <c r="V264" s="527"/>
      <c r="W264" s="527"/>
      <c r="X264" s="527"/>
      <c r="Y264" s="527"/>
      <c r="Z264" s="527"/>
      <c r="AA264" s="527"/>
      <c r="AB264" s="527"/>
      <c r="AC264" s="527"/>
      <c r="AD264" s="527"/>
      <c r="AE264" s="527"/>
      <c r="AF264" s="527"/>
      <c r="AG264" s="527"/>
      <c r="AH264" s="527"/>
      <c r="AI264" s="527"/>
      <c r="AJ264" s="527"/>
      <c r="AK264" s="533"/>
    </row>
    <row r="265" spans="1:50" s="284" customFormat="1">
      <c r="A265" s="116"/>
      <c r="H265" s="417"/>
      <c r="I265" s="527"/>
      <c r="J265" s="528"/>
      <c r="K265" s="527"/>
      <c r="L265" s="528"/>
      <c r="M265" s="528"/>
      <c r="N265" s="527"/>
      <c r="O265" s="527"/>
      <c r="P265" s="528"/>
      <c r="Q265" s="527"/>
      <c r="R265" s="527"/>
      <c r="S265" s="528"/>
      <c r="T265" s="527"/>
      <c r="U265" s="417"/>
      <c r="V265" s="528"/>
      <c r="W265" s="527"/>
      <c r="X265" s="527"/>
      <c r="Y265" s="528"/>
      <c r="Z265" s="527"/>
      <c r="AA265" s="527"/>
      <c r="AB265" s="527"/>
      <c r="AC265" s="527"/>
      <c r="AD265" s="527"/>
      <c r="AE265" s="527"/>
      <c r="AF265" s="527"/>
      <c r="AG265" s="527"/>
      <c r="AH265" s="527"/>
      <c r="AI265" s="527"/>
      <c r="AJ265" s="527"/>
      <c r="AK265" s="533"/>
      <c r="AM265" s="534"/>
      <c r="AN265" s="534"/>
      <c r="AP265" s="534"/>
      <c r="AQ265" s="534"/>
    </row>
    <row r="266" spans="1:50" s="284" customFormat="1">
      <c r="A266" s="189"/>
      <c r="H266" s="417"/>
      <c r="I266" s="527"/>
      <c r="J266" s="527"/>
      <c r="K266" s="527"/>
      <c r="L266" s="527"/>
      <c r="M266" s="527"/>
      <c r="N266" s="527"/>
      <c r="O266" s="527"/>
      <c r="P266" s="527"/>
      <c r="Q266" s="527"/>
      <c r="R266" s="527"/>
      <c r="S266" s="527"/>
      <c r="T266" s="527"/>
      <c r="U266" s="527"/>
      <c r="V266" s="527"/>
      <c r="W266" s="527"/>
      <c r="X266" s="527"/>
      <c r="Y266" s="527"/>
      <c r="Z266" s="527"/>
      <c r="AA266" s="527"/>
      <c r="AB266" s="527"/>
      <c r="AC266" s="527"/>
      <c r="AD266" s="527"/>
      <c r="AE266" s="527"/>
      <c r="AF266" s="527"/>
      <c r="AG266" s="527"/>
      <c r="AH266" s="527"/>
      <c r="AI266" s="527"/>
      <c r="AJ266" s="527"/>
      <c r="AK266" s="533"/>
      <c r="AM266" s="534"/>
      <c r="AN266" s="534"/>
      <c r="AP266" s="534"/>
      <c r="AQ266" s="534"/>
    </row>
    <row r="267" spans="1:50" s="284" customFormat="1">
      <c r="A267" s="116"/>
      <c r="H267" s="417"/>
      <c r="I267" s="527"/>
      <c r="J267" s="527"/>
      <c r="K267" s="527"/>
      <c r="L267" s="527"/>
      <c r="M267" s="527"/>
      <c r="N267" s="527"/>
      <c r="O267" s="527"/>
      <c r="P267" s="527"/>
      <c r="Q267" s="527"/>
      <c r="R267" s="527"/>
      <c r="S267" s="527"/>
      <c r="T267" s="527"/>
      <c r="U267" s="527"/>
      <c r="V267" s="527"/>
      <c r="W267" s="527"/>
      <c r="X267" s="527"/>
      <c r="Y267" s="527"/>
      <c r="Z267" s="527"/>
      <c r="AA267" s="527"/>
      <c r="AB267" s="527"/>
      <c r="AC267" s="527"/>
      <c r="AD267" s="527"/>
      <c r="AE267" s="527"/>
      <c r="AF267" s="527"/>
      <c r="AG267" s="527"/>
      <c r="AH267" s="527"/>
      <c r="AI267" s="527"/>
      <c r="AJ267" s="527"/>
      <c r="AK267" s="533"/>
      <c r="AM267" s="534"/>
      <c r="AN267" s="534"/>
      <c r="AP267" s="534"/>
      <c r="AQ267" s="534"/>
    </row>
    <row r="268" spans="1:50" s="284" customFormat="1">
      <c r="A268" s="118" t="s">
        <v>59</v>
      </c>
      <c r="AB268" s="527"/>
      <c r="AC268" s="527"/>
      <c r="AD268" s="527"/>
      <c r="AE268" s="527"/>
      <c r="AF268" s="527"/>
      <c r="AG268" s="527"/>
      <c r="AH268" s="527"/>
      <c r="AJ268" s="527"/>
      <c r="AK268" s="533"/>
      <c r="AL268" s="534"/>
      <c r="AM268" s="534"/>
      <c r="AN268" s="534"/>
      <c r="AP268" s="534"/>
      <c r="AQ268" s="534"/>
    </row>
    <row r="269" spans="1:50" s="284" customFormat="1">
      <c r="A269" s="118" t="s">
        <v>460</v>
      </c>
      <c r="AB269" s="527"/>
      <c r="AC269" s="527"/>
      <c r="AD269" s="527"/>
      <c r="AE269" s="527"/>
      <c r="AF269" s="527"/>
      <c r="AG269" s="527"/>
      <c r="AH269" s="527"/>
      <c r="AJ269" s="527"/>
      <c r="AK269" s="533"/>
      <c r="AM269" s="534"/>
      <c r="AN269" s="534"/>
      <c r="AP269" s="534"/>
      <c r="AQ269" s="534"/>
    </row>
    <row r="270" spans="1:50" s="284" customFormat="1">
      <c r="A270" s="117" t="s">
        <v>154</v>
      </c>
      <c r="AB270" s="527"/>
      <c r="AC270" s="527"/>
      <c r="AD270" s="527"/>
      <c r="AE270" s="527"/>
      <c r="AF270" s="527"/>
      <c r="AG270" s="527"/>
      <c r="AH270" s="527"/>
      <c r="AJ270" s="527"/>
      <c r="AK270" s="533"/>
      <c r="AM270" s="534"/>
      <c r="AN270" s="534"/>
      <c r="AP270" s="534"/>
      <c r="AQ270" s="534"/>
    </row>
    <row r="271" spans="1:50" s="284" customFormat="1" ht="25.2" customHeight="1">
      <c r="A271" s="877" t="s">
        <v>305</v>
      </c>
      <c r="B271" s="877"/>
      <c r="C271" s="877"/>
      <c r="D271" s="877"/>
      <c r="E271" s="877"/>
      <c r="F271" s="877"/>
      <c r="G271" s="877"/>
      <c r="H271" s="877"/>
      <c r="AB271" s="527"/>
      <c r="AC271" s="527"/>
      <c r="AD271" s="527"/>
      <c r="AE271" s="527"/>
      <c r="AF271" s="527"/>
      <c r="AG271" s="527"/>
      <c r="AH271" s="527"/>
      <c r="AJ271" s="527"/>
      <c r="AK271" s="533"/>
    </row>
    <row r="272" spans="1:50" s="284" customFormat="1">
      <c r="A272" s="118" t="s">
        <v>155</v>
      </c>
      <c r="AB272" s="527"/>
      <c r="AC272" s="527"/>
      <c r="AD272" s="527"/>
      <c r="AE272" s="527"/>
      <c r="AF272" s="527"/>
      <c r="AG272" s="527"/>
      <c r="AH272" s="527"/>
      <c r="AJ272" s="527"/>
      <c r="AK272" s="533"/>
    </row>
    <row r="273" spans="1:34" s="284" customFormat="1" ht="15">
      <c r="A273" s="229" t="s">
        <v>278</v>
      </c>
      <c r="AB273" s="527"/>
      <c r="AC273" s="527"/>
      <c r="AD273" s="527"/>
      <c r="AE273" s="527"/>
      <c r="AF273" s="527"/>
      <c r="AG273" s="527"/>
      <c r="AH273" s="527"/>
    </row>
    <row r="274" spans="1:34" s="284" customFormat="1" ht="36.6" customHeight="1">
      <c r="A274" s="878" t="s">
        <v>306</v>
      </c>
      <c r="B274" s="878"/>
      <c r="C274" s="878"/>
      <c r="D274" s="878"/>
      <c r="E274" s="878"/>
      <c r="F274" s="878"/>
      <c r="G274" s="878"/>
      <c r="H274" s="878"/>
      <c r="AB274" s="527"/>
      <c r="AC274" s="527"/>
      <c r="AD274" s="527"/>
      <c r="AE274" s="527"/>
      <c r="AF274" s="527"/>
      <c r="AG274" s="527"/>
      <c r="AH274" s="527"/>
    </row>
    <row r="275" spans="1:34" s="284" customFormat="1" ht="25.2" customHeight="1">
      <c r="A275" s="879" t="s">
        <v>173</v>
      </c>
      <c r="B275" s="879"/>
      <c r="C275" s="879"/>
      <c r="D275" s="879"/>
      <c r="E275" s="879"/>
      <c r="F275" s="879"/>
      <c r="G275" s="879"/>
      <c r="H275" s="879"/>
      <c r="AB275" s="528"/>
      <c r="AC275" s="527"/>
      <c r="AD275" s="527"/>
      <c r="AE275" s="527"/>
      <c r="AF275" s="527"/>
      <c r="AG275" s="527"/>
      <c r="AH275" s="527"/>
    </row>
    <row r="276" spans="1:34" s="284" customFormat="1">
      <c r="A276" s="23" t="s">
        <v>175</v>
      </c>
      <c r="AB276" s="528"/>
      <c r="AC276" s="527"/>
      <c r="AD276" s="527"/>
      <c r="AE276" s="527"/>
      <c r="AF276" s="527"/>
      <c r="AG276" s="527"/>
      <c r="AH276" s="527"/>
    </row>
    <row r="277" spans="1:34" s="284" customFormat="1" ht="25.2" customHeight="1">
      <c r="A277" s="878" t="s">
        <v>352</v>
      </c>
      <c r="B277" s="878"/>
      <c r="C277" s="878"/>
      <c r="D277" s="878"/>
      <c r="E277" s="878"/>
      <c r="F277" s="878"/>
      <c r="G277" s="878"/>
      <c r="H277" s="878"/>
      <c r="AB277" s="527"/>
      <c r="AC277" s="527"/>
      <c r="AD277" s="527"/>
      <c r="AE277" s="527"/>
      <c r="AF277" s="527"/>
      <c r="AG277" s="527"/>
      <c r="AH277" s="527"/>
    </row>
    <row r="278" spans="1:34" s="284" customFormat="1">
      <c r="A278" s="119"/>
      <c r="AB278" s="527"/>
      <c r="AC278" s="527"/>
      <c r="AD278" s="527"/>
      <c r="AE278" s="527"/>
      <c r="AF278" s="527"/>
      <c r="AH278" s="527"/>
    </row>
    <row r="279" spans="1:34" s="284" customFormat="1">
      <c r="A279" s="230" t="s">
        <v>273</v>
      </c>
      <c r="F279" s="491"/>
      <c r="G279" s="491"/>
      <c r="H279" s="491"/>
      <c r="I279" s="491"/>
      <c r="J279" s="491"/>
      <c r="K279" s="491"/>
    </row>
    <row r="280" spans="1:34" s="284" customFormat="1">
      <c r="F280" s="491"/>
      <c r="G280" s="491"/>
      <c r="H280" s="491"/>
      <c r="I280" s="491"/>
      <c r="J280" s="491"/>
      <c r="K280" s="491"/>
    </row>
    <row r="281" spans="1:34" s="284" customFormat="1" ht="27.6" customHeight="1">
      <c r="A281" s="870" t="s">
        <v>293</v>
      </c>
      <c r="B281" s="870"/>
      <c r="C281" s="870"/>
      <c r="D281" s="870"/>
      <c r="E281" s="870"/>
      <c r="F281" s="870"/>
      <c r="G281" s="870"/>
      <c r="H281" s="870"/>
      <c r="I281" s="491"/>
      <c r="J281" s="491"/>
      <c r="K281" s="491"/>
    </row>
    <row r="282" spans="1:34" s="284" customFormat="1" ht="24.6" customHeight="1">
      <c r="A282" s="870" t="s">
        <v>272</v>
      </c>
      <c r="B282" s="870"/>
      <c r="C282" s="870"/>
      <c r="D282" s="870"/>
      <c r="E282" s="870"/>
      <c r="F282" s="870"/>
      <c r="G282" s="870"/>
      <c r="H282" s="870"/>
      <c r="I282" s="491"/>
      <c r="J282" s="491"/>
      <c r="K282" s="491"/>
    </row>
    <row r="283" spans="1:34" s="284" customFormat="1" ht="13.95" customHeight="1">
      <c r="A283" s="870" t="s">
        <v>448</v>
      </c>
      <c r="B283" s="870"/>
      <c r="C283" s="870"/>
      <c r="D283" s="870"/>
      <c r="E283" s="870"/>
      <c r="F283" s="870"/>
      <c r="G283" s="870"/>
      <c r="H283" s="870"/>
      <c r="I283" s="491"/>
      <c r="J283" s="491"/>
      <c r="K283" s="491"/>
    </row>
    <row r="284" spans="1:34" s="284" customFormat="1" ht="27.6" customHeight="1">
      <c r="A284" s="870" t="s">
        <v>307</v>
      </c>
      <c r="B284" s="870"/>
      <c r="C284" s="870"/>
      <c r="D284" s="870"/>
      <c r="E284" s="870"/>
      <c r="F284" s="870"/>
      <c r="G284" s="870"/>
      <c r="H284" s="870"/>
      <c r="I284" s="491"/>
      <c r="J284" s="491"/>
      <c r="K284" s="491"/>
    </row>
    <row r="285" spans="1:34" s="284" customFormat="1" ht="13.95" customHeight="1">
      <c r="A285" s="870" t="s">
        <v>353</v>
      </c>
      <c r="B285" s="870"/>
      <c r="C285" s="870"/>
      <c r="D285" s="870"/>
      <c r="E285" s="870"/>
      <c r="F285" s="870"/>
      <c r="G285" s="870"/>
      <c r="H285" s="870"/>
      <c r="I285" s="491"/>
      <c r="J285" s="491"/>
      <c r="K285" s="491"/>
    </row>
    <row r="286" spans="1:34" s="284" customFormat="1">
      <c r="A286" s="869" t="s">
        <v>294</v>
      </c>
      <c r="B286" s="869"/>
      <c r="C286" s="869"/>
      <c r="D286" s="869"/>
      <c r="E286" s="869"/>
      <c r="F286" s="869"/>
      <c r="G286" s="869"/>
      <c r="H286" s="869"/>
      <c r="I286" s="491"/>
      <c r="J286" s="491"/>
      <c r="K286" s="491"/>
    </row>
    <row r="287" spans="1:34" s="284" customFormat="1" ht="13.95" customHeight="1">
      <c r="A287" s="231" t="s">
        <v>292</v>
      </c>
      <c r="B287" s="232"/>
      <c r="E287" s="233">
        <v>0.92</v>
      </c>
      <c r="F287" s="491"/>
      <c r="G287" s="491"/>
      <c r="H287" s="491"/>
      <c r="I287" s="491"/>
      <c r="J287" s="491"/>
      <c r="K287" s="491"/>
    </row>
    <row r="288" spans="1:34" s="284" customFormat="1"/>
    <row r="289" spans="1:8" s="284" customFormat="1">
      <c r="A289" s="230" t="s">
        <v>354</v>
      </c>
    </row>
    <row r="290" spans="1:8" s="284" customFormat="1"/>
    <row r="291" spans="1:8" s="284" customFormat="1" ht="25.2" customHeight="1">
      <c r="A291" s="869" t="s">
        <v>357</v>
      </c>
      <c r="B291" s="869"/>
      <c r="C291" s="869"/>
      <c r="D291" s="869"/>
      <c r="E291" s="869"/>
      <c r="F291" s="869"/>
      <c r="G291" s="869"/>
      <c r="H291" s="869"/>
    </row>
    <row r="292" spans="1:8" s="284" customFormat="1">
      <c r="A292" s="869" t="s">
        <v>359</v>
      </c>
      <c r="B292" s="869"/>
      <c r="C292" s="869"/>
      <c r="D292" s="869"/>
      <c r="E292" s="869"/>
      <c r="F292" s="869"/>
      <c r="G292" s="869"/>
      <c r="H292" s="869"/>
    </row>
    <row r="293" spans="1:8" s="284" customFormat="1">
      <c r="A293" s="744"/>
      <c r="B293" s="744"/>
      <c r="C293" s="744"/>
      <c r="D293" s="744"/>
      <c r="E293" s="744"/>
      <c r="F293" s="744"/>
      <c r="G293" s="744"/>
      <c r="H293" s="744"/>
    </row>
    <row r="294" spans="1:8" s="284" customFormat="1">
      <c r="A294" s="744"/>
      <c r="B294" s="744"/>
      <c r="C294" s="744"/>
      <c r="D294" s="744"/>
      <c r="E294" s="744"/>
      <c r="F294" s="744"/>
      <c r="G294" s="744"/>
      <c r="H294" s="744"/>
    </row>
    <row r="295" spans="1:8" s="284" customFormat="1">
      <c r="A295" s="744"/>
      <c r="B295" s="744"/>
      <c r="C295" s="744"/>
      <c r="D295" s="744"/>
      <c r="E295" s="744"/>
      <c r="F295" s="744"/>
      <c r="G295" s="744"/>
      <c r="H295" s="744"/>
    </row>
    <row r="296" spans="1:8" s="284" customFormat="1">
      <c r="A296" s="744"/>
      <c r="B296" s="744"/>
      <c r="C296" s="744"/>
      <c r="D296" s="744"/>
      <c r="E296" s="744"/>
      <c r="F296" s="744"/>
      <c r="G296" s="744"/>
      <c r="H296" s="744"/>
    </row>
    <row r="297" spans="1:8" s="284" customFormat="1">
      <c r="A297" s="744"/>
      <c r="B297" s="744"/>
      <c r="C297" s="744"/>
      <c r="D297" s="744"/>
      <c r="E297" s="744"/>
      <c r="F297" s="744"/>
      <c r="G297" s="744"/>
      <c r="H297" s="744"/>
    </row>
    <row r="298" spans="1:8" s="284" customFormat="1">
      <c r="A298" s="744"/>
      <c r="B298" s="744"/>
      <c r="C298" s="744"/>
      <c r="D298" s="744"/>
      <c r="E298" s="744"/>
      <c r="F298" s="744"/>
      <c r="G298" s="744"/>
      <c r="H298" s="744"/>
    </row>
    <row r="299" spans="1:8" s="284" customFormat="1">
      <c r="A299" s="744"/>
      <c r="B299" s="744"/>
      <c r="C299" s="744"/>
      <c r="D299" s="744"/>
      <c r="E299" s="744"/>
      <c r="F299" s="744"/>
      <c r="G299" s="744"/>
      <c r="H299" s="744"/>
    </row>
    <row r="300" spans="1:8" s="284" customFormat="1">
      <c r="A300" s="744"/>
      <c r="B300" s="744"/>
      <c r="C300" s="744"/>
      <c r="D300" s="744"/>
      <c r="E300" s="744"/>
      <c r="F300" s="744"/>
      <c r="G300" s="744"/>
      <c r="H300" s="744"/>
    </row>
    <row r="301" spans="1:8" s="284" customFormat="1">
      <c r="A301" s="744"/>
      <c r="B301" s="744"/>
      <c r="C301" s="744"/>
      <c r="D301" s="744"/>
      <c r="E301" s="744"/>
      <c r="F301" s="744"/>
      <c r="G301" s="744"/>
      <c r="H301" s="744"/>
    </row>
    <row r="302" spans="1:8" s="284" customFormat="1">
      <c r="A302" s="744"/>
      <c r="B302" s="744"/>
      <c r="C302" s="744"/>
      <c r="D302" s="744"/>
      <c r="E302" s="744"/>
      <c r="F302" s="744"/>
      <c r="G302" s="744"/>
      <c r="H302" s="744"/>
    </row>
    <row r="303" spans="1:8" s="284" customFormat="1">
      <c r="A303" s="744"/>
      <c r="B303" s="744"/>
      <c r="C303" s="744"/>
      <c r="D303" s="744"/>
      <c r="E303" s="744"/>
      <c r="F303" s="744"/>
      <c r="G303" s="744"/>
      <c r="H303" s="744"/>
    </row>
    <row r="304" spans="1:8" s="284" customFormat="1">
      <c r="A304" s="744"/>
      <c r="B304" s="744"/>
      <c r="C304" s="744"/>
      <c r="D304" s="744"/>
      <c r="E304" s="744"/>
      <c r="F304" s="744"/>
      <c r="G304" s="744"/>
      <c r="H304" s="744"/>
    </row>
    <row r="305" spans="1:53" s="284" customFormat="1">
      <c r="A305" s="744"/>
      <c r="B305" s="744"/>
      <c r="C305" s="744"/>
      <c r="D305" s="744"/>
      <c r="E305" s="744"/>
      <c r="F305" s="744"/>
      <c r="G305" s="744"/>
      <c r="H305" s="744"/>
    </row>
    <row r="306" spans="1:53" s="284" customFormat="1">
      <c r="A306" s="744"/>
      <c r="B306" s="744"/>
      <c r="C306" s="744"/>
      <c r="D306" s="744"/>
      <c r="E306" s="744"/>
      <c r="F306" s="744"/>
      <c r="G306" s="744"/>
      <c r="H306" s="744"/>
    </row>
    <row r="307" spans="1:53" s="284" customFormat="1">
      <c r="A307" s="744"/>
      <c r="B307" s="744"/>
      <c r="C307" s="744"/>
      <c r="D307" s="744"/>
      <c r="E307" s="744"/>
      <c r="F307" s="744"/>
      <c r="G307" s="744"/>
      <c r="H307" s="744"/>
    </row>
    <row r="308" spans="1:53" s="284" customFormat="1">
      <c r="A308" s="744"/>
      <c r="B308" s="744"/>
      <c r="C308" s="744"/>
      <c r="D308" s="744"/>
      <c r="E308" s="744"/>
      <c r="F308" s="744"/>
      <c r="G308" s="744"/>
      <c r="H308" s="744"/>
    </row>
    <row r="309" spans="1:53" s="284" customFormat="1">
      <c r="A309" s="744"/>
      <c r="B309" s="744"/>
      <c r="C309" s="744"/>
      <c r="D309" s="744"/>
      <c r="E309" s="744"/>
      <c r="F309" s="744"/>
      <c r="G309" s="744"/>
      <c r="H309" s="744"/>
    </row>
    <row r="310" spans="1:53">
      <c r="AJ310" s="97" t="s">
        <v>124</v>
      </c>
      <c r="AK310" s="97" t="s">
        <v>125</v>
      </c>
      <c r="AL310" s="97"/>
      <c r="AM310" s="97" t="s">
        <v>126</v>
      </c>
      <c r="AN310" s="97" t="s">
        <v>127</v>
      </c>
      <c r="AR310" s="97" t="s">
        <v>124</v>
      </c>
      <c r="AS310" s="97" t="s">
        <v>125</v>
      </c>
      <c r="AT310" s="97"/>
      <c r="AU310" s="97" t="s">
        <v>126</v>
      </c>
      <c r="AV310" s="97" t="s">
        <v>128</v>
      </c>
      <c r="AW310" s="97" t="s">
        <v>127</v>
      </c>
      <c r="AX310" s="97" t="s">
        <v>129</v>
      </c>
    </row>
    <row r="311" spans="1:53">
      <c r="AJ311" s="97" t="s">
        <v>130</v>
      </c>
      <c r="AK311" s="97">
        <v>45</v>
      </c>
      <c r="AL311" s="97"/>
      <c r="AM311" s="97">
        <f>+'Paved and Unpaved Roads'!C37</f>
        <v>2.2413645236209257E-3</v>
      </c>
      <c r="AN311" s="97">
        <f>+'Paved and Unpaved Roads'!D37</f>
        <v>5.5015311034331809E-4</v>
      </c>
      <c r="AR311" s="97" t="s">
        <v>130</v>
      </c>
      <c r="AS311" s="97">
        <v>15</v>
      </c>
      <c r="AT311" s="97"/>
      <c r="AU311" s="97">
        <f>+'Paved and Unpaved Roads'!K37</f>
        <v>0.76392631805730915</v>
      </c>
      <c r="AV311" s="97">
        <f>+'Paved and Unpaved Roads'!L37</f>
        <v>0.17476122618571319</v>
      </c>
      <c r="AW311" s="97">
        <f>+'Paved and Unpaved Roads'!M37</f>
        <v>7.6392631805730915E-2</v>
      </c>
      <c r="AX311" s="97">
        <f>+'Paved and Unpaved Roads'!N37</f>
        <v>1.7476122618571319E-2</v>
      </c>
      <c r="AZ311" s="635"/>
      <c r="BA311" s="635"/>
    </row>
    <row r="312" spans="1:53">
      <c r="AJ312" s="97" t="s">
        <v>131</v>
      </c>
      <c r="AK312" s="97">
        <v>45</v>
      </c>
      <c r="AL312" s="97"/>
      <c r="AM312" s="97">
        <f>+'Paved and Unpaved Roads'!C38</f>
        <v>2.1761263944613484E-2</v>
      </c>
      <c r="AN312" s="97">
        <f>+'Paved and Unpaved Roads'!D38</f>
        <v>5.3414011500414905E-3</v>
      </c>
      <c r="AR312" s="97" t="s">
        <v>131</v>
      </c>
      <c r="AS312" s="97">
        <v>15</v>
      </c>
      <c r="AT312" s="97"/>
      <c r="AU312" s="97">
        <f>+'Paved and Unpaved Roads'!K38</f>
        <v>2.0824201845513115</v>
      </c>
      <c r="AV312" s="97">
        <f>+'Paved and Unpaved Roads'!L38</f>
        <v>0.47638927509598494</v>
      </c>
      <c r="AW312" s="97">
        <f>+'Paved and Unpaved Roads'!M38</f>
        <v>0.20824201845513116</v>
      </c>
      <c r="AX312" s="97">
        <f>+'Paved and Unpaved Roads'!N38</f>
        <v>4.76389275095985E-2</v>
      </c>
      <c r="AZ312" s="635"/>
      <c r="BA312" s="635"/>
    </row>
    <row r="313" spans="1:53">
      <c r="AJ313" s="97" t="s">
        <v>132</v>
      </c>
      <c r="AK313" s="97">
        <v>45</v>
      </c>
      <c r="AL313" s="97"/>
      <c r="AM313" s="97">
        <f>+'Paved and Unpaved Roads'!C39</f>
        <v>2.1761263944613484E-2</v>
      </c>
      <c r="AN313" s="97">
        <f>+'Paved and Unpaved Roads'!D39</f>
        <v>5.3414011500414905E-3</v>
      </c>
      <c r="AR313" s="97" t="s">
        <v>132</v>
      </c>
      <c r="AS313" s="97">
        <v>15</v>
      </c>
      <c r="AT313" s="97"/>
      <c r="AU313" s="97">
        <f>+'Paved and Unpaved Roads'!K39</f>
        <v>2.0824201845513115</v>
      </c>
      <c r="AV313" s="97">
        <f>+'Paved and Unpaved Roads'!L39</f>
        <v>0.47638927509598494</v>
      </c>
      <c r="AW313" s="97">
        <f>+'Paved and Unpaved Roads'!M39</f>
        <v>0.20824201845513116</v>
      </c>
      <c r="AX313" s="97">
        <f>+'Paved and Unpaved Roads'!N39</f>
        <v>4.76389275095985E-2</v>
      </c>
      <c r="AZ313" s="635"/>
      <c r="BA313" s="635"/>
    </row>
    <row r="315" spans="1:53">
      <c r="AJ315" s="97" t="s">
        <v>124</v>
      </c>
      <c r="AK315" s="97" t="s">
        <v>125</v>
      </c>
      <c r="AL315" s="97"/>
      <c r="AM315" s="97" t="s">
        <v>126</v>
      </c>
      <c r="AN315" s="97" t="s">
        <v>127</v>
      </c>
      <c r="AR315" s="97" t="s">
        <v>124</v>
      </c>
      <c r="AS315" s="97" t="s">
        <v>125</v>
      </c>
      <c r="AT315" s="97"/>
      <c r="AU315" s="97" t="s">
        <v>126</v>
      </c>
      <c r="AV315" s="97" t="s">
        <v>128</v>
      </c>
      <c r="AW315" s="97" t="s">
        <v>127</v>
      </c>
      <c r="AX315" s="97" t="s">
        <v>129</v>
      </c>
    </row>
    <row r="316" spans="1:53">
      <c r="AJ316" s="97" t="s">
        <v>130</v>
      </c>
      <c r="AK316" s="97">
        <v>45</v>
      </c>
      <c r="AL316" s="97"/>
      <c r="AM316" s="97">
        <v>1.4392270907866143E-3</v>
      </c>
      <c r="AN316" s="634">
        <f>+AN317/AM317*AM316</f>
        <v>1.9634940454493969E-4</v>
      </c>
      <c r="AR316" s="97" t="s">
        <v>130</v>
      </c>
      <c r="AS316" s="97">
        <v>15</v>
      </c>
      <c r="AT316" s="97"/>
      <c r="AU316" s="97">
        <v>0.69805230096408599</v>
      </c>
      <c r="AV316" s="97">
        <v>9.9448546986664332E-2</v>
      </c>
      <c r="AW316" s="97">
        <v>6.9492230096408591E-2</v>
      </c>
      <c r="AX316" s="97">
        <v>6.1876643236528195E-2</v>
      </c>
    </row>
    <row r="317" spans="1:53">
      <c r="AJ317" s="97" t="s">
        <v>131</v>
      </c>
      <c r="AK317" s="97">
        <v>45</v>
      </c>
      <c r="AL317" s="97"/>
      <c r="AM317" s="97">
        <v>2.0744718489274769E-2</v>
      </c>
      <c r="AN317" s="97">
        <v>2.8301392802405306E-3</v>
      </c>
      <c r="AR317" s="97" t="s">
        <v>131</v>
      </c>
      <c r="AS317" s="97">
        <v>15</v>
      </c>
      <c r="AT317" s="97"/>
      <c r="AU317" s="97">
        <v>1.8906041468146975</v>
      </c>
      <c r="AV317" s="97">
        <v>0.26934634420373776</v>
      </c>
      <c r="AW317" s="97">
        <v>0.18906041468146972</v>
      </c>
      <c r="AX317" s="97">
        <v>0.16834146512733605</v>
      </c>
    </row>
    <row r="318" spans="1:53">
      <c r="AJ318" s="97" t="s">
        <v>132</v>
      </c>
      <c r="AK318" s="97">
        <v>45</v>
      </c>
      <c r="AL318" s="97"/>
      <c r="AM318" s="97">
        <v>2.0744718489274769E-2</v>
      </c>
      <c r="AN318" s="97">
        <v>2.8301392802405306E-3</v>
      </c>
      <c r="AR318" s="97" t="s">
        <v>132</v>
      </c>
      <c r="AS318" s="97">
        <v>15</v>
      </c>
      <c r="AT318" s="97"/>
      <c r="AU318" s="97">
        <v>1.8906041468146975</v>
      </c>
      <c r="AV318" s="97">
        <v>0.26934634420373776</v>
      </c>
      <c r="AW318" s="97">
        <v>0.18906041468146972</v>
      </c>
      <c r="AX318" s="97">
        <v>0.16834146512733605</v>
      </c>
    </row>
  </sheetData>
  <mergeCells count="57">
    <mergeCell ref="A247:D248"/>
    <mergeCell ref="A292:H292"/>
    <mergeCell ref="A284:H284"/>
    <mergeCell ref="A285:H285"/>
    <mergeCell ref="A286:H286"/>
    <mergeCell ref="A291:H291"/>
    <mergeCell ref="A282:H282"/>
    <mergeCell ref="A283:H283"/>
    <mergeCell ref="A281:H281"/>
    <mergeCell ref="A261:H261"/>
    <mergeCell ref="A263:H263"/>
    <mergeCell ref="A271:H271"/>
    <mergeCell ref="A274:H274"/>
    <mergeCell ref="A275:H275"/>
    <mergeCell ref="A277:H277"/>
    <mergeCell ref="A149:D150"/>
    <mergeCell ref="A232:D233"/>
    <mergeCell ref="A243:D244"/>
    <mergeCell ref="A213:D214"/>
    <mergeCell ref="A222:D223"/>
    <mergeCell ref="A159:D160"/>
    <mergeCell ref="A173:D174"/>
    <mergeCell ref="A187:D188"/>
    <mergeCell ref="A198:D199"/>
    <mergeCell ref="A206:D207"/>
    <mergeCell ref="A90:D91"/>
    <mergeCell ref="A116:D117"/>
    <mergeCell ref="A126:D127"/>
    <mergeCell ref="A98:D99"/>
    <mergeCell ref="A107:D108"/>
    <mergeCell ref="AU1:AW1"/>
    <mergeCell ref="R1:T1"/>
    <mergeCell ref="U1:W1"/>
    <mergeCell ref="X1:Z1"/>
    <mergeCell ref="AA1:AC1"/>
    <mergeCell ref="AD1:AF1"/>
    <mergeCell ref="AG1:AH1"/>
    <mergeCell ref="AJ1:AJ2"/>
    <mergeCell ref="AK1:AK2"/>
    <mergeCell ref="AL1:AN1"/>
    <mergeCell ref="AO1:AQ1"/>
    <mergeCell ref="AR1:AT1"/>
    <mergeCell ref="O1:Q1"/>
    <mergeCell ref="A1:D1"/>
    <mergeCell ref="E1:G1"/>
    <mergeCell ref="H1:H2"/>
    <mergeCell ref="I1:K1"/>
    <mergeCell ref="L1:N1"/>
    <mergeCell ref="A4:D5"/>
    <mergeCell ref="A10:D11"/>
    <mergeCell ref="A17:D18"/>
    <mergeCell ref="A29:D30"/>
    <mergeCell ref="A78:D79"/>
    <mergeCell ref="A40:D41"/>
    <mergeCell ref="A52:D53"/>
    <mergeCell ref="A60:D61"/>
    <mergeCell ref="A69:D70"/>
  </mergeCells>
  <printOptions horizontalCentered="1"/>
  <pageMargins left="0.25" right="0.25" top="1" bottom="0.25" header="0.25" footer="0.25"/>
  <pageSetup paperSize="17" scale="60" fitToWidth="2" fitToHeight="0" pageOrder="overThenDown" orientation="landscape" r:id="rId1"/>
  <headerFooter alignWithMargins="0">
    <oddHeader>&amp;C&amp;"Arial,Bold"&amp;12RTRP
Table A-1
230 kV Transmission Line
I-15 Route
Criteria Air Pollutants &amp; GHG Tailpipe Emissions and Fugitive Dust Emissions from Vehicles Traveling on Paved and Unpaved Roads--UNMITIGATED</oddHeader>
    <oddFooter>&amp;L&amp;A&amp;CPage &amp;P of &amp;N</oddFooter>
  </headerFooter>
  <rowBreaks count="2" manualBreakCount="2">
    <brk id="39" max="49" man="1"/>
    <brk id="148" max="49" man="1"/>
  </rowBreaks>
  <colBreaks count="1" manualBreakCount="1">
    <brk id="2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5"/>
  <sheetViews>
    <sheetView zoomScale="90" zoomScaleNormal="90" workbookViewId="0">
      <selection activeCell="E10" sqref="E10"/>
    </sheetView>
  </sheetViews>
  <sheetFormatPr defaultRowHeight="13.2"/>
  <cols>
    <col min="1" max="1" width="4.33203125" customWidth="1"/>
    <col min="2" max="2" width="36.44140625" customWidth="1"/>
    <col min="3" max="3" width="10.77734375" customWidth="1"/>
    <col min="4" max="4" width="11.44140625" customWidth="1"/>
    <col min="5" max="5" width="9.44140625" customWidth="1"/>
    <col min="6" max="6" width="6.77734375" bestFit="1" customWidth="1"/>
    <col min="7" max="7" width="9.33203125" customWidth="1"/>
    <col min="8" max="8" width="11.109375" customWidth="1"/>
    <col min="9" max="9" width="9.6640625" customWidth="1"/>
    <col min="10" max="10" width="10.33203125" customWidth="1"/>
    <col min="11" max="11" width="33.88671875" customWidth="1"/>
    <col min="12" max="12" width="19.88671875" customWidth="1"/>
    <col min="13" max="13" width="11.109375" customWidth="1"/>
    <col min="15" max="15" width="9.109375" style="320" customWidth="1"/>
    <col min="249" max="249" width="4.33203125" customWidth="1"/>
    <col min="250" max="250" width="22.77734375" customWidth="1"/>
    <col min="251" max="251" width="10.77734375" customWidth="1"/>
    <col min="252" max="255" width="9.44140625" customWidth="1"/>
    <col min="256" max="256" width="6.77734375" bestFit="1" customWidth="1"/>
    <col min="257" max="257" width="10.77734375" bestFit="1" customWidth="1"/>
    <col min="258" max="258" width="10.44140625" customWidth="1"/>
    <col min="259" max="259" width="9.33203125" customWidth="1"/>
    <col min="260" max="262" width="11.109375" customWidth="1"/>
    <col min="263" max="263" width="13.33203125" customWidth="1"/>
    <col min="264" max="264" width="10.33203125" customWidth="1"/>
    <col min="265" max="265" width="9.44140625" customWidth="1"/>
    <col min="266" max="266" width="8.77734375" customWidth="1"/>
    <col min="267" max="267" width="40.109375" customWidth="1"/>
    <col min="268" max="268" width="10" customWidth="1"/>
    <col min="269" max="269" width="11.109375" customWidth="1"/>
    <col min="271" max="271" width="9.109375" customWidth="1"/>
    <col min="505" max="505" width="4.33203125" customWidth="1"/>
    <col min="506" max="506" width="22.77734375" customWidth="1"/>
    <col min="507" max="507" width="10.77734375" customWidth="1"/>
    <col min="508" max="511" width="9.44140625" customWidth="1"/>
    <col min="512" max="512" width="6.77734375" bestFit="1" customWidth="1"/>
    <col min="513" max="513" width="10.77734375" bestFit="1" customWidth="1"/>
    <col min="514" max="514" width="10.44140625" customWidth="1"/>
    <col min="515" max="515" width="9.33203125" customWidth="1"/>
    <col min="516" max="518" width="11.109375" customWidth="1"/>
    <col min="519" max="519" width="13.33203125" customWidth="1"/>
    <col min="520" max="520" width="10.33203125" customWidth="1"/>
    <col min="521" max="521" width="9.44140625" customWidth="1"/>
    <col min="522" max="522" width="8.77734375" customWidth="1"/>
    <col min="523" max="523" width="40.109375" customWidth="1"/>
    <col min="524" max="524" width="10" customWidth="1"/>
    <col min="525" max="525" width="11.109375" customWidth="1"/>
    <col min="527" max="527" width="9.109375" customWidth="1"/>
    <col min="761" max="761" width="4.33203125" customWidth="1"/>
    <col min="762" max="762" width="22.77734375" customWidth="1"/>
    <col min="763" max="763" width="10.77734375" customWidth="1"/>
    <col min="764" max="767" width="9.44140625" customWidth="1"/>
    <col min="768" max="768" width="6.77734375" bestFit="1" customWidth="1"/>
    <col min="769" max="769" width="10.77734375" bestFit="1" customWidth="1"/>
    <col min="770" max="770" width="10.44140625" customWidth="1"/>
    <col min="771" max="771" width="9.33203125" customWidth="1"/>
    <col min="772" max="774" width="11.109375" customWidth="1"/>
    <col min="775" max="775" width="13.33203125" customWidth="1"/>
    <col min="776" max="776" width="10.33203125" customWidth="1"/>
    <col min="777" max="777" width="9.44140625" customWidth="1"/>
    <col min="778" max="778" width="8.77734375" customWidth="1"/>
    <col min="779" max="779" width="40.109375" customWidth="1"/>
    <col min="780" max="780" width="10" customWidth="1"/>
    <col min="781" max="781" width="11.109375" customWidth="1"/>
    <col min="783" max="783" width="9.109375" customWidth="1"/>
    <col min="1017" max="1017" width="4.33203125" customWidth="1"/>
    <col min="1018" max="1018" width="22.77734375" customWidth="1"/>
    <col min="1019" max="1019" width="10.77734375" customWidth="1"/>
    <col min="1020" max="1023" width="9.44140625" customWidth="1"/>
    <col min="1024" max="1024" width="6.77734375" bestFit="1" customWidth="1"/>
    <col min="1025" max="1025" width="10.77734375" bestFit="1" customWidth="1"/>
    <col min="1026" max="1026" width="10.44140625" customWidth="1"/>
    <col min="1027" max="1027" width="9.33203125" customWidth="1"/>
    <col min="1028" max="1030" width="11.109375" customWidth="1"/>
    <col min="1031" max="1031" width="13.33203125" customWidth="1"/>
    <col min="1032" max="1032" width="10.33203125" customWidth="1"/>
    <col min="1033" max="1033" width="9.44140625" customWidth="1"/>
    <col min="1034" max="1034" width="8.77734375" customWidth="1"/>
    <col min="1035" max="1035" width="40.109375" customWidth="1"/>
    <col min="1036" max="1036" width="10" customWidth="1"/>
    <col min="1037" max="1037" width="11.109375" customWidth="1"/>
    <col min="1039" max="1039" width="9.109375" customWidth="1"/>
    <col min="1273" max="1273" width="4.33203125" customWidth="1"/>
    <col min="1274" max="1274" width="22.77734375" customWidth="1"/>
    <col min="1275" max="1275" width="10.77734375" customWidth="1"/>
    <col min="1276" max="1279" width="9.44140625" customWidth="1"/>
    <col min="1280" max="1280" width="6.77734375" bestFit="1" customWidth="1"/>
    <col min="1281" max="1281" width="10.77734375" bestFit="1" customWidth="1"/>
    <col min="1282" max="1282" width="10.44140625" customWidth="1"/>
    <col min="1283" max="1283" width="9.33203125" customWidth="1"/>
    <col min="1284" max="1286" width="11.109375" customWidth="1"/>
    <col min="1287" max="1287" width="13.33203125" customWidth="1"/>
    <col min="1288" max="1288" width="10.33203125" customWidth="1"/>
    <col min="1289" max="1289" width="9.44140625" customWidth="1"/>
    <col min="1290" max="1290" width="8.77734375" customWidth="1"/>
    <col min="1291" max="1291" width="40.109375" customWidth="1"/>
    <col min="1292" max="1292" width="10" customWidth="1"/>
    <col min="1293" max="1293" width="11.109375" customWidth="1"/>
    <col min="1295" max="1295" width="9.109375" customWidth="1"/>
    <col min="1529" max="1529" width="4.33203125" customWidth="1"/>
    <col min="1530" max="1530" width="22.77734375" customWidth="1"/>
    <col min="1531" max="1531" width="10.77734375" customWidth="1"/>
    <col min="1532" max="1535" width="9.44140625" customWidth="1"/>
    <col min="1536" max="1536" width="6.77734375" bestFit="1" customWidth="1"/>
    <col min="1537" max="1537" width="10.77734375" bestFit="1" customWidth="1"/>
    <col min="1538" max="1538" width="10.44140625" customWidth="1"/>
    <col min="1539" max="1539" width="9.33203125" customWidth="1"/>
    <col min="1540" max="1542" width="11.109375" customWidth="1"/>
    <col min="1543" max="1543" width="13.33203125" customWidth="1"/>
    <col min="1544" max="1544" width="10.33203125" customWidth="1"/>
    <col min="1545" max="1545" width="9.44140625" customWidth="1"/>
    <col min="1546" max="1546" width="8.77734375" customWidth="1"/>
    <col min="1547" max="1547" width="40.109375" customWidth="1"/>
    <col min="1548" max="1548" width="10" customWidth="1"/>
    <col min="1549" max="1549" width="11.109375" customWidth="1"/>
    <col min="1551" max="1551" width="9.109375" customWidth="1"/>
    <col min="1785" max="1785" width="4.33203125" customWidth="1"/>
    <col min="1786" max="1786" width="22.77734375" customWidth="1"/>
    <col min="1787" max="1787" width="10.77734375" customWidth="1"/>
    <col min="1788" max="1791" width="9.44140625" customWidth="1"/>
    <col min="1792" max="1792" width="6.77734375" bestFit="1" customWidth="1"/>
    <col min="1793" max="1793" width="10.77734375" bestFit="1" customWidth="1"/>
    <col min="1794" max="1794" width="10.44140625" customWidth="1"/>
    <col min="1795" max="1795" width="9.33203125" customWidth="1"/>
    <col min="1796" max="1798" width="11.109375" customWidth="1"/>
    <col min="1799" max="1799" width="13.33203125" customWidth="1"/>
    <col min="1800" max="1800" width="10.33203125" customWidth="1"/>
    <col min="1801" max="1801" width="9.44140625" customWidth="1"/>
    <col min="1802" max="1802" width="8.77734375" customWidth="1"/>
    <col min="1803" max="1803" width="40.109375" customWidth="1"/>
    <col min="1804" max="1804" width="10" customWidth="1"/>
    <col min="1805" max="1805" width="11.109375" customWidth="1"/>
    <col min="1807" max="1807" width="9.109375" customWidth="1"/>
    <col min="2041" max="2041" width="4.33203125" customWidth="1"/>
    <col min="2042" max="2042" width="22.77734375" customWidth="1"/>
    <col min="2043" max="2043" width="10.77734375" customWidth="1"/>
    <col min="2044" max="2047" width="9.44140625" customWidth="1"/>
    <col min="2048" max="2048" width="6.77734375" bestFit="1" customWidth="1"/>
    <col min="2049" max="2049" width="10.77734375" bestFit="1" customWidth="1"/>
    <col min="2050" max="2050" width="10.44140625" customWidth="1"/>
    <col min="2051" max="2051" width="9.33203125" customWidth="1"/>
    <col min="2052" max="2054" width="11.109375" customWidth="1"/>
    <col min="2055" max="2055" width="13.33203125" customWidth="1"/>
    <col min="2056" max="2056" width="10.33203125" customWidth="1"/>
    <col min="2057" max="2057" width="9.44140625" customWidth="1"/>
    <col min="2058" max="2058" width="8.77734375" customWidth="1"/>
    <col min="2059" max="2059" width="40.109375" customWidth="1"/>
    <col min="2060" max="2060" width="10" customWidth="1"/>
    <col min="2061" max="2061" width="11.109375" customWidth="1"/>
    <col min="2063" max="2063" width="9.109375" customWidth="1"/>
    <col min="2297" max="2297" width="4.33203125" customWidth="1"/>
    <col min="2298" max="2298" width="22.77734375" customWidth="1"/>
    <col min="2299" max="2299" width="10.77734375" customWidth="1"/>
    <col min="2300" max="2303" width="9.44140625" customWidth="1"/>
    <col min="2304" max="2304" width="6.77734375" bestFit="1" customWidth="1"/>
    <col min="2305" max="2305" width="10.77734375" bestFit="1" customWidth="1"/>
    <col min="2306" max="2306" width="10.44140625" customWidth="1"/>
    <col min="2307" max="2307" width="9.33203125" customWidth="1"/>
    <col min="2308" max="2310" width="11.109375" customWidth="1"/>
    <col min="2311" max="2311" width="13.33203125" customWidth="1"/>
    <col min="2312" max="2312" width="10.33203125" customWidth="1"/>
    <col min="2313" max="2313" width="9.44140625" customWidth="1"/>
    <col min="2314" max="2314" width="8.77734375" customWidth="1"/>
    <col min="2315" max="2315" width="40.109375" customWidth="1"/>
    <col min="2316" max="2316" width="10" customWidth="1"/>
    <col min="2317" max="2317" width="11.109375" customWidth="1"/>
    <col min="2319" max="2319" width="9.109375" customWidth="1"/>
    <col min="2553" max="2553" width="4.33203125" customWidth="1"/>
    <col min="2554" max="2554" width="22.77734375" customWidth="1"/>
    <col min="2555" max="2555" width="10.77734375" customWidth="1"/>
    <col min="2556" max="2559" width="9.44140625" customWidth="1"/>
    <col min="2560" max="2560" width="6.77734375" bestFit="1" customWidth="1"/>
    <col min="2561" max="2561" width="10.77734375" bestFit="1" customWidth="1"/>
    <col min="2562" max="2562" width="10.44140625" customWidth="1"/>
    <col min="2563" max="2563" width="9.33203125" customWidth="1"/>
    <col min="2564" max="2566" width="11.109375" customWidth="1"/>
    <col min="2567" max="2567" width="13.33203125" customWidth="1"/>
    <col min="2568" max="2568" width="10.33203125" customWidth="1"/>
    <col min="2569" max="2569" width="9.44140625" customWidth="1"/>
    <col min="2570" max="2570" width="8.77734375" customWidth="1"/>
    <col min="2571" max="2571" width="40.109375" customWidth="1"/>
    <col min="2572" max="2572" width="10" customWidth="1"/>
    <col min="2573" max="2573" width="11.109375" customWidth="1"/>
    <col min="2575" max="2575" width="9.109375" customWidth="1"/>
    <col min="2809" max="2809" width="4.33203125" customWidth="1"/>
    <col min="2810" max="2810" width="22.77734375" customWidth="1"/>
    <col min="2811" max="2811" width="10.77734375" customWidth="1"/>
    <col min="2812" max="2815" width="9.44140625" customWidth="1"/>
    <col min="2816" max="2816" width="6.77734375" bestFit="1" customWidth="1"/>
    <col min="2817" max="2817" width="10.77734375" bestFit="1" customWidth="1"/>
    <col min="2818" max="2818" width="10.44140625" customWidth="1"/>
    <col min="2819" max="2819" width="9.33203125" customWidth="1"/>
    <col min="2820" max="2822" width="11.109375" customWidth="1"/>
    <col min="2823" max="2823" width="13.33203125" customWidth="1"/>
    <col min="2824" max="2824" width="10.33203125" customWidth="1"/>
    <col min="2825" max="2825" width="9.44140625" customWidth="1"/>
    <col min="2826" max="2826" width="8.77734375" customWidth="1"/>
    <col min="2827" max="2827" width="40.109375" customWidth="1"/>
    <col min="2828" max="2828" width="10" customWidth="1"/>
    <col min="2829" max="2829" width="11.109375" customWidth="1"/>
    <col min="2831" max="2831" width="9.109375" customWidth="1"/>
    <col min="3065" max="3065" width="4.33203125" customWidth="1"/>
    <col min="3066" max="3066" width="22.77734375" customWidth="1"/>
    <col min="3067" max="3067" width="10.77734375" customWidth="1"/>
    <col min="3068" max="3071" width="9.44140625" customWidth="1"/>
    <col min="3072" max="3072" width="6.77734375" bestFit="1" customWidth="1"/>
    <col min="3073" max="3073" width="10.77734375" bestFit="1" customWidth="1"/>
    <col min="3074" max="3074" width="10.44140625" customWidth="1"/>
    <col min="3075" max="3075" width="9.33203125" customWidth="1"/>
    <col min="3076" max="3078" width="11.109375" customWidth="1"/>
    <col min="3079" max="3079" width="13.33203125" customWidth="1"/>
    <col min="3080" max="3080" width="10.33203125" customWidth="1"/>
    <col min="3081" max="3081" width="9.44140625" customWidth="1"/>
    <col min="3082" max="3082" width="8.77734375" customWidth="1"/>
    <col min="3083" max="3083" width="40.109375" customWidth="1"/>
    <col min="3084" max="3084" width="10" customWidth="1"/>
    <col min="3085" max="3085" width="11.109375" customWidth="1"/>
    <col min="3087" max="3087" width="9.109375" customWidth="1"/>
    <col min="3321" max="3321" width="4.33203125" customWidth="1"/>
    <col min="3322" max="3322" width="22.77734375" customWidth="1"/>
    <col min="3323" max="3323" width="10.77734375" customWidth="1"/>
    <col min="3324" max="3327" width="9.44140625" customWidth="1"/>
    <col min="3328" max="3328" width="6.77734375" bestFit="1" customWidth="1"/>
    <col min="3329" max="3329" width="10.77734375" bestFit="1" customWidth="1"/>
    <col min="3330" max="3330" width="10.44140625" customWidth="1"/>
    <col min="3331" max="3331" width="9.33203125" customWidth="1"/>
    <col min="3332" max="3334" width="11.109375" customWidth="1"/>
    <col min="3335" max="3335" width="13.33203125" customWidth="1"/>
    <col min="3336" max="3336" width="10.33203125" customWidth="1"/>
    <col min="3337" max="3337" width="9.44140625" customWidth="1"/>
    <col min="3338" max="3338" width="8.77734375" customWidth="1"/>
    <col min="3339" max="3339" width="40.109375" customWidth="1"/>
    <col min="3340" max="3340" width="10" customWidth="1"/>
    <col min="3341" max="3341" width="11.109375" customWidth="1"/>
    <col min="3343" max="3343" width="9.109375" customWidth="1"/>
    <col min="3577" max="3577" width="4.33203125" customWidth="1"/>
    <col min="3578" max="3578" width="22.77734375" customWidth="1"/>
    <col min="3579" max="3579" width="10.77734375" customWidth="1"/>
    <col min="3580" max="3583" width="9.44140625" customWidth="1"/>
    <col min="3584" max="3584" width="6.77734375" bestFit="1" customWidth="1"/>
    <col min="3585" max="3585" width="10.77734375" bestFit="1" customWidth="1"/>
    <col min="3586" max="3586" width="10.44140625" customWidth="1"/>
    <col min="3587" max="3587" width="9.33203125" customWidth="1"/>
    <col min="3588" max="3590" width="11.109375" customWidth="1"/>
    <col min="3591" max="3591" width="13.33203125" customWidth="1"/>
    <col min="3592" max="3592" width="10.33203125" customWidth="1"/>
    <col min="3593" max="3593" width="9.44140625" customWidth="1"/>
    <col min="3594" max="3594" width="8.77734375" customWidth="1"/>
    <col min="3595" max="3595" width="40.109375" customWidth="1"/>
    <col min="3596" max="3596" width="10" customWidth="1"/>
    <col min="3597" max="3597" width="11.109375" customWidth="1"/>
    <col min="3599" max="3599" width="9.109375" customWidth="1"/>
    <col min="3833" max="3833" width="4.33203125" customWidth="1"/>
    <col min="3834" max="3834" width="22.77734375" customWidth="1"/>
    <col min="3835" max="3835" width="10.77734375" customWidth="1"/>
    <col min="3836" max="3839" width="9.44140625" customWidth="1"/>
    <col min="3840" max="3840" width="6.77734375" bestFit="1" customWidth="1"/>
    <col min="3841" max="3841" width="10.77734375" bestFit="1" customWidth="1"/>
    <col min="3842" max="3842" width="10.44140625" customWidth="1"/>
    <col min="3843" max="3843" width="9.33203125" customWidth="1"/>
    <col min="3844" max="3846" width="11.109375" customWidth="1"/>
    <col min="3847" max="3847" width="13.33203125" customWidth="1"/>
    <col min="3848" max="3848" width="10.33203125" customWidth="1"/>
    <col min="3849" max="3849" width="9.44140625" customWidth="1"/>
    <col min="3850" max="3850" width="8.77734375" customWidth="1"/>
    <col min="3851" max="3851" width="40.109375" customWidth="1"/>
    <col min="3852" max="3852" width="10" customWidth="1"/>
    <col min="3853" max="3853" width="11.109375" customWidth="1"/>
    <col min="3855" max="3855" width="9.109375" customWidth="1"/>
    <col min="4089" max="4089" width="4.33203125" customWidth="1"/>
    <col min="4090" max="4090" width="22.77734375" customWidth="1"/>
    <col min="4091" max="4091" width="10.77734375" customWidth="1"/>
    <col min="4092" max="4095" width="9.44140625" customWidth="1"/>
    <col min="4096" max="4096" width="6.77734375" bestFit="1" customWidth="1"/>
    <col min="4097" max="4097" width="10.77734375" bestFit="1" customWidth="1"/>
    <col min="4098" max="4098" width="10.44140625" customWidth="1"/>
    <col min="4099" max="4099" width="9.33203125" customWidth="1"/>
    <col min="4100" max="4102" width="11.109375" customWidth="1"/>
    <col min="4103" max="4103" width="13.33203125" customWidth="1"/>
    <col min="4104" max="4104" width="10.33203125" customWidth="1"/>
    <col min="4105" max="4105" width="9.44140625" customWidth="1"/>
    <col min="4106" max="4106" width="8.77734375" customWidth="1"/>
    <col min="4107" max="4107" width="40.109375" customWidth="1"/>
    <col min="4108" max="4108" width="10" customWidth="1"/>
    <col min="4109" max="4109" width="11.109375" customWidth="1"/>
    <col min="4111" max="4111" width="9.109375" customWidth="1"/>
    <col min="4345" max="4345" width="4.33203125" customWidth="1"/>
    <col min="4346" max="4346" width="22.77734375" customWidth="1"/>
    <col min="4347" max="4347" width="10.77734375" customWidth="1"/>
    <col min="4348" max="4351" width="9.44140625" customWidth="1"/>
    <col min="4352" max="4352" width="6.77734375" bestFit="1" customWidth="1"/>
    <col min="4353" max="4353" width="10.77734375" bestFit="1" customWidth="1"/>
    <col min="4354" max="4354" width="10.44140625" customWidth="1"/>
    <col min="4355" max="4355" width="9.33203125" customWidth="1"/>
    <col min="4356" max="4358" width="11.109375" customWidth="1"/>
    <col min="4359" max="4359" width="13.33203125" customWidth="1"/>
    <col min="4360" max="4360" width="10.33203125" customWidth="1"/>
    <col min="4361" max="4361" width="9.44140625" customWidth="1"/>
    <col min="4362" max="4362" width="8.77734375" customWidth="1"/>
    <col min="4363" max="4363" width="40.109375" customWidth="1"/>
    <col min="4364" max="4364" width="10" customWidth="1"/>
    <col min="4365" max="4365" width="11.109375" customWidth="1"/>
    <col min="4367" max="4367" width="9.109375" customWidth="1"/>
    <col min="4601" max="4601" width="4.33203125" customWidth="1"/>
    <col min="4602" max="4602" width="22.77734375" customWidth="1"/>
    <col min="4603" max="4603" width="10.77734375" customWidth="1"/>
    <col min="4604" max="4607" width="9.44140625" customWidth="1"/>
    <col min="4608" max="4608" width="6.77734375" bestFit="1" customWidth="1"/>
    <col min="4609" max="4609" width="10.77734375" bestFit="1" customWidth="1"/>
    <col min="4610" max="4610" width="10.44140625" customWidth="1"/>
    <col min="4611" max="4611" width="9.33203125" customWidth="1"/>
    <col min="4612" max="4614" width="11.109375" customWidth="1"/>
    <col min="4615" max="4615" width="13.33203125" customWidth="1"/>
    <col min="4616" max="4616" width="10.33203125" customWidth="1"/>
    <col min="4617" max="4617" width="9.44140625" customWidth="1"/>
    <col min="4618" max="4618" width="8.77734375" customWidth="1"/>
    <col min="4619" max="4619" width="40.109375" customWidth="1"/>
    <col min="4620" max="4620" width="10" customWidth="1"/>
    <col min="4621" max="4621" width="11.109375" customWidth="1"/>
    <col min="4623" max="4623" width="9.109375" customWidth="1"/>
    <col min="4857" max="4857" width="4.33203125" customWidth="1"/>
    <col min="4858" max="4858" width="22.77734375" customWidth="1"/>
    <col min="4859" max="4859" width="10.77734375" customWidth="1"/>
    <col min="4860" max="4863" width="9.44140625" customWidth="1"/>
    <col min="4864" max="4864" width="6.77734375" bestFit="1" customWidth="1"/>
    <col min="4865" max="4865" width="10.77734375" bestFit="1" customWidth="1"/>
    <col min="4866" max="4866" width="10.44140625" customWidth="1"/>
    <col min="4867" max="4867" width="9.33203125" customWidth="1"/>
    <col min="4868" max="4870" width="11.109375" customWidth="1"/>
    <col min="4871" max="4871" width="13.33203125" customWidth="1"/>
    <col min="4872" max="4872" width="10.33203125" customWidth="1"/>
    <col min="4873" max="4873" width="9.44140625" customWidth="1"/>
    <col min="4874" max="4874" width="8.77734375" customWidth="1"/>
    <col min="4875" max="4875" width="40.109375" customWidth="1"/>
    <col min="4876" max="4876" width="10" customWidth="1"/>
    <col min="4877" max="4877" width="11.109375" customWidth="1"/>
    <col min="4879" max="4879" width="9.109375" customWidth="1"/>
    <col min="5113" max="5113" width="4.33203125" customWidth="1"/>
    <col min="5114" max="5114" width="22.77734375" customWidth="1"/>
    <col min="5115" max="5115" width="10.77734375" customWidth="1"/>
    <col min="5116" max="5119" width="9.44140625" customWidth="1"/>
    <col min="5120" max="5120" width="6.77734375" bestFit="1" customWidth="1"/>
    <col min="5121" max="5121" width="10.77734375" bestFit="1" customWidth="1"/>
    <col min="5122" max="5122" width="10.44140625" customWidth="1"/>
    <col min="5123" max="5123" width="9.33203125" customWidth="1"/>
    <col min="5124" max="5126" width="11.109375" customWidth="1"/>
    <col min="5127" max="5127" width="13.33203125" customWidth="1"/>
    <col min="5128" max="5128" width="10.33203125" customWidth="1"/>
    <col min="5129" max="5129" width="9.44140625" customWidth="1"/>
    <col min="5130" max="5130" width="8.77734375" customWidth="1"/>
    <col min="5131" max="5131" width="40.109375" customWidth="1"/>
    <col min="5132" max="5132" width="10" customWidth="1"/>
    <col min="5133" max="5133" width="11.109375" customWidth="1"/>
    <col min="5135" max="5135" width="9.109375" customWidth="1"/>
    <col min="5369" max="5369" width="4.33203125" customWidth="1"/>
    <col min="5370" max="5370" width="22.77734375" customWidth="1"/>
    <col min="5371" max="5371" width="10.77734375" customWidth="1"/>
    <col min="5372" max="5375" width="9.44140625" customWidth="1"/>
    <col min="5376" max="5376" width="6.77734375" bestFit="1" customWidth="1"/>
    <col min="5377" max="5377" width="10.77734375" bestFit="1" customWidth="1"/>
    <col min="5378" max="5378" width="10.44140625" customWidth="1"/>
    <col min="5379" max="5379" width="9.33203125" customWidth="1"/>
    <col min="5380" max="5382" width="11.109375" customWidth="1"/>
    <col min="5383" max="5383" width="13.33203125" customWidth="1"/>
    <col min="5384" max="5384" width="10.33203125" customWidth="1"/>
    <col min="5385" max="5385" width="9.44140625" customWidth="1"/>
    <col min="5386" max="5386" width="8.77734375" customWidth="1"/>
    <col min="5387" max="5387" width="40.109375" customWidth="1"/>
    <col min="5388" max="5388" width="10" customWidth="1"/>
    <col min="5389" max="5389" width="11.109375" customWidth="1"/>
    <col min="5391" max="5391" width="9.109375" customWidth="1"/>
    <col min="5625" max="5625" width="4.33203125" customWidth="1"/>
    <col min="5626" max="5626" width="22.77734375" customWidth="1"/>
    <col min="5627" max="5627" width="10.77734375" customWidth="1"/>
    <col min="5628" max="5631" width="9.44140625" customWidth="1"/>
    <col min="5632" max="5632" width="6.77734375" bestFit="1" customWidth="1"/>
    <col min="5633" max="5633" width="10.77734375" bestFit="1" customWidth="1"/>
    <col min="5634" max="5634" width="10.44140625" customWidth="1"/>
    <col min="5635" max="5635" width="9.33203125" customWidth="1"/>
    <col min="5636" max="5638" width="11.109375" customWidth="1"/>
    <col min="5639" max="5639" width="13.33203125" customWidth="1"/>
    <col min="5640" max="5640" width="10.33203125" customWidth="1"/>
    <col min="5641" max="5641" width="9.44140625" customWidth="1"/>
    <col min="5642" max="5642" width="8.77734375" customWidth="1"/>
    <col min="5643" max="5643" width="40.109375" customWidth="1"/>
    <col min="5644" max="5644" width="10" customWidth="1"/>
    <col min="5645" max="5645" width="11.109375" customWidth="1"/>
    <col min="5647" max="5647" width="9.109375" customWidth="1"/>
    <col min="5881" max="5881" width="4.33203125" customWidth="1"/>
    <col min="5882" max="5882" width="22.77734375" customWidth="1"/>
    <col min="5883" max="5883" width="10.77734375" customWidth="1"/>
    <col min="5884" max="5887" width="9.44140625" customWidth="1"/>
    <col min="5888" max="5888" width="6.77734375" bestFit="1" customWidth="1"/>
    <col min="5889" max="5889" width="10.77734375" bestFit="1" customWidth="1"/>
    <col min="5890" max="5890" width="10.44140625" customWidth="1"/>
    <col min="5891" max="5891" width="9.33203125" customWidth="1"/>
    <col min="5892" max="5894" width="11.109375" customWidth="1"/>
    <col min="5895" max="5895" width="13.33203125" customWidth="1"/>
    <col min="5896" max="5896" width="10.33203125" customWidth="1"/>
    <col min="5897" max="5897" width="9.44140625" customWidth="1"/>
    <col min="5898" max="5898" width="8.77734375" customWidth="1"/>
    <col min="5899" max="5899" width="40.109375" customWidth="1"/>
    <col min="5900" max="5900" width="10" customWidth="1"/>
    <col min="5901" max="5901" width="11.109375" customWidth="1"/>
    <col min="5903" max="5903" width="9.109375" customWidth="1"/>
    <col min="6137" max="6137" width="4.33203125" customWidth="1"/>
    <col min="6138" max="6138" width="22.77734375" customWidth="1"/>
    <col min="6139" max="6139" width="10.77734375" customWidth="1"/>
    <col min="6140" max="6143" width="9.44140625" customWidth="1"/>
    <col min="6144" max="6144" width="6.77734375" bestFit="1" customWidth="1"/>
    <col min="6145" max="6145" width="10.77734375" bestFit="1" customWidth="1"/>
    <col min="6146" max="6146" width="10.44140625" customWidth="1"/>
    <col min="6147" max="6147" width="9.33203125" customWidth="1"/>
    <col min="6148" max="6150" width="11.109375" customWidth="1"/>
    <col min="6151" max="6151" width="13.33203125" customWidth="1"/>
    <col min="6152" max="6152" width="10.33203125" customWidth="1"/>
    <col min="6153" max="6153" width="9.44140625" customWidth="1"/>
    <col min="6154" max="6154" width="8.77734375" customWidth="1"/>
    <col min="6155" max="6155" width="40.109375" customWidth="1"/>
    <col min="6156" max="6156" width="10" customWidth="1"/>
    <col min="6157" max="6157" width="11.109375" customWidth="1"/>
    <col min="6159" max="6159" width="9.109375" customWidth="1"/>
    <col min="6393" max="6393" width="4.33203125" customWidth="1"/>
    <col min="6394" max="6394" width="22.77734375" customWidth="1"/>
    <col min="6395" max="6395" width="10.77734375" customWidth="1"/>
    <col min="6396" max="6399" width="9.44140625" customWidth="1"/>
    <col min="6400" max="6400" width="6.77734375" bestFit="1" customWidth="1"/>
    <col min="6401" max="6401" width="10.77734375" bestFit="1" customWidth="1"/>
    <col min="6402" max="6402" width="10.44140625" customWidth="1"/>
    <col min="6403" max="6403" width="9.33203125" customWidth="1"/>
    <col min="6404" max="6406" width="11.109375" customWidth="1"/>
    <col min="6407" max="6407" width="13.33203125" customWidth="1"/>
    <col min="6408" max="6408" width="10.33203125" customWidth="1"/>
    <col min="6409" max="6409" width="9.44140625" customWidth="1"/>
    <col min="6410" max="6410" width="8.77734375" customWidth="1"/>
    <col min="6411" max="6411" width="40.109375" customWidth="1"/>
    <col min="6412" max="6412" width="10" customWidth="1"/>
    <col min="6413" max="6413" width="11.109375" customWidth="1"/>
    <col min="6415" max="6415" width="9.109375" customWidth="1"/>
    <col min="6649" max="6649" width="4.33203125" customWidth="1"/>
    <col min="6650" max="6650" width="22.77734375" customWidth="1"/>
    <col min="6651" max="6651" width="10.77734375" customWidth="1"/>
    <col min="6652" max="6655" width="9.44140625" customWidth="1"/>
    <col min="6656" max="6656" width="6.77734375" bestFit="1" customWidth="1"/>
    <col min="6657" max="6657" width="10.77734375" bestFit="1" customWidth="1"/>
    <col min="6658" max="6658" width="10.44140625" customWidth="1"/>
    <col min="6659" max="6659" width="9.33203125" customWidth="1"/>
    <col min="6660" max="6662" width="11.109375" customWidth="1"/>
    <col min="6663" max="6663" width="13.33203125" customWidth="1"/>
    <col min="6664" max="6664" width="10.33203125" customWidth="1"/>
    <col min="6665" max="6665" width="9.44140625" customWidth="1"/>
    <col min="6666" max="6666" width="8.77734375" customWidth="1"/>
    <col min="6667" max="6667" width="40.109375" customWidth="1"/>
    <col min="6668" max="6668" width="10" customWidth="1"/>
    <col min="6669" max="6669" width="11.109375" customWidth="1"/>
    <col min="6671" max="6671" width="9.109375" customWidth="1"/>
    <col min="6905" max="6905" width="4.33203125" customWidth="1"/>
    <col min="6906" max="6906" width="22.77734375" customWidth="1"/>
    <col min="6907" max="6907" width="10.77734375" customWidth="1"/>
    <col min="6908" max="6911" width="9.44140625" customWidth="1"/>
    <col min="6912" max="6912" width="6.77734375" bestFit="1" customWidth="1"/>
    <col min="6913" max="6913" width="10.77734375" bestFit="1" customWidth="1"/>
    <col min="6914" max="6914" width="10.44140625" customWidth="1"/>
    <col min="6915" max="6915" width="9.33203125" customWidth="1"/>
    <col min="6916" max="6918" width="11.109375" customWidth="1"/>
    <col min="6919" max="6919" width="13.33203125" customWidth="1"/>
    <col min="6920" max="6920" width="10.33203125" customWidth="1"/>
    <col min="6921" max="6921" width="9.44140625" customWidth="1"/>
    <col min="6922" max="6922" width="8.77734375" customWidth="1"/>
    <col min="6923" max="6923" width="40.109375" customWidth="1"/>
    <col min="6924" max="6924" width="10" customWidth="1"/>
    <col min="6925" max="6925" width="11.109375" customWidth="1"/>
    <col min="6927" max="6927" width="9.109375" customWidth="1"/>
    <col min="7161" max="7161" width="4.33203125" customWidth="1"/>
    <col min="7162" max="7162" width="22.77734375" customWidth="1"/>
    <col min="7163" max="7163" width="10.77734375" customWidth="1"/>
    <col min="7164" max="7167" width="9.44140625" customWidth="1"/>
    <col min="7168" max="7168" width="6.77734375" bestFit="1" customWidth="1"/>
    <col min="7169" max="7169" width="10.77734375" bestFit="1" customWidth="1"/>
    <col min="7170" max="7170" width="10.44140625" customWidth="1"/>
    <col min="7171" max="7171" width="9.33203125" customWidth="1"/>
    <col min="7172" max="7174" width="11.109375" customWidth="1"/>
    <col min="7175" max="7175" width="13.33203125" customWidth="1"/>
    <col min="7176" max="7176" width="10.33203125" customWidth="1"/>
    <col min="7177" max="7177" width="9.44140625" customWidth="1"/>
    <col min="7178" max="7178" width="8.77734375" customWidth="1"/>
    <col min="7179" max="7179" width="40.109375" customWidth="1"/>
    <col min="7180" max="7180" width="10" customWidth="1"/>
    <col min="7181" max="7181" width="11.109375" customWidth="1"/>
    <col min="7183" max="7183" width="9.109375" customWidth="1"/>
    <col min="7417" max="7417" width="4.33203125" customWidth="1"/>
    <col min="7418" max="7418" width="22.77734375" customWidth="1"/>
    <col min="7419" max="7419" width="10.77734375" customWidth="1"/>
    <col min="7420" max="7423" width="9.44140625" customWidth="1"/>
    <col min="7424" max="7424" width="6.77734375" bestFit="1" customWidth="1"/>
    <col min="7425" max="7425" width="10.77734375" bestFit="1" customWidth="1"/>
    <col min="7426" max="7426" width="10.44140625" customWidth="1"/>
    <col min="7427" max="7427" width="9.33203125" customWidth="1"/>
    <col min="7428" max="7430" width="11.109375" customWidth="1"/>
    <col min="7431" max="7431" width="13.33203125" customWidth="1"/>
    <col min="7432" max="7432" width="10.33203125" customWidth="1"/>
    <col min="7433" max="7433" width="9.44140625" customWidth="1"/>
    <col min="7434" max="7434" width="8.77734375" customWidth="1"/>
    <col min="7435" max="7435" width="40.109375" customWidth="1"/>
    <col min="7436" max="7436" width="10" customWidth="1"/>
    <col min="7437" max="7437" width="11.109375" customWidth="1"/>
    <col min="7439" max="7439" width="9.109375" customWidth="1"/>
    <col min="7673" max="7673" width="4.33203125" customWidth="1"/>
    <col min="7674" max="7674" width="22.77734375" customWidth="1"/>
    <col min="7675" max="7675" width="10.77734375" customWidth="1"/>
    <col min="7676" max="7679" width="9.44140625" customWidth="1"/>
    <col min="7680" max="7680" width="6.77734375" bestFit="1" customWidth="1"/>
    <col min="7681" max="7681" width="10.77734375" bestFit="1" customWidth="1"/>
    <col min="7682" max="7682" width="10.44140625" customWidth="1"/>
    <col min="7683" max="7683" width="9.33203125" customWidth="1"/>
    <col min="7684" max="7686" width="11.109375" customWidth="1"/>
    <col min="7687" max="7687" width="13.33203125" customWidth="1"/>
    <col min="7688" max="7688" width="10.33203125" customWidth="1"/>
    <col min="7689" max="7689" width="9.44140625" customWidth="1"/>
    <col min="7690" max="7690" width="8.77734375" customWidth="1"/>
    <col min="7691" max="7691" width="40.109375" customWidth="1"/>
    <col min="7692" max="7692" width="10" customWidth="1"/>
    <col min="7693" max="7693" width="11.109375" customWidth="1"/>
    <col min="7695" max="7695" width="9.109375" customWidth="1"/>
    <col min="7929" max="7929" width="4.33203125" customWidth="1"/>
    <col min="7930" max="7930" width="22.77734375" customWidth="1"/>
    <col min="7931" max="7931" width="10.77734375" customWidth="1"/>
    <col min="7932" max="7935" width="9.44140625" customWidth="1"/>
    <col min="7936" max="7936" width="6.77734375" bestFit="1" customWidth="1"/>
    <col min="7937" max="7937" width="10.77734375" bestFit="1" customWidth="1"/>
    <col min="7938" max="7938" width="10.44140625" customWidth="1"/>
    <col min="7939" max="7939" width="9.33203125" customWidth="1"/>
    <col min="7940" max="7942" width="11.109375" customWidth="1"/>
    <col min="7943" max="7943" width="13.33203125" customWidth="1"/>
    <col min="7944" max="7944" width="10.33203125" customWidth="1"/>
    <col min="7945" max="7945" width="9.44140625" customWidth="1"/>
    <col min="7946" max="7946" width="8.77734375" customWidth="1"/>
    <col min="7947" max="7947" width="40.109375" customWidth="1"/>
    <col min="7948" max="7948" width="10" customWidth="1"/>
    <col min="7949" max="7949" width="11.109375" customWidth="1"/>
    <col min="7951" max="7951" width="9.109375" customWidth="1"/>
    <col min="8185" max="8185" width="4.33203125" customWidth="1"/>
    <col min="8186" max="8186" width="22.77734375" customWidth="1"/>
    <col min="8187" max="8187" width="10.77734375" customWidth="1"/>
    <col min="8188" max="8191" width="9.44140625" customWidth="1"/>
    <col min="8192" max="8192" width="6.77734375" bestFit="1" customWidth="1"/>
    <col min="8193" max="8193" width="10.77734375" bestFit="1" customWidth="1"/>
    <col min="8194" max="8194" width="10.44140625" customWidth="1"/>
    <col min="8195" max="8195" width="9.33203125" customWidth="1"/>
    <col min="8196" max="8198" width="11.109375" customWidth="1"/>
    <col min="8199" max="8199" width="13.33203125" customWidth="1"/>
    <col min="8200" max="8200" width="10.33203125" customWidth="1"/>
    <col min="8201" max="8201" width="9.44140625" customWidth="1"/>
    <col min="8202" max="8202" width="8.77734375" customWidth="1"/>
    <col min="8203" max="8203" width="40.109375" customWidth="1"/>
    <col min="8204" max="8204" width="10" customWidth="1"/>
    <col min="8205" max="8205" width="11.109375" customWidth="1"/>
    <col min="8207" max="8207" width="9.109375" customWidth="1"/>
    <col min="8441" max="8441" width="4.33203125" customWidth="1"/>
    <col min="8442" max="8442" width="22.77734375" customWidth="1"/>
    <col min="8443" max="8443" width="10.77734375" customWidth="1"/>
    <col min="8444" max="8447" width="9.44140625" customWidth="1"/>
    <col min="8448" max="8448" width="6.77734375" bestFit="1" customWidth="1"/>
    <col min="8449" max="8449" width="10.77734375" bestFit="1" customWidth="1"/>
    <col min="8450" max="8450" width="10.44140625" customWidth="1"/>
    <col min="8451" max="8451" width="9.33203125" customWidth="1"/>
    <col min="8452" max="8454" width="11.109375" customWidth="1"/>
    <col min="8455" max="8455" width="13.33203125" customWidth="1"/>
    <col min="8456" max="8456" width="10.33203125" customWidth="1"/>
    <col min="8457" max="8457" width="9.44140625" customWidth="1"/>
    <col min="8458" max="8458" width="8.77734375" customWidth="1"/>
    <col min="8459" max="8459" width="40.109375" customWidth="1"/>
    <col min="8460" max="8460" width="10" customWidth="1"/>
    <col min="8461" max="8461" width="11.109375" customWidth="1"/>
    <col min="8463" max="8463" width="9.109375" customWidth="1"/>
    <col min="8697" max="8697" width="4.33203125" customWidth="1"/>
    <col min="8698" max="8698" width="22.77734375" customWidth="1"/>
    <col min="8699" max="8699" width="10.77734375" customWidth="1"/>
    <col min="8700" max="8703" width="9.44140625" customWidth="1"/>
    <col min="8704" max="8704" width="6.77734375" bestFit="1" customWidth="1"/>
    <col min="8705" max="8705" width="10.77734375" bestFit="1" customWidth="1"/>
    <col min="8706" max="8706" width="10.44140625" customWidth="1"/>
    <col min="8707" max="8707" width="9.33203125" customWidth="1"/>
    <col min="8708" max="8710" width="11.109375" customWidth="1"/>
    <col min="8711" max="8711" width="13.33203125" customWidth="1"/>
    <col min="8712" max="8712" width="10.33203125" customWidth="1"/>
    <col min="8713" max="8713" width="9.44140625" customWidth="1"/>
    <col min="8714" max="8714" width="8.77734375" customWidth="1"/>
    <col min="8715" max="8715" width="40.109375" customWidth="1"/>
    <col min="8716" max="8716" width="10" customWidth="1"/>
    <col min="8717" max="8717" width="11.109375" customWidth="1"/>
    <col min="8719" max="8719" width="9.109375" customWidth="1"/>
    <col min="8953" max="8953" width="4.33203125" customWidth="1"/>
    <col min="8954" max="8954" width="22.77734375" customWidth="1"/>
    <col min="8955" max="8955" width="10.77734375" customWidth="1"/>
    <col min="8956" max="8959" width="9.44140625" customWidth="1"/>
    <col min="8960" max="8960" width="6.77734375" bestFit="1" customWidth="1"/>
    <col min="8961" max="8961" width="10.77734375" bestFit="1" customWidth="1"/>
    <col min="8962" max="8962" width="10.44140625" customWidth="1"/>
    <col min="8963" max="8963" width="9.33203125" customWidth="1"/>
    <col min="8964" max="8966" width="11.109375" customWidth="1"/>
    <col min="8967" max="8967" width="13.33203125" customWidth="1"/>
    <col min="8968" max="8968" width="10.33203125" customWidth="1"/>
    <col min="8969" max="8969" width="9.44140625" customWidth="1"/>
    <col min="8970" max="8970" width="8.77734375" customWidth="1"/>
    <col min="8971" max="8971" width="40.109375" customWidth="1"/>
    <col min="8972" max="8972" width="10" customWidth="1"/>
    <col min="8973" max="8973" width="11.109375" customWidth="1"/>
    <col min="8975" max="8975" width="9.109375" customWidth="1"/>
    <col min="9209" max="9209" width="4.33203125" customWidth="1"/>
    <col min="9210" max="9210" width="22.77734375" customWidth="1"/>
    <col min="9211" max="9211" width="10.77734375" customWidth="1"/>
    <col min="9212" max="9215" width="9.44140625" customWidth="1"/>
    <col min="9216" max="9216" width="6.77734375" bestFit="1" customWidth="1"/>
    <col min="9217" max="9217" width="10.77734375" bestFit="1" customWidth="1"/>
    <col min="9218" max="9218" width="10.44140625" customWidth="1"/>
    <col min="9219" max="9219" width="9.33203125" customWidth="1"/>
    <col min="9220" max="9222" width="11.109375" customWidth="1"/>
    <col min="9223" max="9223" width="13.33203125" customWidth="1"/>
    <col min="9224" max="9224" width="10.33203125" customWidth="1"/>
    <col min="9225" max="9225" width="9.44140625" customWidth="1"/>
    <col min="9226" max="9226" width="8.77734375" customWidth="1"/>
    <col min="9227" max="9227" width="40.109375" customWidth="1"/>
    <col min="9228" max="9228" width="10" customWidth="1"/>
    <col min="9229" max="9229" width="11.109375" customWidth="1"/>
    <col min="9231" max="9231" width="9.109375" customWidth="1"/>
    <col min="9465" max="9465" width="4.33203125" customWidth="1"/>
    <col min="9466" max="9466" width="22.77734375" customWidth="1"/>
    <col min="9467" max="9467" width="10.77734375" customWidth="1"/>
    <col min="9468" max="9471" width="9.44140625" customWidth="1"/>
    <col min="9472" max="9472" width="6.77734375" bestFit="1" customWidth="1"/>
    <col min="9473" max="9473" width="10.77734375" bestFit="1" customWidth="1"/>
    <col min="9474" max="9474" width="10.44140625" customWidth="1"/>
    <col min="9475" max="9475" width="9.33203125" customWidth="1"/>
    <col min="9476" max="9478" width="11.109375" customWidth="1"/>
    <col min="9479" max="9479" width="13.33203125" customWidth="1"/>
    <col min="9480" max="9480" width="10.33203125" customWidth="1"/>
    <col min="9481" max="9481" width="9.44140625" customWidth="1"/>
    <col min="9482" max="9482" width="8.77734375" customWidth="1"/>
    <col min="9483" max="9483" width="40.109375" customWidth="1"/>
    <col min="9484" max="9484" width="10" customWidth="1"/>
    <col min="9485" max="9485" width="11.109375" customWidth="1"/>
    <col min="9487" max="9487" width="9.109375" customWidth="1"/>
    <col min="9721" max="9721" width="4.33203125" customWidth="1"/>
    <col min="9722" max="9722" width="22.77734375" customWidth="1"/>
    <col min="9723" max="9723" width="10.77734375" customWidth="1"/>
    <col min="9724" max="9727" width="9.44140625" customWidth="1"/>
    <col min="9728" max="9728" width="6.77734375" bestFit="1" customWidth="1"/>
    <col min="9729" max="9729" width="10.77734375" bestFit="1" customWidth="1"/>
    <col min="9730" max="9730" width="10.44140625" customWidth="1"/>
    <col min="9731" max="9731" width="9.33203125" customWidth="1"/>
    <col min="9732" max="9734" width="11.109375" customWidth="1"/>
    <col min="9735" max="9735" width="13.33203125" customWidth="1"/>
    <col min="9736" max="9736" width="10.33203125" customWidth="1"/>
    <col min="9737" max="9737" width="9.44140625" customWidth="1"/>
    <col min="9738" max="9738" width="8.77734375" customWidth="1"/>
    <col min="9739" max="9739" width="40.109375" customWidth="1"/>
    <col min="9740" max="9740" width="10" customWidth="1"/>
    <col min="9741" max="9741" width="11.109375" customWidth="1"/>
    <col min="9743" max="9743" width="9.109375" customWidth="1"/>
    <col min="9977" max="9977" width="4.33203125" customWidth="1"/>
    <col min="9978" max="9978" width="22.77734375" customWidth="1"/>
    <col min="9979" max="9979" width="10.77734375" customWidth="1"/>
    <col min="9980" max="9983" width="9.44140625" customWidth="1"/>
    <col min="9984" max="9984" width="6.77734375" bestFit="1" customWidth="1"/>
    <col min="9985" max="9985" width="10.77734375" bestFit="1" customWidth="1"/>
    <col min="9986" max="9986" width="10.44140625" customWidth="1"/>
    <col min="9987" max="9987" width="9.33203125" customWidth="1"/>
    <col min="9988" max="9990" width="11.109375" customWidth="1"/>
    <col min="9991" max="9991" width="13.33203125" customWidth="1"/>
    <col min="9992" max="9992" width="10.33203125" customWidth="1"/>
    <col min="9993" max="9993" width="9.44140625" customWidth="1"/>
    <col min="9994" max="9994" width="8.77734375" customWidth="1"/>
    <col min="9995" max="9995" width="40.109375" customWidth="1"/>
    <col min="9996" max="9996" width="10" customWidth="1"/>
    <col min="9997" max="9997" width="11.109375" customWidth="1"/>
    <col min="9999" max="9999" width="9.109375" customWidth="1"/>
    <col min="10233" max="10233" width="4.33203125" customWidth="1"/>
    <col min="10234" max="10234" width="22.77734375" customWidth="1"/>
    <col min="10235" max="10235" width="10.77734375" customWidth="1"/>
    <col min="10236" max="10239" width="9.44140625" customWidth="1"/>
    <col min="10240" max="10240" width="6.77734375" bestFit="1" customWidth="1"/>
    <col min="10241" max="10241" width="10.77734375" bestFit="1" customWidth="1"/>
    <col min="10242" max="10242" width="10.44140625" customWidth="1"/>
    <col min="10243" max="10243" width="9.33203125" customWidth="1"/>
    <col min="10244" max="10246" width="11.109375" customWidth="1"/>
    <col min="10247" max="10247" width="13.33203125" customWidth="1"/>
    <col min="10248" max="10248" width="10.33203125" customWidth="1"/>
    <col min="10249" max="10249" width="9.44140625" customWidth="1"/>
    <col min="10250" max="10250" width="8.77734375" customWidth="1"/>
    <col min="10251" max="10251" width="40.109375" customWidth="1"/>
    <col min="10252" max="10252" width="10" customWidth="1"/>
    <col min="10253" max="10253" width="11.109375" customWidth="1"/>
    <col min="10255" max="10255" width="9.109375" customWidth="1"/>
    <col min="10489" max="10489" width="4.33203125" customWidth="1"/>
    <col min="10490" max="10490" width="22.77734375" customWidth="1"/>
    <col min="10491" max="10491" width="10.77734375" customWidth="1"/>
    <col min="10492" max="10495" width="9.44140625" customWidth="1"/>
    <col min="10496" max="10496" width="6.77734375" bestFit="1" customWidth="1"/>
    <col min="10497" max="10497" width="10.77734375" bestFit="1" customWidth="1"/>
    <col min="10498" max="10498" width="10.44140625" customWidth="1"/>
    <col min="10499" max="10499" width="9.33203125" customWidth="1"/>
    <col min="10500" max="10502" width="11.109375" customWidth="1"/>
    <col min="10503" max="10503" width="13.33203125" customWidth="1"/>
    <col min="10504" max="10504" width="10.33203125" customWidth="1"/>
    <col min="10505" max="10505" width="9.44140625" customWidth="1"/>
    <col min="10506" max="10506" width="8.77734375" customWidth="1"/>
    <col min="10507" max="10507" width="40.109375" customWidth="1"/>
    <col min="10508" max="10508" width="10" customWidth="1"/>
    <col min="10509" max="10509" width="11.109375" customWidth="1"/>
    <col min="10511" max="10511" width="9.109375" customWidth="1"/>
    <col min="10745" max="10745" width="4.33203125" customWidth="1"/>
    <col min="10746" max="10746" width="22.77734375" customWidth="1"/>
    <col min="10747" max="10747" width="10.77734375" customWidth="1"/>
    <col min="10748" max="10751" width="9.44140625" customWidth="1"/>
    <col min="10752" max="10752" width="6.77734375" bestFit="1" customWidth="1"/>
    <col min="10753" max="10753" width="10.77734375" bestFit="1" customWidth="1"/>
    <col min="10754" max="10754" width="10.44140625" customWidth="1"/>
    <col min="10755" max="10755" width="9.33203125" customWidth="1"/>
    <col min="10756" max="10758" width="11.109375" customWidth="1"/>
    <col min="10759" max="10759" width="13.33203125" customWidth="1"/>
    <col min="10760" max="10760" width="10.33203125" customWidth="1"/>
    <col min="10761" max="10761" width="9.44140625" customWidth="1"/>
    <col min="10762" max="10762" width="8.77734375" customWidth="1"/>
    <col min="10763" max="10763" width="40.109375" customWidth="1"/>
    <col min="10764" max="10764" width="10" customWidth="1"/>
    <col min="10765" max="10765" width="11.109375" customWidth="1"/>
    <col min="10767" max="10767" width="9.109375" customWidth="1"/>
    <col min="11001" max="11001" width="4.33203125" customWidth="1"/>
    <col min="11002" max="11002" width="22.77734375" customWidth="1"/>
    <col min="11003" max="11003" width="10.77734375" customWidth="1"/>
    <col min="11004" max="11007" width="9.44140625" customWidth="1"/>
    <col min="11008" max="11008" width="6.77734375" bestFit="1" customWidth="1"/>
    <col min="11009" max="11009" width="10.77734375" bestFit="1" customWidth="1"/>
    <col min="11010" max="11010" width="10.44140625" customWidth="1"/>
    <col min="11011" max="11011" width="9.33203125" customWidth="1"/>
    <col min="11012" max="11014" width="11.109375" customWidth="1"/>
    <col min="11015" max="11015" width="13.33203125" customWidth="1"/>
    <col min="11016" max="11016" width="10.33203125" customWidth="1"/>
    <col min="11017" max="11017" width="9.44140625" customWidth="1"/>
    <col min="11018" max="11018" width="8.77734375" customWidth="1"/>
    <col min="11019" max="11019" width="40.109375" customWidth="1"/>
    <col min="11020" max="11020" width="10" customWidth="1"/>
    <col min="11021" max="11021" width="11.109375" customWidth="1"/>
    <col min="11023" max="11023" width="9.109375" customWidth="1"/>
    <col min="11257" max="11257" width="4.33203125" customWidth="1"/>
    <col min="11258" max="11258" width="22.77734375" customWidth="1"/>
    <col min="11259" max="11259" width="10.77734375" customWidth="1"/>
    <col min="11260" max="11263" width="9.44140625" customWidth="1"/>
    <col min="11264" max="11264" width="6.77734375" bestFit="1" customWidth="1"/>
    <col min="11265" max="11265" width="10.77734375" bestFit="1" customWidth="1"/>
    <col min="11266" max="11266" width="10.44140625" customWidth="1"/>
    <col min="11267" max="11267" width="9.33203125" customWidth="1"/>
    <col min="11268" max="11270" width="11.109375" customWidth="1"/>
    <col min="11271" max="11271" width="13.33203125" customWidth="1"/>
    <col min="11272" max="11272" width="10.33203125" customWidth="1"/>
    <col min="11273" max="11273" width="9.44140625" customWidth="1"/>
    <col min="11274" max="11274" width="8.77734375" customWidth="1"/>
    <col min="11275" max="11275" width="40.109375" customWidth="1"/>
    <col min="11276" max="11276" width="10" customWidth="1"/>
    <col min="11277" max="11277" width="11.109375" customWidth="1"/>
    <col min="11279" max="11279" width="9.109375" customWidth="1"/>
    <col min="11513" max="11513" width="4.33203125" customWidth="1"/>
    <col min="11514" max="11514" width="22.77734375" customWidth="1"/>
    <col min="11515" max="11515" width="10.77734375" customWidth="1"/>
    <col min="11516" max="11519" width="9.44140625" customWidth="1"/>
    <col min="11520" max="11520" width="6.77734375" bestFit="1" customWidth="1"/>
    <col min="11521" max="11521" width="10.77734375" bestFit="1" customWidth="1"/>
    <col min="11522" max="11522" width="10.44140625" customWidth="1"/>
    <col min="11523" max="11523" width="9.33203125" customWidth="1"/>
    <col min="11524" max="11526" width="11.109375" customWidth="1"/>
    <col min="11527" max="11527" width="13.33203125" customWidth="1"/>
    <col min="11528" max="11528" width="10.33203125" customWidth="1"/>
    <col min="11529" max="11529" width="9.44140625" customWidth="1"/>
    <col min="11530" max="11530" width="8.77734375" customWidth="1"/>
    <col min="11531" max="11531" width="40.109375" customWidth="1"/>
    <col min="11532" max="11532" width="10" customWidth="1"/>
    <col min="11533" max="11533" width="11.109375" customWidth="1"/>
    <col min="11535" max="11535" width="9.109375" customWidth="1"/>
    <col min="11769" max="11769" width="4.33203125" customWidth="1"/>
    <col min="11770" max="11770" width="22.77734375" customWidth="1"/>
    <col min="11771" max="11771" width="10.77734375" customWidth="1"/>
    <col min="11772" max="11775" width="9.44140625" customWidth="1"/>
    <col min="11776" max="11776" width="6.77734375" bestFit="1" customWidth="1"/>
    <col min="11777" max="11777" width="10.77734375" bestFit="1" customWidth="1"/>
    <col min="11778" max="11778" width="10.44140625" customWidth="1"/>
    <col min="11779" max="11779" width="9.33203125" customWidth="1"/>
    <col min="11780" max="11782" width="11.109375" customWidth="1"/>
    <col min="11783" max="11783" width="13.33203125" customWidth="1"/>
    <col min="11784" max="11784" width="10.33203125" customWidth="1"/>
    <col min="11785" max="11785" width="9.44140625" customWidth="1"/>
    <col min="11786" max="11786" width="8.77734375" customWidth="1"/>
    <col min="11787" max="11787" width="40.109375" customWidth="1"/>
    <col min="11788" max="11788" width="10" customWidth="1"/>
    <col min="11789" max="11789" width="11.109375" customWidth="1"/>
    <col min="11791" max="11791" width="9.109375" customWidth="1"/>
    <col min="12025" max="12025" width="4.33203125" customWidth="1"/>
    <col min="12026" max="12026" width="22.77734375" customWidth="1"/>
    <col min="12027" max="12027" width="10.77734375" customWidth="1"/>
    <col min="12028" max="12031" width="9.44140625" customWidth="1"/>
    <col min="12032" max="12032" width="6.77734375" bestFit="1" customWidth="1"/>
    <col min="12033" max="12033" width="10.77734375" bestFit="1" customWidth="1"/>
    <col min="12034" max="12034" width="10.44140625" customWidth="1"/>
    <col min="12035" max="12035" width="9.33203125" customWidth="1"/>
    <col min="12036" max="12038" width="11.109375" customWidth="1"/>
    <col min="12039" max="12039" width="13.33203125" customWidth="1"/>
    <col min="12040" max="12040" width="10.33203125" customWidth="1"/>
    <col min="12041" max="12041" width="9.44140625" customWidth="1"/>
    <col min="12042" max="12042" width="8.77734375" customWidth="1"/>
    <col min="12043" max="12043" width="40.109375" customWidth="1"/>
    <col min="12044" max="12044" width="10" customWidth="1"/>
    <col min="12045" max="12045" width="11.109375" customWidth="1"/>
    <col min="12047" max="12047" width="9.109375" customWidth="1"/>
    <col min="12281" max="12281" width="4.33203125" customWidth="1"/>
    <col min="12282" max="12282" width="22.77734375" customWidth="1"/>
    <col min="12283" max="12283" width="10.77734375" customWidth="1"/>
    <col min="12284" max="12287" width="9.44140625" customWidth="1"/>
    <col min="12288" max="12288" width="6.77734375" bestFit="1" customWidth="1"/>
    <col min="12289" max="12289" width="10.77734375" bestFit="1" customWidth="1"/>
    <col min="12290" max="12290" width="10.44140625" customWidth="1"/>
    <col min="12291" max="12291" width="9.33203125" customWidth="1"/>
    <col min="12292" max="12294" width="11.109375" customWidth="1"/>
    <col min="12295" max="12295" width="13.33203125" customWidth="1"/>
    <col min="12296" max="12296" width="10.33203125" customWidth="1"/>
    <col min="12297" max="12297" width="9.44140625" customWidth="1"/>
    <col min="12298" max="12298" width="8.77734375" customWidth="1"/>
    <col min="12299" max="12299" width="40.109375" customWidth="1"/>
    <col min="12300" max="12300" width="10" customWidth="1"/>
    <col min="12301" max="12301" width="11.109375" customWidth="1"/>
    <col min="12303" max="12303" width="9.109375" customWidth="1"/>
    <col min="12537" max="12537" width="4.33203125" customWidth="1"/>
    <col min="12538" max="12538" width="22.77734375" customWidth="1"/>
    <col min="12539" max="12539" width="10.77734375" customWidth="1"/>
    <col min="12540" max="12543" width="9.44140625" customWidth="1"/>
    <col min="12544" max="12544" width="6.77734375" bestFit="1" customWidth="1"/>
    <col min="12545" max="12545" width="10.77734375" bestFit="1" customWidth="1"/>
    <col min="12546" max="12546" width="10.44140625" customWidth="1"/>
    <col min="12547" max="12547" width="9.33203125" customWidth="1"/>
    <col min="12548" max="12550" width="11.109375" customWidth="1"/>
    <col min="12551" max="12551" width="13.33203125" customWidth="1"/>
    <col min="12552" max="12552" width="10.33203125" customWidth="1"/>
    <col min="12553" max="12553" width="9.44140625" customWidth="1"/>
    <col min="12554" max="12554" width="8.77734375" customWidth="1"/>
    <col min="12555" max="12555" width="40.109375" customWidth="1"/>
    <col min="12556" max="12556" width="10" customWidth="1"/>
    <col min="12557" max="12557" width="11.109375" customWidth="1"/>
    <col min="12559" max="12559" width="9.109375" customWidth="1"/>
    <col min="12793" max="12793" width="4.33203125" customWidth="1"/>
    <col min="12794" max="12794" width="22.77734375" customWidth="1"/>
    <col min="12795" max="12795" width="10.77734375" customWidth="1"/>
    <col min="12796" max="12799" width="9.44140625" customWidth="1"/>
    <col min="12800" max="12800" width="6.77734375" bestFit="1" customWidth="1"/>
    <col min="12801" max="12801" width="10.77734375" bestFit="1" customWidth="1"/>
    <col min="12802" max="12802" width="10.44140625" customWidth="1"/>
    <col min="12803" max="12803" width="9.33203125" customWidth="1"/>
    <col min="12804" max="12806" width="11.109375" customWidth="1"/>
    <col min="12807" max="12807" width="13.33203125" customWidth="1"/>
    <col min="12808" max="12808" width="10.33203125" customWidth="1"/>
    <col min="12809" max="12809" width="9.44140625" customWidth="1"/>
    <col min="12810" max="12810" width="8.77734375" customWidth="1"/>
    <col min="12811" max="12811" width="40.109375" customWidth="1"/>
    <col min="12812" max="12812" width="10" customWidth="1"/>
    <col min="12813" max="12813" width="11.109375" customWidth="1"/>
    <col min="12815" max="12815" width="9.109375" customWidth="1"/>
    <col min="13049" max="13049" width="4.33203125" customWidth="1"/>
    <col min="13050" max="13050" width="22.77734375" customWidth="1"/>
    <col min="13051" max="13051" width="10.77734375" customWidth="1"/>
    <col min="13052" max="13055" width="9.44140625" customWidth="1"/>
    <col min="13056" max="13056" width="6.77734375" bestFit="1" customWidth="1"/>
    <col min="13057" max="13057" width="10.77734375" bestFit="1" customWidth="1"/>
    <col min="13058" max="13058" width="10.44140625" customWidth="1"/>
    <col min="13059" max="13059" width="9.33203125" customWidth="1"/>
    <col min="13060" max="13062" width="11.109375" customWidth="1"/>
    <col min="13063" max="13063" width="13.33203125" customWidth="1"/>
    <col min="13064" max="13064" width="10.33203125" customWidth="1"/>
    <col min="13065" max="13065" width="9.44140625" customWidth="1"/>
    <col min="13066" max="13066" width="8.77734375" customWidth="1"/>
    <col min="13067" max="13067" width="40.109375" customWidth="1"/>
    <col min="13068" max="13068" width="10" customWidth="1"/>
    <col min="13069" max="13069" width="11.109375" customWidth="1"/>
    <col min="13071" max="13071" width="9.109375" customWidth="1"/>
    <col min="13305" max="13305" width="4.33203125" customWidth="1"/>
    <col min="13306" max="13306" width="22.77734375" customWidth="1"/>
    <col min="13307" max="13307" width="10.77734375" customWidth="1"/>
    <col min="13308" max="13311" width="9.44140625" customWidth="1"/>
    <col min="13312" max="13312" width="6.77734375" bestFit="1" customWidth="1"/>
    <col min="13313" max="13313" width="10.77734375" bestFit="1" customWidth="1"/>
    <col min="13314" max="13314" width="10.44140625" customWidth="1"/>
    <col min="13315" max="13315" width="9.33203125" customWidth="1"/>
    <col min="13316" max="13318" width="11.109375" customWidth="1"/>
    <col min="13319" max="13319" width="13.33203125" customWidth="1"/>
    <col min="13320" max="13320" width="10.33203125" customWidth="1"/>
    <col min="13321" max="13321" width="9.44140625" customWidth="1"/>
    <col min="13322" max="13322" width="8.77734375" customWidth="1"/>
    <col min="13323" max="13323" width="40.109375" customWidth="1"/>
    <col min="13324" max="13324" width="10" customWidth="1"/>
    <col min="13325" max="13325" width="11.109375" customWidth="1"/>
    <col min="13327" max="13327" width="9.109375" customWidth="1"/>
    <col min="13561" max="13561" width="4.33203125" customWidth="1"/>
    <col min="13562" max="13562" width="22.77734375" customWidth="1"/>
    <col min="13563" max="13563" width="10.77734375" customWidth="1"/>
    <col min="13564" max="13567" width="9.44140625" customWidth="1"/>
    <col min="13568" max="13568" width="6.77734375" bestFit="1" customWidth="1"/>
    <col min="13569" max="13569" width="10.77734375" bestFit="1" customWidth="1"/>
    <col min="13570" max="13570" width="10.44140625" customWidth="1"/>
    <col min="13571" max="13571" width="9.33203125" customWidth="1"/>
    <col min="13572" max="13574" width="11.109375" customWidth="1"/>
    <col min="13575" max="13575" width="13.33203125" customWidth="1"/>
    <col min="13576" max="13576" width="10.33203125" customWidth="1"/>
    <col min="13577" max="13577" width="9.44140625" customWidth="1"/>
    <col min="13578" max="13578" width="8.77734375" customWidth="1"/>
    <col min="13579" max="13579" width="40.109375" customWidth="1"/>
    <col min="13580" max="13580" width="10" customWidth="1"/>
    <col min="13581" max="13581" width="11.109375" customWidth="1"/>
    <col min="13583" max="13583" width="9.109375" customWidth="1"/>
    <col min="13817" max="13817" width="4.33203125" customWidth="1"/>
    <col min="13818" max="13818" width="22.77734375" customWidth="1"/>
    <col min="13819" max="13819" width="10.77734375" customWidth="1"/>
    <col min="13820" max="13823" width="9.44140625" customWidth="1"/>
    <col min="13824" max="13824" width="6.77734375" bestFit="1" customWidth="1"/>
    <col min="13825" max="13825" width="10.77734375" bestFit="1" customWidth="1"/>
    <col min="13826" max="13826" width="10.44140625" customWidth="1"/>
    <col min="13827" max="13827" width="9.33203125" customWidth="1"/>
    <col min="13828" max="13830" width="11.109375" customWidth="1"/>
    <col min="13831" max="13831" width="13.33203125" customWidth="1"/>
    <col min="13832" max="13832" width="10.33203125" customWidth="1"/>
    <col min="13833" max="13833" width="9.44140625" customWidth="1"/>
    <col min="13834" max="13834" width="8.77734375" customWidth="1"/>
    <col min="13835" max="13835" width="40.109375" customWidth="1"/>
    <col min="13836" max="13836" width="10" customWidth="1"/>
    <col min="13837" max="13837" width="11.109375" customWidth="1"/>
    <col min="13839" max="13839" width="9.109375" customWidth="1"/>
    <col min="14073" max="14073" width="4.33203125" customWidth="1"/>
    <col min="14074" max="14074" width="22.77734375" customWidth="1"/>
    <col min="14075" max="14075" width="10.77734375" customWidth="1"/>
    <col min="14076" max="14079" width="9.44140625" customWidth="1"/>
    <col min="14080" max="14080" width="6.77734375" bestFit="1" customWidth="1"/>
    <col min="14081" max="14081" width="10.77734375" bestFit="1" customWidth="1"/>
    <col min="14082" max="14082" width="10.44140625" customWidth="1"/>
    <col min="14083" max="14083" width="9.33203125" customWidth="1"/>
    <col min="14084" max="14086" width="11.109375" customWidth="1"/>
    <col min="14087" max="14087" width="13.33203125" customWidth="1"/>
    <col min="14088" max="14088" width="10.33203125" customWidth="1"/>
    <col min="14089" max="14089" width="9.44140625" customWidth="1"/>
    <col min="14090" max="14090" width="8.77734375" customWidth="1"/>
    <col min="14091" max="14091" width="40.109375" customWidth="1"/>
    <col min="14092" max="14092" width="10" customWidth="1"/>
    <col min="14093" max="14093" width="11.109375" customWidth="1"/>
    <col min="14095" max="14095" width="9.109375" customWidth="1"/>
    <col min="14329" max="14329" width="4.33203125" customWidth="1"/>
    <col min="14330" max="14330" width="22.77734375" customWidth="1"/>
    <col min="14331" max="14331" width="10.77734375" customWidth="1"/>
    <col min="14332" max="14335" width="9.44140625" customWidth="1"/>
    <col min="14336" max="14336" width="6.77734375" bestFit="1" customWidth="1"/>
    <col min="14337" max="14337" width="10.77734375" bestFit="1" customWidth="1"/>
    <col min="14338" max="14338" width="10.44140625" customWidth="1"/>
    <col min="14339" max="14339" width="9.33203125" customWidth="1"/>
    <col min="14340" max="14342" width="11.109375" customWidth="1"/>
    <col min="14343" max="14343" width="13.33203125" customWidth="1"/>
    <col min="14344" max="14344" width="10.33203125" customWidth="1"/>
    <col min="14345" max="14345" width="9.44140625" customWidth="1"/>
    <col min="14346" max="14346" width="8.77734375" customWidth="1"/>
    <col min="14347" max="14347" width="40.109375" customWidth="1"/>
    <col min="14348" max="14348" width="10" customWidth="1"/>
    <col min="14349" max="14349" width="11.109375" customWidth="1"/>
    <col min="14351" max="14351" width="9.109375" customWidth="1"/>
    <col min="14585" max="14585" width="4.33203125" customWidth="1"/>
    <col min="14586" max="14586" width="22.77734375" customWidth="1"/>
    <col min="14587" max="14587" width="10.77734375" customWidth="1"/>
    <col min="14588" max="14591" width="9.44140625" customWidth="1"/>
    <col min="14592" max="14592" width="6.77734375" bestFit="1" customWidth="1"/>
    <col min="14593" max="14593" width="10.77734375" bestFit="1" customWidth="1"/>
    <col min="14594" max="14594" width="10.44140625" customWidth="1"/>
    <col min="14595" max="14595" width="9.33203125" customWidth="1"/>
    <col min="14596" max="14598" width="11.109375" customWidth="1"/>
    <col min="14599" max="14599" width="13.33203125" customWidth="1"/>
    <col min="14600" max="14600" width="10.33203125" customWidth="1"/>
    <col min="14601" max="14601" width="9.44140625" customWidth="1"/>
    <col min="14602" max="14602" width="8.77734375" customWidth="1"/>
    <col min="14603" max="14603" width="40.109375" customWidth="1"/>
    <col min="14604" max="14604" width="10" customWidth="1"/>
    <col min="14605" max="14605" width="11.109375" customWidth="1"/>
    <col min="14607" max="14607" width="9.109375" customWidth="1"/>
    <col min="14841" max="14841" width="4.33203125" customWidth="1"/>
    <col min="14842" max="14842" width="22.77734375" customWidth="1"/>
    <col min="14843" max="14843" width="10.77734375" customWidth="1"/>
    <col min="14844" max="14847" width="9.44140625" customWidth="1"/>
    <col min="14848" max="14848" width="6.77734375" bestFit="1" customWidth="1"/>
    <col min="14849" max="14849" width="10.77734375" bestFit="1" customWidth="1"/>
    <col min="14850" max="14850" width="10.44140625" customWidth="1"/>
    <col min="14851" max="14851" width="9.33203125" customWidth="1"/>
    <col min="14852" max="14854" width="11.109375" customWidth="1"/>
    <col min="14855" max="14855" width="13.33203125" customWidth="1"/>
    <col min="14856" max="14856" width="10.33203125" customWidth="1"/>
    <col min="14857" max="14857" width="9.44140625" customWidth="1"/>
    <col min="14858" max="14858" width="8.77734375" customWidth="1"/>
    <col min="14859" max="14859" width="40.109375" customWidth="1"/>
    <col min="14860" max="14860" width="10" customWidth="1"/>
    <col min="14861" max="14861" width="11.109375" customWidth="1"/>
    <col min="14863" max="14863" width="9.109375" customWidth="1"/>
    <col min="15097" max="15097" width="4.33203125" customWidth="1"/>
    <col min="15098" max="15098" width="22.77734375" customWidth="1"/>
    <col min="15099" max="15099" width="10.77734375" customWidth="1"/>
    <col min="15100" max="15103" width="9.44140625" customWidth="1"/>
    <col min="15104" max="15104" width="6.77734375" bestFit="1" customWidth="1"/>
    <col min="15105" max="15105" width="10.77734375" bestFit="1" customWidth="1"/>
    <col min="15106" max="15106" width="10.44140625" customWidth="1"/>
    <col min="15107" max="15107" width="9.33203125" customWidth="1"/>
    <col min="15108" max="15110" width="11.109375" customWidth="1"/>
    <col min="15111" max="15111" width="13.33203125" customWidth="1"/>
    <col min="15112" max="15112" width="10.33203125" customWidth="1"/>
    <col min="15113" max="15113" width="9.44140625" customWidth="1"/>
    <col min="15114" max="15114" width="8.77734375" customWidth="1"/>
    <col min="15115" max="15115" width="40.109375" customWidth="1"/>
    <col min="15116" max="15116" width="10" customWidth="1"/>
    <col min="15117" max="15117" width="11.109375" customWidth="1"/>
    <col min="15119" max="15119" width="9.109375" customWidth="1"/>
    <col min="15353" max="15353" width="4.33203125" customWidth="1"/>
    <col min="15354" max="15354" width="22.77734375" customWidth="1"/>
    <col min="15355" max="15355" width="10.77734375" customWidth="1"/>
    <col min="15356" max="15359" width="9.44140625" customWidth="1"/>
    <col min="15360" max="15360" width="6.77734375" bestFit="1" customWidth="1"/>
    <col min="15361" max="15361" width="10.77734375" bestFit="1" customWidth="1"/>
    <col min="15362" max="15362" width="10.44140625" customWidth="1"/>
    <col min="15363" max="15363" width="9.33203125" customWidth="1"/>
    <col min="15364" max="15366" width="11.109375" customWidth="1"/>
    <col min="15367" max="15367" width="13.33203125" customWidth="1"/>
    <col min="15368" max="15368" width="10.33203125" customWidth="1"/>
    <col min="15369" max="15369" width="9.44140625" customWidth="1"/>
    <col min="15370" max="15370" width="8.77734375" customWidth="1"/>
    <col min="15371" max="15371" width="40.109375" customWidth="1"/>
    <col min="15372" max="15372" width="10" customWidth="1"/>
    <col min="15373" max="15373" width="11.109375" customWidth="1"/>
    <col min="15375" max="15375" width="9.109375" customWidth="1"/>
    <col min="15609" max="15609" width="4.33203125" customWidth="1"/>
    <col min="15610" max="15610" width="22.77734375" customWidth="1"/>
    <col min="15611" max="15611" width="10.77734375" customWidth="1"/>
    <col min="15612" max="15615" width="9.44140625" customWidth="1"/>
    <col min="15616" max="15616" width="6.77734375" bestFit="1" customWidth="1"/>
    <col min="15617" max="15617" width="10.77734375" bestFit="1" customWidth="1"/>
    <col min="15618" max="15618" width="10.44140625" customWidth="1"/>
    <col min="15619" max="15619" width="9.33203125" customWidth="1"/>
    <col min="15620" max="15622" width="11.109375" customWidth="1"/>
    <col min="15623" max="15623" width="13.33203125" customWidth="1"/>
    <col min="15624" max="15624" width="10.33203125" customWidth="1"/>
    <col min="15625" max="15625" width="9.44140625" customWidth="1"/>
    <col min="15626" max="15626" width="8.77734375" customWidth="1"/>
    <col min="15627" max="15627" width="40.109375" customWidth="1"/>
    <col min="15628" max="15628" width="10" customWidth="1"/>
    <col min="15629" max="15629" width="11.109375" customWidth="1"/>
    <col min="15631" max="15631" width="9.109375" customWidth="1"/>
    <col min="15865" max="15865" width="4.33203125" customWidth="1"/>
    <col min="15866" max="15866" width="22.77734375" customWidth="1"/>
    <col min="15867" max="15867" width="10.77734375" customWidth="1"/>
    <col min="15868" max="15871" width="9.44140625" customWidth="1"/>
    <col min="15872" max="15872" width="6.77734375" bestFit="1" customWidth="1"/>
    <col min="15873" max="15873" width="10.77734375" bestFit="1" customWidth="1"/>
    <col min="15874" max="15874" width="10.44140625" customWidth="1"/>
    <col min="15875" max="15875" width="9.33203125" customWidth="1"/>
    <col min="15876" max="15878" width="11.109375" customWidth="1"/>
    <col min="15879" max="15879" width="13.33203125" customWidth="1"/>
    <col min="15880" max="15880" width="10.33203125" customWidth="1"/>
    <col min="15881" max="15881" width="9.44140625" customWidth="1"/>
    <col min="15882" max="15882" width="8.77734375" customWidth="1"/>
    <col min="15883" max="15883" width="40.109375" customWidth="1"/>
    <col min="15884" max="15884" width="10" customWidth="1"/>
    <col min="15885" max="15885" width="11.109375" customWidth="1"/>
    <col min="15887" max="15887" width="9.109375" customWidth="1"/>
    <col min="16121" max="16121" width="4.33203125" customWidth="1"/>
    <col min="16122" max="16122" width="22.77734375" customWidth="1"/>
    <col min="16123" max="16123" width="10.77734375" customWidth="1"/>
    <col min="16124" max="16127" width="9.44140625" customWidth="1"/>
    <col min="16128" max="16128" width="6.77734375" bestFit="1" customWidth="1"/>
    <col min="16129" max="16129" width="10.77734375" bestFit="1" customWidth="1"/>
    <col min="16130" max="16130" width="10.44140625" customWidth="1"/>
    <col min="16131" max="16131" width="9.33203125" customWidth="1"/>
    <col min="16132" max="16134" width="11.109375" customWidth="1"/>
    <col min="16135" max="16135" width="13.33203125" customWidth="1"/>
    <col min="16136" max="16136" width="10.33203125" customWidth="1"/>
    <col min="16137" max="16137" width="9.44140625" customWidth="1"/>
    <col min="16138" max="16138" width="8.77734375" customWidth="1"/>
    <col min="16139" max="16139" width="40.109375" customWidth="1"/>
    <col min="16140" max="16140" width="10" customWidth="1"/>
    <col min="16141" max="16141" width="11.109375" customWidth="1"/>
    <col min="16143" max="16143" width="9.109375" customWidth="1"/>
  </cols>
  <sheetData>
    <row r="1" spans="2:15" ht="13.8" thickBot="1">
      <c r="B1" s="657"/>
      <c r="C1" s="658"/>
      <c r="D1" s="658"/>
      <c r="E1" s="324"/>
      <c r="F1" s="324"/>
    </row>
    <row r="2" spans="2:15">
      <c r="B2" s="672"/>
      <c r="C2" s="882" t="s">
        <v>472</v>
      </c>
      <c r="D2" s="883"/>
      <c r="E2" s="882" t="s">
        <v>473</v>
      </c>
      <c r="F2" s="884"/>
      <c r="G2" s="884" t="s">
        <v>472</v>
      </c>
      <c r="H2" s="884"/>
      <c r="I2" s="882" t="s">
        <v>473</v>
      </c>
      <c r="J2" s="884"/>
      <c r="K2" s="672"/>
      <c r="L2" s="672"/>
      <c r="O2" s="321"/>
    </row>
    <row r="3" spans="2:15">
      <c r="B3" s="673" t="s">
        <v>474</v>
      </c>
      <c r="C3" s="885" t="s">
        <v>475</v>
      </c>
      <c r="D3" s="886"/>
      <c r="E3" s="885" t="s">
        <v>475</v>
      </c>
      <c r="F3" s="887"/>
      <c r="G3" s="887" t="s">
        <v>475</v>
      </c>
      <c r="H3" s="887"/>
      <c r="I3" s="885" t="s">
        <v>475</v>
      </c>
      <c r="J3" s="886"/>
      <c r="K3" s="674" t="s">
        <v>498</v>
      </c>
      <c r="L3" s="674" t="s">
        <v>499</v>
      </c>
    </row>
    <row r="4" spans="2:15" ht="13.8" thickBot="1">
      <c r="B4" s="675"/>
      <c r="C4" s="676" t="s">
        <v>41</v>
      </c>
      <c r="D4" s="677" t="s">
        <v>476</v>
      </c>
      <c r="E4" s="676" t="s">
        <v>41</v>
      </c>
      <c r="F4" s="678" t="s">
        <v>476</v>
      </c>
      <c r="G4" s="679" t="s">
        <v>42</v>
      </c>
      <c r="H4" s="679" t="s">
        <v>476</v>
      </c>
      <c r="I4" s="676" t="s">
        <v>42</v>
      </c>
      <c r="J4" s="680" t="s">
        <v>476</v>
      </c>
      <c r="K4" s="675"/>
      <c r="L4" s="675"/>
    </row>
    <row r="5" spans="2:15" s="56" customFormat="1" ht="18" customHeight="1">
      <c r="B5" s="880" t="s">
        <v>484</v>
      </c>
      <c r="C5" s="681">
        <f>C6*(1-(C33/(4*365)))</f>
        <v>2.1937739070234949E-3</v>
      </c>
      <c r="D5" s="682" t="s">
        <v>477</v>
      </c>
      <c r="E5" s="683"/>
      <c r="F5" s="682"/>
      <c r="G5" s="692">
        <f>G6*(1-(C33/(4*365)))</f>
        <v>5.384717771784942E-4</v>
      </c>
      <c r="H5" s="682" t="s">
        <v>477</v>
      </c>
      <c r="I5" s="683"/>
      <c r="J5" s="682"/>
      <c r="K5" s="684" t="s">
        <v>486</v>
      </c>
      <c r="L5" s="684" t="s">
        <v>500</v>
      </c>
    </row>
    <row r="6" spans="2:15" s="56" customFormat="1" ht="18" customHeight="1">
      <c r="B6" s="881"/>
      <c r="C6" s="685">
        <f>C19*(C23)^0.91*(C21)^1.02</f>
        <v>2.2413645236209257E-3</v>
      </c>
      <c r="D6" s="686" t="s">
        <v>477</v>
      </c>
      <c r="E6" s="687"/>
      <c r="F6" s="686"/>
      <c r="G6" s="693">
        <f>C20*(C23)^0.91*(C21)^1.02</f>
        <v>5.5015311034331809E-4</v>
      </c>
      <c r="H6" s="686" t="s">
        <v>477</v>
      </c>
      <c r="I6" s="687"/>
      <c r="J6" s="686"/>
      <c r="K6" s="688"/>
      <c r="L6" s="688" t="s">
        <v>501</v>
      </c>
    </row>
    <row r="7" spans="2:15" s="56" customFormat="1" ht="18" customHeight="1">
      <c r="B7" s="880" t="s">
        <v>485</v>
      </c>
      <c r="C7" s="681">
        <f>C8*(1-(C33/(4*365)))</f>
        <v>2.1299209710173062E-2</v>
      </c>
      <c r="D7" s="682" t="s">
        <v>477</v>
      </c>
      <c r="E7" s="683"/>
      <c r="F7" s="682"/>
      <c r="G7" s="692">
        <f>G8*(1-(C33/(4*365)))</f>
        <v>5.2279878379515683E-3</v>
      </c>
      <c r="H7" s="682" t="s">
        <v>477</v>
      </c>
      <c r="I7" s="683"/>
      <c r="J7" s="682"/>
      <c r="K7" s="684" t="s">
        <v>486</v>
      </c>
      <c r="L7" s="684" t="s">
        <v>500</v>
      </c>
    </row>
    <row r="8" spans="2:15" s="56" customFormat="1" ht="18" customHeight="1">
      <c r="B8" s="881"/>
      <c r="C8" s="685">
        <f>C19*(C23)^0.91*(C22)^1.02</f>
        <v>2.1761263944613484E-2</v>
      </c>
      <c r="D8" s="686" t="s">
        <v>477</v>
      </c>
      <c r="E8" s="687"/>
      <c r="F8" s="686"/>
      <c r="G8" s="692">
        <f>C20*(C23)^0.91*(C22)^1.02</f>
        <v>5.3414011500414905E-3</v>
      </c>
      <c r="H8" s="686" t="s">
        <v>477</v>
      </c>
      <c r="I8" s="687"/>
      <c r="J8" s="686"/>
      <c r="K8" s="688"/>
      <c r="L8" s="688" t="s">
        <v>501</v>
      </c>
    </row>
    <row r="9" spans="2:15" s="56" customFormat="1" ht="18" customHeight="1">
      <c r="B9" s="694"/>
      <c r="C9" s="695"/>
      <c r="D9" s="696"/>
      <c r="E9" s="697"/>
      <c r="F9" s="696"/>
      <c r="G9" s="698"/>
      <c r="H9" s="696"/>
      <c r="I9" s="697"/>
      <c r="J9" s="696"/>
      <c r="K9" s="699"/>
      <c r="L9" s="699"/>
    </row>
    <row r="10" spans="2:15" s="56" customFormat="1" ht="18" customHeight="1">
      <c r="B10" s="880" t="s">
        <v>481</v>
      </c>
      <c r="C10" s="683">
        <f>C11*((365-C33)/365)</f>
        <v>0.69904490474285275</v>
      </c>
      <c r="D10" s="682" t="s">
        <v>477</v>
      </c>
      <c r="E10" s="683">
        <f>SUM(C10*0.25)</f>
        <v>0.17476122618571319</v>
      </c>
      <c r="F10" s="682" t="s">
        <v>477</v>
      </c>
      <c r="G10" s="689">
        <f>G11*((365-C33)/365)</f>
        <v>6.9904490474285277E-2</v>
      </c>
      <c r="H10" s="682" t="s">
        <v>477</v>
      </c>
      <c r="I10" s="683">
        <f>SUM(G10*0.25)</f>
        <v>1.7476122618571319E-2</v>
      </c>
      <c r="J10" s="682" t="s">
        <v>477</v>
      </c>
      <c r="K10" s="684" t="s">
        <v>478</v>
      </c>
      <c r="L10" s="684" t="s">
        <v>500</v>
      </c>
    </row>
    <row r="11" spans="2:15" s="56" customFormat="1" ht="18" customHeight="1">
      <c r="B11" s="881"/>
      <c r="C11" s="687">
        <f>C26*(C30/12)^0.9*(C28/3)^0.45</f>
        <v>0.76392631805730915</v>
      </c>
      <c r="D11" s="686" t="s">
        <v>477</v>
      </c>
      <c r="E11" s="687"/>
      <c r="F11" s="686"/>
      <c r="G11" s="690">
        <f>C27*(C30/12)^0.9*(C28/3)^0.45</f>
        <v>7.6392631805730915E-2</v>
      </c>
      <c r="H11" s="686" t="s">
        <v>477</v>
      </c>
      <c r="I11" s="687"/>
      <c r="J11" s="686"/>
      <c r="K11" s="688"/>
      <c r="L11" s="688" t="s">
        <v>501</v>
      </c>
    </row>
    <row r="12" spans="2:15" s="56" customFormat="1" ht="18" customHeight="1">
      <c r="B12" s="881" t="s">
        <v>482</v>
      </c>
      <c r="C12" s="687">
        <f>C13*((365-C33)/365)</f>
        <v>1.9055571003839398</v>
      </c>
      <c r="D12" s="686" t="s">
        <v>477</v>
      </c>
      <c r="E12" s="687">
        <f>SUM(C12*0.25)</f>
        <v>0.47638927509598494</v>
      </c>
      <c r="F12" s="686" t="s">
        <v>477</v>
      </c>
      <c r="G12" s="690">
        <f>G13*((365-C33)/365)</f>
        <v>0.190555710038394</v>
      </c>
      <c r="H12" s="686" t="s">
        <v>477</v>
      </c>
      <c r="I12" s="687">
        <f>SUM(G12*0.25)</f>
        <v>4.76389275095985E-2</v>
      </c>
      <c r="J12" s="686" t="s">
        <v>477</v>
      </c>
      <c r="K12" s="688" t="s">
        <v>478</v>
      </c>
      <c r="L12" s="688" t="s">
        <v>500</v>
      </c>
    </row>
    <row r="13" spans="2:15" s="56" customFormat="1" ht="18" customHeight="1">
      <c r="B13" s="881"/>
      <c r="C13" s="687">
        <f>C26*(C30/12)^0.9*(C29/3)^0.45</f>
        <v>2.0824201845513115</v>
      </c>
      <c r="D13" s="686" t="s">
        <v>477</v>
      </c>
      <c r="E13" s="691"/>
      <c r="F13" s="686"/>
      <c r="G13" s="690">
        <f>C27*(C30/12)^0.9*(C29/3)^0.45</f>
        <v>0.20824201845513116</v>
      </c>
      <c r="H13" s="686" t="s">
        <v>477</v>
      </c>
      <c r="I13" s="691"/>
      <c r="J13" s="686"/>
      <c r="K13" s="688"/>
      <c r="L13" s="688" t="s">
        <v>501</v>
      </c>
    </row>
    <row r="14" spans="2:15" s="56" customFormat="1" ht="18" customHeight="1">
      <c r="B14" s="694"/>
      <c r="C14" s="695"/>
      <c r="D14" s="696"/>
      <c r="E14" s="697"/>
      <c r="F14" s="696"/>
      <c r="G14" s="698"/>
      <c r="H14" s="696"/>
      <c r="I14" s="697"/>
      <c r="J14" s="696"/>
      <c r="K14" s="699"/>
      <c r="L14" s="699"/>
    </row>
    <row r="15" spans="2:15" s="56" customFormat="1" ht="18" customHeight="1">
      <c r="B15" s="880" t="s">
        <v>489</v>
      </c>
      <c r="C15" s="683">
        <f>C16*((365-C33)/365)</f>
        <v>0.91778044553255556</v>
      </c>
      <c r="D15" s="682" t="s">
        <v>477</v>
      </c>
      <c r="E15" s="683">
        <f>SUM(C15*0.25)</f>
        <v>0.22944511138313889</v>
      </c>
      <c r="F15" s="682" t="s">
        <v>477</v>
      </c>
      <c r="G15" s="689">
        <f>G16*((365-C33)/365)</f>
        <v>9.1491628114899373E-2</v>
      </c>
      <c r="H15" s="682" t="s">
        <v>477</v>
      </c>
      <c r="I15" s="683">
        <f>SUM(G15*0.25)</f>
        <v>2.2872907028724843E-2</v>
      </c>
      <c r="J15" s="682" t="s">
        <v>477</v>
      </c>
      <c r="K15" s="684" t="s">
        <v>478</v>
      </c>
      <c r="L15" s="684" t="s">
        <v>500</v>
      </c>
    </row>
    <row r="16" spans="2:15" s="56" customFormat="1" ht="18" customHeight="1">
      <c r="B16" s="881"/>
      <c r="C16" s="687">
        <f>(1.8*(C30/12)^0.9*(C32/30)^0.5*(C31/0.5)^0.2)-0.00047</f>
        <v>1.0029636605370742</v>
      </c>
      <c r="D16" s="686" t="s">
        <v>477</v>
      </c>
      <c r="E16" s="687"/>
      <c r="F16" s="686"/>
      <c r="G16" s="690">
        <f>(0.18*(C30/12)^0.9*(C32/30)^0.5*(C31/0.5)^0.2)-0.00036</f>
        <v>9.9983366053707404E-2</v>
      </c>
      <c r="H16" s="686" t="s">
        <v>477</v>
      </c>
      <c r="I16" s="687"/>
      <c r="J16" s="686"/>
      <c r="K16" s="688"/>
      <c r="L16" s="688" t="s">
        <v>501</v>
      </c>
    </row>
    <row r="17" spans="2:16" ht="13.8">
      <c r="B17" s="659"/>
      <c r="C17" s="660"/>
      <c r="D17" s="661"/>
      <c r="E17" s="660"/>
      <c r="F17" s="661"/>
      <c r="G17" s="662"/>
      <c r="H17" s="662"/>
      <c r="I17" s="662"/>
      <c r="J17" s="662"/>
      <c r="K17" s="663"/>
      <c r="L17" s="664"/>
      <c r="P17" s="408"/>
    </row>
    <row r="18" spans="2:16" ht="13.8">
      <c r="B18" s="659"/>
      <c r="C18" s="309" t="s">
        <v>494</v>
      </c>
      <c r="D18" s="661"/>
      <c r="E18" s="660"/>
      <c r="F18" s="661"/>
      <c r="G18" s="662"/>
      <c r="H18" s="662"/>
      <c r="I18" s="662"/>
      <c r="J18" s="662"/>
      <c r="K18" s="663"/>
      <c r="L18" s="664"/>
      <c r="P18" s="408"/>
    </row>
    <row r="19" spans="2:16">
      <c r="B19" s="700"/>
      <c r="C19">
        <v>2.2000000000000001E-3</v>
      </c>
      <c r="D19" s="320" t="s">
        <v>495</v>
      </c>
      <c r="E19" s="660"/>
      <c r="F19" s="661"/>
      <c r="H19" s="662"/>
      <c r="I19" s="662"/>
      <c r="J19" s="662"/>
      <c r="K19" s="663"/>
      <c r="L19" s="664"/>
      <c r="P19" s="408"/>
    </row>
    <row r="20" spans="2:16">
      <c r="B20" s="700"/>
      <c r="C20">
        <v>5.4000000000000001E-4</v>
      </c>
      <c r="D20" s="722" t="s">
        <v>496</v>
      </c>
      <c r="E20" s="660"/>
      <c r="F20" s="661"/>
      <c r="G20" s="662"/>
      <c r="H20" s="662"/>
      <c r="I20" s="662"/>
      <c r="J20" s="662"/>
      <c r="K20" s="663"/>
      <c r="L20" s="664"/>
      <c r="P20" s="408"/>
    </row>
    <row r="21" spans="2:16">
      <c r="B21" s="97"/>
      <c r="C21" s="666">
        <v>1.4</v>
      </c>
      <c r="D21" t="s">
        <v>483</v>
      </c>
      <c r="E21" s="668"/>
      <c r="F21" s="669"/>
      <c r="G21" s="668"/>
      <c r="H21" s="669"/>
      <c r="I21" s="668"/>
    </row>
    <row r="22" spans="2:16">
      <c r="B22" s="284"/>
      <c r="C22" s="334">
        <v>13</v>
      </c>
      <c r="D22" t="s">
        <v>479</v>
      </c>
      <c r="E22" s="668"/>
      <c r="F22" s="669"/>
      <c r="G22" s="668"/>
      <c r="H22" s="669"/>
      <c r="I22" s="668"/>
    </row>
    <row r="23" spans="2:16">
      <c r="C23">
        <v>0.7</v>
      </c>
      <c r="D23" t="s">
        <v>480</v>
      </c>
      <c r="I23" s="408"/>
      <c r="J23" s="408"/>
    </row>
    <row r="24" spans="2:16">
      <c r="B24" s="97"/>
      <c r="C24" s="669"/>
      <c r="D24" s="669"/>
      <c r="E24" s="669"/>
      <c r="F24" s="669"/>
      <c r="G24" s="669"/>
      <c r="H24" s="669"/>
      <c r="I24" s="669"/>
      <c r="J24" s="408"/>
    </row>
    <row r="25" spans="2:16">
      <c r="B25" s="284"/>
      <c r="C25" s="309" t="s">
        <v>497</v>
      </c>
      <c r="D25" s="669"/>
      <c r="E25" s="669"/>
      <c r="F25" s="669"/>
      <c r="G25" s="669"/>
      <c r="H25" s="669"/>
      <c r="I25" s="669"/>
      <c r="J25" s="408"/>
    </row>
    <row r="26" spans="2:16">
      <c r="C26" s="701">
        <v>1.5</v>
      </c>
      <c r="D26" s="320" t="s">
        <v>495</v>
      </c>
      <c r="G26" s="701"/>
      <c r="I26" s="408"/>
      <c r="J26" s="408"/>
    </row>
    <row r="27" spans="2:16">
      <c r="C27" s="662">
        <v>0.15</v>
      </c>
      <c r="D27" s="722" t="s">
        <v>496</v>
      </c>
      <c r="G27" s="662"/>
      <c r="I27" s="408"/>
      <c r="J27" s="408"/>
    </row>
    <row r="28" spans="2:16">
      <c r="C28" s="666">
        <v>1.4</v>
      </c>
      <c r="D28" t="s">
        <v>483</v>
      </c>
      <c r="I28" s="408"/>
      <c r="J28" s="408"/>
    </row>
    <row r="29" spans="2:16">
      <c r="C29" s="334">
        <v>13</v>
      </c>
      <c r="D29" t="s">
        <v>479</v>
      </c>
      <c r="I29" s="665"/>
      <c r="J29" s="665"/>
    </row>
    <row r="30" spans="2:16">
      <c r="C30">
        <v>8.3000000000000007</v>
      </c>
      <c r="D30" t="s">
        <v>480</v>
      </c>
      <c r="I30" s="665"/>
      <c r="J30" s="665"/>
    </row>
    <row r="31" spans="2:16">
      <c r="C31">
        <v>0.8</v>
      </c>
      <c r="D31" s="320" t="s">
        <v>487</v>
      </c>
      <c r="I31" s="665"/>
      <c r="J31" s="665"/>
    </row>
    <row r="32" spans="2:16">
      <c r="C32">
        <v>15</v>
      </c>
      <c r="D32" s="320" t="s">
        <v>488</v>
      </c>
      <c r="I32" s="665"/>
      <c r="J32" s="665"/>
    </row>
    <row r="33" spans="2:16">
      <c r="C33">
        <v>31</v>
      </c>
      <c r="D33" s="320" t="s">
        <v>502</v>
      </c>
      <c r="I33" s="667"/>
      <c r="J33" s="667"/>
    </row>
    <row r="34" spans="2:16">
      <c r="B34" s="700"/>
      <c r="I34" s="667"/>
      <c r="J34" s="667"/>
    </row>
    <row r="35" spans="2:16">
      <c r="B35" s="97"/>
      <c r="C35" s="670"/>
      <c r="D35" s="670"/>
      <c r="E35" s="671"/>
      <c r="F35" s="671"/>
      <c r="G35" s="723"/>
    </row>
    <row r="36" spans="2:16">
      <c r="B36" s="284"/>
      <c r="C36" s="97" t="s">
        <v>126</v>
      </c>
      <c r="D36" s="97" t="s">
        <v>127</v>
      </c>
      <c r="E36" s="61"/>
      <c r="F36" s="61"/>
      <c r="G36" s="61"/>
      <c r="H36" s="97" t="s">
        <v>124</v>
      </c>
      <c r="I36" s="97" t="s">
        <v>125</v>
      </c>
      <c r="J36" s="97"/>
      <c r="K36" s="97" t="s">
        <v>126</v>
      </c>
      <c r="L36" s="97" t="s">
        <v>128</v>
      </c>
      <c r="M36" s="97" t="s">
        <v>127</v>
      </c>
      <c r="N36" s="97" t="s">
        <v>129</v>
      </c>
    </row>
    <row r="37" spans="2:16">
      <c r="B37" s="97" t="s">
        <v>130</v>
      </c>
      <c r="C37" s="724">
        <f>+C6</f>
        <v>2.2413645236209257E-3</v>
      </c>
      <c r="D37" s="725">
        <f>+G6</f>
        <v>5.5015311034331809E-4</v>
      </c>
      <c r="E37" s="61"/>
      <c r="F37" s="61"/>
      <c r="G37" s="61"/>
      <c r="H37" s="97" t="s">
        <v>130</v>
      </c>
      <c r="I37" s="97">
        <v>15</v>
      </c>
      <c r="J37" s="97"/>
      <c r="K37" s="670">
        <f>+C11</f>
        <v>0.76392631805730915</v>
      </c>
      <c r="L37" s="670">
        <f>+E10</f>
        <v>0.17476122618571319</v>
      </c>
      <c r="M37" s="670">
        <f>+G11</f>
        <v>7.6392631805730915E-2</v>
      </c>
      <c r="N37" s="670">
        <f>+I10</f>
        <v>1.7476122618571319E-2</v>
      </c>
    </row>
    <row r="38" spans="2:16">
      <c r="B38" s="97" t="s">
        <v>131</v>
      </c>
      <c r="C38" s="724">
        <f>+C8</f>
        <v>2.1761263944613484E-2</v>
      </c>
      <c r="D38" s="724">
        <f>+G8</f>
        <v>5.3414011500414905E-3</v>
      </c>
      <c r="E38" s="61"/>
      <c r="F38" s="61"/>
      <c r="G38" s="61"/>
      <c r="H38" s="97" t="s">
        <v>131</v>
      </c>
      <c r="I38" s="97">
        <v>15</v>
      </c>
      <c r="J38" s="97"/>
      <c r="K38" s="670">
        <f>+C13</f>
        <v>2.0824201845513115</v>
      </c>
      <c r="L38" s="670">
        <f>+E12</f>
        <v>0.47638927509598494</v>
      </c>
      <c r="M38" s="670">
        <f>+G13</f>
        <v>0.20824201845513116</v>
      </c>
      <c r="N38" s="670">
        <f>+I12</f>
        <v>4.76389275095985E-2</v>
      </c>
    </row>
    <row r="39" spans="2:16">
      <c r="B39" s="97" t="s">
        <v>132</v>
      </c>
      <c r="C39" s="724">
        <f>+C38</f>
        <v>2.1761263944613484E-2</v>
      </c>
      <c r="D39" s="724">
        <f>+D38</f>
        <v>5.3414011500414905E-3</v>
      </c>
      <c r="E39" s="61"/>
      <c r="F39" s="61"/>
      <c r="G39" s="61"/>
      <c r="H39" s="97" t="s">
        <v>132</v>
      </c>
      <c r="I39" s="97">
        <v>15</v>
      </c>
      <c r="J39" s="97"/>
      <c r="K39" s="670">
        <f>+K38</f>
        <v>2.0824201845513115</v>
      </c>
      <c r="L39" s="670">
        <f t="shared" ref="L39:N39" si="0">+L38</f>
        <v>0.47638927509598494</v>
      </c>
      <c r="M39" s="670">
        <f t="shared" si="0"/>
        <v>0.20824201845513116</v>
      </c>
      <c r="N39" s="670">
        <f t="shared" si="0"/>
        <v>4.76389275095985E-2</v>
      </c>
    </row>
    <row r="40" spans="2:16">
      <c r="B40" s="61"/>
      <c r="C40" s="61"/>
      <c r="D40" s="61"/>
      <c r="E40" s="61"/>
      <c r="F40" s="61"/>
      <c r="G40" s="61"/>
      <c r="H40" s="61"/>
      <c r="I40" s="61"/>
      <c r="J40" s="61"/>
      <c r="K40" s="61"/>
      <c r="L40" s="61"/>
      <c r="M40" s="61"/>
      <c r="N40" s="61"/>
    </row>
    <row r="41" spans="2:16">
      <c r="B41" s="97"/>
      <c r="C41" s="97"/>
      <c r="D41" s="97"/>
      <c r="E41" s="97"/>
      <c r="F41" s="97"/>
      <c r="G41" s="97"/>
      <c r="H41" s="97"/>
      <c r="I41" s="97"/>
      <c r="J41" s="97"/>
      <c r="K41" s="97"/>
      <c r="L41" s="97"/>
      <c r="M41" s="97"/>
      <c r="N41" s="97"/>
      <c r="O41" s="491"/>
      <c r="P41" s="56"/>
    </row>
    <row r="42" spans="2:16">
      <c r="B42" s="97"/>
      <c r="C42" s="724"/>
      <c r="D42" s="726"/>
      <c r="E42" s="97"/>
      <c r="F42" s="97"/>
      <c r="G42" s="97"/>
      <c r="H42" s="97"/>
      <c r="I42" s="97"/>
      <c r="J42" s="97"/>
      <c r="K42" s="670"/>
      <c r="L42" s="670"/>
      <c r="M42" s="670"/>
      <c r="N42" s="670"/>
      <c r="O42" s="491"/>
      <c r="P42" s="56"/>
    </row>
    <row r="43" spans="2:16">
      <c r="B43" s="97"/>
      <c r="C43" s="724"/>
      <c r="D43" s="724"/>
      <c r="E43" s="97"/>
      <c r="F43" s="97"/>
      <c r="G43" s="97"/>
      <c r="H43" s="97"/>
      <c r="I43" s="97"/>
      <c r="J43" s="97"/>
      <c r="K43" s="670"/>
      <c r="L43" s="670"/>
      <c r="M43" s="670"/>
      <c r="N43" s="670"/>
      <c r="O43" s="491"/>
      <c r="P43" s="56"/>
    </row>
    <row r="44" spans="2:16">
      <c r="B44" s="97"/>
      <c r="C44" s="724"/>
      <c r="D44" s="724"/>
      <c r="E44" s="97"/>
      <c r="F44" s="97"/>
      <c r="G44" s="97"/>
      <c r="H44" s="97"/>
      <c r="I44" s="97"/>
      <c r="J44" s="97"/>
      <c r="K44" s="670"/>
      <c r="L44" s="670"/>
      <c r="M44" s="670"/>
      <c r="N44" s="670"/>
      <c r="O44" s="491"/>
      <c r="P44" s="56"/>
    </row>
    <row r="45" spans="2:16">
      <c r="B45" s="56"/>
      <c r="C45" s="56"/>
      <c r="D45" s="56"/>
      <c r="E45" s="56"/>
      <c r="F45" s="56"/>
      <c r="G45" s="56"/>
      <c r="H45" s="56"/>
      <c r="I45" s="56"/>
      <c r="J45" s="56"/>
      <c r="K45" s="56"/>
      <c r="L45" s="56"/>
      <c r="M45" s="56"/>
      <c r="N45" s="56"/>
      <c r="O45" s="491"/>
      <c r="P45" s="56"/>
    </row>
  </sheetData>
  <mergeCells count="13">
    <mergeCell ref="C2:D2"/>
    <mergeCell ref="E2:F2"/>
    <mergeCell ref="G2:H2"/>
    <mergeCell ref="I2:J2"/>
    <mergeCell ref="C3:D3"/>
    <mergeCell ref="E3:F3"/>
    <mergeCell ref="G3:H3"/>
    <mergeCell ref="I3:J3"/>
    <mergeCell ref="B10:B11"/>
    <mergeCell ref="B5:B6"/>
    <mergeCell ref="B7:B8"/>
    <mergeCell ref="B15:B16"/>
    <mergeCell ref="B12:B1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01"/>
  <sheetViews>
    <sheetView view="pageBreakPreview" zoomScale="85" zoomScaleNormal="80" zoomScaleSheetLayoutView="85" workbookViewId="0">
      <pane xSplit="8" ySplit="2" topLeftCell="AQ242" activePane="bottomRight" state="frozen"/>
      <selection pane="topRight" activeCell="I1" sqref="I1"/>
      <selection pane="bottomLeft" activeCell="A3" sqref="A3"/>
      <selection pane="bottomRight" activeCell="AV263" sqref="AV263"/>
    </sheetView>
  </sheetViews>
  <sheetFormatPr defaultColWidth="9.109375" defaultRowHeight="13.2"/>
  <cols>
    <col min="1" max="1" width="28.6640625" style="61" customWidth="1"/>
    <col min="2" max="2" width="12.6640625" style="61" customWidth="1"/>
    <col min="3" max="3" width="10.109375" style="61" customWidth="1"/>
    <col min="4" max="4" width="11.44140625" style="61" customWidth="1"/>
    <col min="5" max="5" width="12.109375" style="61" customWidth="1"/>
    <col min="6" max="6" width="16.6640625" style="61" customWidth="1"/>
    <col min="7" max="7" width="15.44140625" style="61" customWidth="1"/>
    <col min="8" max="8" width="14" style="97" customWidth="1"/>
    <col min="9" max="29" width="16.109375" style="61" customWidth="1"/>
    <col min="30" max="32" width="12.6640625" style="61" customWidth="1"/>
    <col min="33" max="33" width="16.6640625" style="61" customWidth="1"/>
    <col min="34" max="34" width="16.33203125" style="61" customWidth="1"/>
    <col min="35" max="37" width="12.6640625" style="61" customWidth="1"/>
    <col min="38" max="38" width="14.44140625" style="61" customWidth="1"/>
    <col min="39" max="39" width="13.33203125" style="61" customWidth="1"/>
    <col min="40" max="40" width="14.33203125" style="61" customWidth="1"/>
    <col min="41" max="41" width="14.88671875" style="61" customWidth="1"/>
    <col min="42" max="42" width="13.5546875" style="61" customWidth="1"/>
    <col min="43" max="43" width="14.44140625" style="61" customWidth="1"/>
    <col min="44" max="44" width="13.5546875" style="61" customWidth="1"/>
    <col min="45" max="45" width="13.33203125" style="61" customWidth="1"/>
    <col min="46" max="46" width="14.6640625" style="61" customWidth="1"/>
    <col min="47" max="47" width="16.5546875" style="61" customWidth="1"/>
    <col min="48" max="48" width="15.5546875" style="61" customWidth="1"/>
    <col min="49" max="49" width="14.44140625" style="61" customWidth="1"/>
    <col min="50" max="16384" width="9.109375" style="61"/>
  </cols>
  <sheetData>
    <row r="1" spans="1:54" ht="42.75" customHeight="1">
      <c r="A1" s="837" t="s">
        <v>458</v>
      </c>
      <c r="B1" s="838"/>
      <c r="C1" s="838"/>
      <c r="D1" s="839"/>
      <c r="E1" s="840"/>
      <c r="F1" s="841"/>
      <c r="G1" s="842"/>
      <c r="H1" s="843" t="s">
        <v>68</v>
      </c>
      <c r="I1" s="835" t="s">
        <v>43</v>
      </c>
      <c r="J1" s="835"/>
      <c r="K1" s="836"/>
      <c r="L1" s="835" t="s">
        <v>44</v>
      </c>
      <c r="M1" s="835"/>
      <c r="N1" s="836"/>
      <c r="O1" s="835" t="s">
        <v>291</v>
      </c>
      <c r="P1" s="835"/>
      <c r="Q1" s="836"/>
      <c r="R1" s="848" t="s">
        <v>254</v>
      </c>
      <c r="S1" s="848"/>
      <c r="T1" s="849"/>
      <c r="U1" s="848" t="s">
        <v>253</v>
      </c>
      <c r="V1" s="848"/>
      <c r="W1" s="849"/>
      <c r="X1" s="848" t="s">
        <v>46</v>
      </c>
      <c r="Y1" s="848"/>
      <c r="Z1" s="849"/>
      <c r="AA1" s="835" t="s">
        <v>47</v>
      </c>
      <c r="AB1" s="835"/>
      <c r="AC1" s="836"/>
      <c r="AD1" s="850" t="s">
        <v>48</v>
      </c>
      <c r="AE1" s="850"/>
      <c r="AF1" s="851"/>
      <c r="AG1" s="852" t="s">
        <v>133</v>
      </c>
      <c r="AH1" s="849"/>
      <c r="AI1" s="60"/>
      <c r="AJ1" s="853" t="s">
        <v>110</v>
      </c>
      <c r="AK1" s="855" t="s">
        <v>111</v>
      </c>
      <c r="AL1" s="857" t="s">
        <v>105</v>
      </c>
      <c r="AM1" s="846"/>
      <c r="AN1" s="858"/>
      <c r="AO1" s="845" t="s">
        <v>106</v>
      </c>
      <c r="AP1" s="846"/>
      <c r="AQ1" s="847"/>
      <c r="AR1" s="857" t="s">
        <v>108</v>
      </c>
      <c r="AS1" s="846"/>
      <c r="AT1" s="858"/>
      <c r="AU1" s="845" t="s">
        <v>109</v>
      </c>
      <c r="AV1" s="846"/>
      <c r="AW1" s="847"/>
    </row>
    <row r="2" spans="1:54" ht="68.25" customHeight="1" thickBot="1">
      <c r="A2" s="62" t="s">
        <v>61</v>
      </c>
      <c r="B2" s="63" t="s">
        <v>62</v>
      </c>
      <c r="C2" s="63" t="s">
        <v>63</v>
      </c>
      <c r="D2" s="185" t="s">
        <v>64</v>
      </c>
      <c r="E2" s="186" t="s">
        <v>60</v>
      </c>
      <c r="F2" s="187" t="s">
        <v>65</v>
      </c>
      <c r="G2" s="64" t="s">
        <v>66</v>
      </c>
      <c r="H2" s="844"/>
      <c r="I2" s="65" t="s">
        <v>58</v>
      </c>
      <c r="J2" s="66" t="s">
        <v>56</v>
      </c>
      <c r="K2" s="67" t="s">
        <v>57</v>
      </c>
      <c r="L2" s="65" t="s">
        <v>58</v>
      </c>
      <c r="M2" s="299" t="s">
        <v>56</v>
      </c>
      <c r="N2" s="299" t="s">
        <v>57</v>
      </c>
      <c r="O2" s="65" t="s">
        <v>58</v>
      </c>
      <c r="P2" s="66" t="s">
        <v>56</v>
      </c>
      <c r="Q2" s="67" t="s">
        <v>57</v>
      </c>
      <c r="R2" s="65" t="s">
        <v>58</v>
      </c>
      <c r="S2" s="66" t="s">
        <v>56</v>
      </c>
      <c r="T2" s="67" t="s">
        <v>57</v>
      </c>
      <c r="U2" s="65" t="s">
        <v>58</v>
      </c>
      <c r="V2" s="66" t="s">
        <v>56</v>
      </c>
      <c r="W2" s="67" t="s">
        <v>57</v>
      </c>
      <c r="X2" s="65" t="s">
        <v>58</v>
      </c>
      <c r="Y2" s="66" t="s">
        <v>56</v>
      </c>
      <c r="Z2" s="67" t="s">
        <v>57</v>
      </c>
      <c r="AA2" s="65" t="s">
        <v>58</v>
      </c>
      <c r="AB2" s="66" t="s">
        <v>56</v>
      </c>
      <c r="AC2" s="67" t="s">
        <v>57</v>
      </c>
      <c r="AD2" s="169" t="s">
        <v>58</v>
      </c>
      <c r="AE2" s="170" t="s">
        <v>56</v>
      </c>
      <c r="AF2" s="171" t="s">
        <v>57</v>
      </c>
      <c r="AG2" s="65" t="s">
        <v>56</v>
      </c>
      <c r="AH2" s="301" t="s">
        <v>57</v>
      </c>
      <c r="AI2" s="68"/>
      <c r="AJ2" s="854"/>
      <c r="AK2" s="856"/>
      <c r="AL2" s="69" t="s">
        <v>107</v>
      </c>
      <c r="AM2" s="66" t="s">
        <v>56</v>
      </c>
      <c r="AN2" s="70" t="s">
        <v>57</v>
      </c>
      <c r="AO2" s="300" t="s">
        <v>107</v>
      </c>
      <c r="AP2" s="66" t="s">
        <v>56</v>
      </c>
      <c r="AQ2" s="301" t="s">
        <v>57</v>
      </c>
      <c r="AR2" s="69" t="s">
        <v>107</v>
      </c>
      <c r="AS2" s="66" t="s">
        <v>56</v>
      </c>
      <c r="AT2" s="70" t="s">
        <v>57</v>
      </c>
      <c r="AU2" s="300" t="s">
        <v>107</v>
      </c>
      <c r="AV2" s="66" t="s">
        <v>56</v>
      </c>
      <c r="AW2" s="301" t="s">
        <v>57</v>
      </c>
    </row>
    <row r="3" spans="1:54" s="284" customFormat="1" ht="13.8" thickBot="1">
      <c r="A3" s="71"/>
      <c r="B3" s="72"/>
      <c r="C3" s="72"/>
      <c r="D3" s="72"/>
      <c r="E3" s="71"/>
      <c r="F3" s="73"/>
      <c r="G3" s="74"/>
      <c r="H3" s="414"/>
      <c r="I3" s="414"/>
      <c r="J3" s="414"/>
      <c r="K3" s="415"/>
      <c r="L3" s="414"/>
      <c r="M3" s="414"/>
      <c r="N3" s="414"/>
      <c r="O3" s="414"/>
      <c r="P3" s="414"/>
      <c r="Q3" s="415"/>
      <c r="R3" s="414"/>
      <c r="S3" s="414"/>
      <c r="T3" s="415"/>
      <c r="U3" s="414"/>
      <c r="V3" s="414"/>
      <c r="W3" s="415"/>
      <c r="X3" s="414"/>
      <c r="Y3" s="414"/>
      <c r="Z3" s="415"/>
      <c r="AA3" s="414"/>
      <c r="AB3" s="414"/>
      <c r="AC3" s="415"/>
      <c r="AD3" s="414"/>
      <c r="AE3" s="414"/>
      <c r="AF3" s="415"/>
      <c r="AG3" s="416"/>
      <c r="AH3" s="415"/>
      <c r="AI3" s="417"/>
      <c r="AJ3" s="416"/>
      <c r="AK3" s="415"/>
      <c r="AL3" s="416"/>
      <c r="AM3" s="414"/>
      <c r="AN3" s="414"/>
      <c r="AO3" s="416"/>
      <c r="AP3" s="414"/>
      <c r="AQ3" s="415"/>
      <c r="AR3" s="416"/>
      <c r="AS3" s="414"/>
      <c r="AT3" s="414"/>
      <c r="AU3" s="416"/>
      <c r="AV3" s="414"/>
      <c r="AW3" s="415"/>
    </row>
    <row r="4" spans="1:54" s="284" customFormat="1">
      <c r="A4" s="818" t="s">
        <v>77</v>
      </c>
      <c r="B4" s="819"/>
      <c r="C4" s="819"/>
      <c r="D4" s="820"/>
      <c r="E4" s="76"/>
      <c r="F4" s="77"/>
      <c r="G4" s="78"/>
      <c r="H4" s="418"/>
      <c r="I4" s="418"/>
      <c r="J4" s="418"/>
      <c r="K4" s="419"/>
      <c r="L4" s="418"/>
      <c r="M4" s="418"/>
      <c r="N4" s="418"/>
      <c r="O4" s="418"/>
      <c r="P4" s="418"/>
      <c r="Q4" s="419"/>
      <c r="R4" s="418"/>
      <c r="S4" s="418"/>
      <c r="T4" s="419"/>
      <c r="U4" s="418"/>
      <c r="V4" s="418"/>
      <c r="W4" s="419"/>
      <c r="X4" s="418"/>
      <c r="Y4" s="418"/>
      <c r="Z4" s="419"/>
      <c r="AA4" s="418"/>
      <c r="AB4" s="418"/>
      <c r="AC4" s="419"/>
      <c r="AD4" s="418"/>
      <c r="AE4" s="418"/>
      <c r="AF4" s="419"/>
      <c r="AG4" s="420"/>
      <c r="AH4" s="419"/>
      <c r="AI4" s="417"/>
      <c r="AJ4" s="421"/>
      <c r="AK4" s="422"/>
      <c r="AL4" s="417"/>
      <c r="AM4" s="417"/>
      <c r="AN4" s="417"/>
      <c r="AO4" s="423"/>
      <c r="AP4" s="417"/>
      <c r="AQ4" s="422"/>
      <c r="AR4" s="417"/>
      <c r="AS4" s="417"/>
      <c r="AT4" s="417"/>
      <c r="AU4" s="423"/>
      <c r="AV4" s="417"/>
      <c r="AW4" s="422"/>
    </row>
    <row r="5" spans="1:54" s="284" customFormat="1">
      <c r="A5" s="821"/>
      <c r="B5" s="822"/>
      <c r="C5" s="822"/>
      <c r="D5" s="823"/>
      <c r="E5" s="79"/>
      <c r="F5" s="80"/>
      <c r="G5" s="81"/>
      <c r="H5" s="424"/>
      <c r="I5" s="424"/>
      <c r="J5" s="424"/>
      <c r="K5" s="425"/>
      <c r="L5" s="424"/>
      <c r="M5" s="424"/>
      <c r="N5" s="424"/>
      <c r="O5" s="424"/>
      <c r="P5" s="424"/>
      <c r="Q5" s="425"/>
      <c r="R5" s="424"/>
      <c r="S5" s="424"/>
      <c r="T5" s="425"/>
      <c r="U5" s="424"/>
      <c r="V5" s="424"/>
      <c r="W5" s="425"/>
      <c r="X5" s="424"/>
      <c r="Y5" s="424"/>
      <c r="Z5" s="425"/>
      <c r="AA5" s="424"/>
      <c r="AB5" s="424"/>
      <c r="AC5" s="425"/>
      <c r="AD5" s="424"/>
      <c r="AE5" s="424"/>
      <c r="AF5" s="425"/>
      <c r="AG5" s="426"/>
      <c r="AH5" s="425"/>
      <c r="AI5" s="417"/>
      <c r="AJ5" s="421"/>
      <c r="AK5" s="422"/>
      <c r="AL5" s="417"/>
      <c r="AM5" s="417"/>
      <c r="AN5" s="417"/>
      <c r="AO5" s="423"/>
      <c r="AP5" s="417"/>
      <c r="AQ5" s="422"/>
      <c r="AR5" s="417"/>
      <c r="AS5" s="417"/>
      <c r="AT5" s="417"/>
      <c r="AU5" s="423"/>
      <c r="AV5" s="417"/>
      <c r="AW5" s="422"/>
    </row>
    <row r="6" spans="1:54" s="284" customFormat="1">
      <c r="A6" s="82" t="s">
        <v>309</v>
      </c>
      <c r="B6" s="182">
        <v>300</v>
      </c>
      <c r="C6" s="427" t="s">
        <v>2</v>
      </c>
      <c r="D6" s="428">
        <v>2</v>
      </c>
      <c r="E6" s="429">
        <v>11</v>
      </c>
      <c r="F6" s="430">
        <v>8</v>
      </c>
      <c r="G6" s="297">
        <v>30</v>
      </c>
      <c r="H6" s="296" t="s">
        <v>54</v>
      </c>
      <c r="I6" s="295">
        <f>'EMFAC2014-SouthCoa-2020'!Y24</f>
        <v>3.2154793967319223E-3</v>
      </c>
      <c r="J6" s="431">
        <f>D6*G6*I6</f>
        <v>0.19292876380391533</v>
      </c>
      <c r="K6" s="432">
        <f>J6*E6/2000</f>
        <v>1.0611082009215342E-3</v>
      </c>
      <c r="L6" s="298">
        <f>'EMFAC2014-SouthCoa-2020'!Z24</f>
        <v>7.8499863731105817E-4</v>
      </c>
      <c r="M6" s="431">
        <f>$D6*$G6*L6</f>
        <v>4.7099918238663489E-2</v>
      </c>
      <c r="N6" s="433">
        <f>M6*E6/2000</f>
        <v>2.590495503126492E-4</v>
      </c>
      <c r="O6" s="298">
        <f>'EMFAC2014-SouthCoa-2020'!AJ24</f>
        <v>1.6332309317090871E-5</v>
      </c>
      <c r="P6" s="431">
        <f>D6*G6*O6</f>
        <v>9.7993855902545231E-4</v>
      </c>
      <c r="Q6" s="432">
        <f>P6*E6/2000</f>
        <v>5.3896620746399873E-6</v>
      </c>
      <c r="R6" s="298">
        <f>'EMFAC2014-SouthCoa-2020'!AE24</f>
        <v>1.8938555447120647E-4</v>
      </c>
      <c r="S6" s="431">
        <f>D6*G6*R6</f>
        <v>1.1363133268272388E-2</v>
      </c>
      <c r="T6" s="432">
        <f>S6*E6/2000</f>
        <v>6.2497232975498127E-5</v>
      </c>
      <c r="U6" s="298">
        <f>'EMFAC2014-SouthCoa-2020'!AI24</f>
        <v>7.9603019744610234E-5</v>
      </c>
      <c r="V6" s="431">
        <f>D6*G6*U6</f>
        <v>4.7761811846766143E-3</v>
      </c>
      <c r="W6" s="432">
        <f>V6*E6/2000</f>
        <v>2.6268996515721378E-5</v>
      </c>
      <c r="X6" s="298">
        <f>'EMFAC2014-SouthCoa-2020'!X24</f>
        <v>1.3046356831584611E-4</v>
      </c>
      <c r="Y6" s="431">
        <f>D6*G6*X6</f>
        <v>7.8278140989507666E-3</v>
      </c>
      <c r="Z6" s="432">
        <f>Y6*E6/2000</f>
        <v>4.3052977544229219E-5</v>
      </c>
      <c r="AA6" s="298">
        <f>'EMFAC2014-SouthCoa-2020'!AA24</f>
        <v>1.6306084370541312</v>
      </c>
      <c r="AB6" s="431">
        <f>D6*G6*AA6</f>
        <v>97.836506223247866</v>
      </c>
      <c r="AC6" s="432">
        <f>AB6*E6/2000</f>
        <v>0.53810078422786334</v>
      </c>
      <c r="AD6" s="298">
        <v>0</v>
      </c>
      <c r="AE6" s="431">
        <f>D6*G6*AD6</f>
        <v>0</v>
      </c>
      <c r="AF6" s="432">
        <f>AE6*E6/2000</f>
        <v>0</v>
      </c>
      <c r="AG6" s="295">
        <f>AB6+(AE6*23)</f>
        <v>97.836506223247866</v>
      </c>
      <c r="AH6" s="432">
        <f>AG6*E6/2000</f>
        <v>0.53810078422786334</v>
      </c>
      <c r="AI6" s="417"/>
      <c r="AJ6" s="434">
        <v>25.27</v>
      </c>
      <c r="AK6" s="435">
        <v>4.7300000000000004</v>
      </c>
      <c r="AL6" s="436">
        <f>IF(AND($H6="On-Road E.F.",$A6="1-Ton Truck, 4x4"),$AM$295,IF(AND($H6="On-Road E.F.",$A6="Worker Vehicles"),$AM$294,IF($H6="On-Road E.F.",$AM$296,"")))</f>
        <v>2.1761263944613484E-2</v>
      </c>
      <c r="AM6" s="437">
        <f>IF(ISNUMBER($AL6),$D6*$AJ6*AL6,"")</f>
        <v>1.0998142797607655</v>
      </c>
      <c r="AN6" s="438">
        <f>IF(ISNUMBER(AL6),(AM6*$E6)/2000,"")</f>
        <v>6.0489785386842101E-3</v>
      </c>
      <c r="AO6" s="436">
        <f t="shared" ref="AO6:AO37" si="0">IF(AND($H6="On-Road E.F.",$A6="1-Ton Truck, 4x4"),$AN$295,IF(AND($H6="On-Road E.F.",$A6="Worker Vehicles"),$AN$294,IF($H6="On-Road E.F.",$AN$296,"")))</f>
        <v>5.3414011500414905E-3</v>
      </c>
      <c r="AP6" s="437">
        <f>IF(ISNUMBER($AO6),$D6*$AJ6*AO6,"")</f>
        <v>0.2699544141230969</v>
      </c>
      <c r="AQ6" s="438">
        <f>IF(ISNUMBER(AO6),(AP6*$E6)/2000,"")</f>
        <v>1.4847492776770331E-3</v>
      </c>
      <c r="AR6" s="636">
        <f>IF(AND($H6="On-Road E.F.",$A6="1-Ton Truck, 4x4"),$AV$295,IF(AND($H6="On-Road E.F.",$A6="Worker Vehicles"),$AV$294,IF($H6="On-Road E.F.",$AV$296,"")))</f>
        <v>0.47638927509598494</v>
      </c>
      <c r="AS6" s="437">
        <f>IF(ISNUMBER($AR6),$D6*$AK6*AR6,"")</f>
        <v>4.5066425424080183</v>
      </c>
      <c r="AT6" s="438">
        <f>IF(ISNUMBER(AR6),(AS6*$E6)/2000,"")</f>
        <v>2.47865339832441E-2</v>
      </c>
      <c r="AU6" s="636">
        <f>IF(AND($H6="On-Road E.F.",$A6="1-Ton Truck, 4x4"),$AX$295,IF(AND($H6="On-Road E.F.",$A6="Worker Vehicles"),$AX$294,IF($H6="On-Road E.F.",$AX$296,"")))</f>
        <v>4.76389275095985E-2</v>
      </c>
      <c r="AV6" s="437">
        <f>IF(ISNUMBER($AU6),$D6*$AK6*AU6,"")</f>
        <v>0.45066425424080186</v>
      </c>
      <c r="AW6" s="438">
        <f>IF(ISNUMBER(AU6),(AV6*$E6)/2000,"")</f>
        <v>2.4786533983244103E-3</v>
      </c>
      <c r="AY6" s="439"/>
      <c r="BB6" s="439"/>
    </row>
    <row r="7" spans="1:54" s="284" customFormat="1" ht="13.8" thickBot="1">
      <c r="A7" s="83" t="s">
        <v>92</v>
      </c>
      <c r="B7" s="440"/>
      <c r="C7" s="441" t="s">
        <v>2</v>
      </c>
      <c r="D7" s="413">
        <v>4</v>
      </c>
      <c r="E7" s="442">
        <v>11</v>
      </c>
      <c r="F7" s="443">
        <v>8</v>
      </c>
      <c r="G7" s="444">
        <v>40</v>
      </c>
      <c r="H7" s="445" t="s">
        <v>54</v>
      </c>
      <c r="I7" s="446">
        <f>'EMFAC2014-SouthCoa-2020'!Y19</f>
        <v>1.8459415371981022E-3</v>
      </c>
      <c r="J7" s="447">
        <f>D7*G7*I7</f>
        <v>0.29535064595169636</v>
      </c>
      <c r="K7" s="448">
        <f>J7*E7/2000</f>
        <v>1.6244285527343299E-3</v>
      </c>
      <c r="L7" s="449">
        <f>'EMFAC2014-SouthCoa-2020'!Z19</f>
        <v>1.6690072820620705E-4</v>
      </c>
      <c r="M7" s="447">
        <f>$D7*$G7*L7</f>
        <v>2.6704116512993127E-2</v>
      </c>
      <c r="N7" s="450">
        <f>M7*E7/2000</f>
        <v>1.468726408214622E-4</v>
      </c>
      <c r="O7" s="451">
        <f>'EMFAC2014-SouthCoa-2020'!AJ19</f>
        <v>7.1615186868966693E-6</v>
      </c>
      <c r="P7" s="447">
        <f>D7*G7*O7</f>
        <v>1.1458429899034671E-3</v>
      </c>
      <c r="Q7" s="448">
        <f>P7*E7/2000</f>
        <v>6.3021364444690689E-6</v>
      </c>
      <c r="R7" s="449">
        <f>'EMFAC2014-SouthCoa-2020'!AE19</f>
        <v>1.0329025314798907E-4</v>
      </c>
      <c r="S7" s="447">
        <f>D7*G7*R7</f>
        <v>1.6526440503678252E-2</v>
      </c>
      <c r="T7" s="448">
        <f>S7*E7/2000</f>
        <v>9.089542277023038E-5</v>
      </c>
      <c r="U7" s="449">
        <f>'EMFAC2014-SouthCoa-2020'!AI19</f>
        <v>4.3393481300094766E-5</v>
      </c>
      <c r="V7" s="447">
        <f>D7*G7*U7</f>
        <v>6.9429570080151628E-3</v>
      </c>
      <c r="W7" s="448">
        <f>V7*E7/2000</f>
        <v>3.8186263544083397E-5</v>
      </c>
      <c r="X7" s="449">
        <f>'EMFAC2014-SouthCoa-2020'!X19</f>
        <v>3.8685738829225162E-5</v>
      </c>
      <c r="Y7" s="447">
        <f>D7*G7*X7</f>
        <v>6.1897182126760264E-3</v>
      </c>
      <c r="Z7" s="448">
        <f>Y7*E7/2000</f>
        <v>3.4043450169718145E-5</v>
      </c>
      <c r="AA7" s="449">
        <f>'EMFAC2014-SouthCoa-2020'!AA19</f>
        <v>0.71439446395805084</v>
      </c>
      <c r="AB7" s="447">
        <f>D7*G7*AA7</f>
        <v>114.30311423328814</v>
      </c>
      <c r="AC7" s="448">
        <f>AB7*E7/2000</f>
        <v>0.6286671282830848</v>
      </c>
      <c r="AD7" s="449">
        <v>0</v>
      </c>
      <c r="AE7" s="447">
        <f>D7*G7*AD7</f>
        <v>0</v>
      </c>
      <c r="AF7" s="448">
        <f>AE7*E7/2000</f>
        <v>0</v>
      </c>
      <c r="AG7" s="446">
        <f>AB7+(AE7*21)</f>
        <v>114.30311423328814</v>
      </c>
      <c r="AH7" s="448">
        <f>AG7*E7/2000</f>
        <v>0.6286671282830848</v>
      </c>
      <c r="AI7" s="417"/>
      <c r="AJ7" s="452">
        <f>G7</f>
        <v>40</v>
      </c>
      <c r="AK7" s="453"/>
      <c r="AL7" s="454">
        <f>IF(AND($H7="On-Road E.F.",$A7="1-Ton Truck, 4x4"),$AM$295,IF(AND($H7="On-Road E.F.",$A7="Worker Vehicles"),$AM$294,IF($H7="On-Road E.F.",$AM$296,"")))</f>
        <v>2.2413645236209257E-3</v>
      </c>
      <c r="AM7" s="455">
        <f>IF(ISNUMBER($AL7),$D7*$AJ7*AL7,"")</f>
        <v>0.3586183237793481</v>
      </c>
      <c r="AN7" s="453">
        <f>IF(ISNUMBER(AL7),(AM7*$E7)/2000,"")</f>
        <v>1.9724007807864147E-3</v>
      </c>
      <c r="AO7" s="454">
        <f t="shared" si="0"/>
        <v>5.5015311034331809E-4</v>
      </c>
      <c r="AP7" s="455">
        <f>IF(ISNUMBER($AO7),$D7*$AJ7*AO7,"")</f>
        <v>8.8024497654930894E-2</v>
      </c>
      <c r="AQ7" s="453">
        <f>IF(ISNUMBER(AO7),(AP7*$E7)/2000,"")</f>
        <v>4.841347371021199E-4</v>
      </c>
      <c r="AR7" s="633">
        <f>IF(AND($H7="On-Road E.F.",$A7="1-Ton Truck, 4x4"),$AV$295,IF(AND($H7="On-Road E.F.",$A7="Worker Vehicles"),$AV$294,IF($H7="On-Road E.F.",$AV$296,"")))</f>
        <v>0.17476122618571319</v>
      </c>
      <c r="AS7" s="455">
        <f>IF(ISNUMBER($AR7),$D7*$AK7*AR7,"")</f>
        <v>0</v>
      </c>
      <c r="AT7" s="453">
        <f>IF(ISNUMBER(AR7),(AS7*$E7)/2000,"")</f>
        <v>0</v>
      </c>
      <c r="AU7" s="633">
        <f>IF(AND($H7="On-Road E.F.",$A7="1-Ton Truck, 4x4"),$AX$295,IF(AND($H7="On-Road E.F.",$A7="Worker Vehicles"),$AX$294,IF($H7="On-Road E.F.",$AX$296,"")))</f>
        <v>1.7476122618571319E-2</v>
      </c>
      <c r="AV7" s="455">
        <f>IF(ISNUMBER($AU7),$D7*$AK7*AU7,"")</f>
        <v>0</v>
      </c>
      <c r="AW7" s="453">
        <f>IF(ISNUMBER(AU7),(AV7*$E7)/2000,"")</f>
        <v>0</v>
      </c>
      <c r="AX7" s="439"/>
    </row>
    <row r="8" spans="1:54" s="284" customFormat="1">
      <c r="A8" s="84" t="s">
        <v>356</v>
      </c>
      <c r="B8" s="409"/>
      <c r="C8" s="409"/>
      <c r="D8" s="409"/>
      <c r="E8" s="65"/>
      <c r="F8" s="85"/>
      <c r="G8" s="86"/>
      <c r="H8" s="417"/>
      <c r="I8" s="103"/>
      <c r="J8" s="101">
        <f>SUM(J6:J7,J15)</f>
        <v>2.5114877356692302</v>
      </c>
      <c r="K8" s="159">
        <f>SUM(K6:K7)</f>
        <v>2.6855367536558639E-3</v>
      </c>
      <c r="L8" s="158"/>
      <c r="M8" s="101">
        <f>SUM(M6:M7,M15)</f>
        <v>0.23869655835576278</v>
      </c>
      <c r="N8" s="101">
        <f>SUM(N6:N7)</f>
        <v>4.0592219113411143E-4</v>
      </c>
      <c r="O8" s="103"/>
      <c r="P8" s="101">
        <f>SUM(P6:P7,P15)</f>
        <v>5.9220876455056068E-3</v>
      </c>
      <c r="Q8" s="159">
        <f>SUM(Q6:Q7)</f>
        <v>1.1691798519109056E-5</v>
      </c>
      <c r="R8" s="158"/>
      <c r="S8" s="101">
        <f>SUM(S6:S7,S15)</f>
        <v>5.3624917770435279E-2</v>
      </c>
      <c r="T8" s="102">
        <f>SUM(T6:T7)</f>
        <v>1.5339265574572852E-4</v>
      </c>
      <c r="U8" s="103"/>
      <c r="V8" s="101">
        <f>SUM(V6:V7,V15)</f>
        <v>2.4295335704861823E-2</v>
      </c>
      <c r="W8" s="159">
        <f>SUM(W6:W7)</f>
        <v>6.4455260059804778E-5</v>
      </c>
      <c r="X8" s="158"/>
      <c r="Y8" s="101">
        <f>SUM(Y6:Y7,Y15)</f>
        <v>5.0576184028804656E-2</v>
      </c>
      <c r="Z8" s="159">
        <f>SUM(Z6:Z7)</f>
        <v>7.7096427713947371E-5</v>
      </c>
      <c r="AA8" s="158"/>
      <c r="AB8" s="101">
        <f>SUM(AB6:AB7,AB15)</f>
        <v>583.34828938874966</v>
      </c>
      <c r="AC8" s="159">
        <f>SUM(AC6:AC7)</f>
        <v>1.1667679125109482</v>
      </c>
      <c r="AD8" s="158"/>
      <c r="AE8" s="101">
        <f>SUM(AE6:AE7)</f>
        <v>0</v>
      </c>
      <c r="AF8" s="159">
        <f>SUM(AF6:AF7)</f>
        <v>0</v>
      </c>
      <c r="AG8" s="101">
        <f>SUM(AG6:AG7,AG15)</f>
        <v>583.34828938874966</v>
      </c>
      <c r="AH8" s="159">
        <f>SUM(AH6:AH7)</f>
        <v>1.1667679125109482</v>
      </c>
      <c r="AI8" s="417"/>
      <c r="AJ8" s="219"/>
      <c r="AK8" s="159"/>
      <c r="AL8" s="104"/>
      <c r="AM8" s="101">
        <f>SUM(AM6:AM7,AM15)</f>
        <v>2.3669580671998443</v>
      </c>
      <c r="AN8" s="159">
        <f>SUM(AN6:AN7)</f>
        <v>8.0213793194706257E-3</v>
      </c>
      <c r="AO8" s="104" t="str">
        <f t="shared" si="0"/>
        <v/>
      </c>
      <c r="AP8" s="101">
        <f>SUM(AP6:AP7,AP15)</f>
        <v>0.58098061649450705</v>
      </c>
      <c r="AQ8" s="159">
        <f>SUM(AQ6:AQ7)</f>
        <v>1.9688840147791529E-3</v>
      </c>
      <c r="AR8" s="637"/>
      <c r="AS8" s="101">
        <f>SUM(AS6:AS7,AS15)</f>
        <v>6.7599638136120275</v>
      </c>
      <c r="AT8" s="102">
        <f>SUM(AT6:AT7)</f>
        <v>2.47865339832441E-2</v>
      </c>
      <c r="AU8" s="637" t="str">
        <f>IF(AND($H8="On-Road E.F.",$A8="1-Ton Truck, 4x4"),$AN$295,IF(AND($H8="On-Road E.F.",$A8="Worker Vehicles"),$AN$294,IF($H8="On-Road E.F.",$AN$296,"")))</f>
        <v/>
      </c>
      <c r="AV8" s="101">
        <f>SUM(AV6:AV7,AV15)</f>
        <v>0.67599638136120277</v>
      </c>
      <c r="AW8" s="159">
        <f>SUM(AW6:AW7)</f>
        <v>2.4786533983244103E-3</v>
      </c>
    </row>
    <row r="9" spans="1:54" s="284" customFormat="1" ht="13.8" thickBot="1">
      <c r="A9" s="88"/>
      <c r="B9" s="89"/>
      <c r="C9" s="89"/>
      <c r="D9" s="89"/>
      <c r="E9" s="90"/>
      <c r="F9" s="91"/>
      <c r="G9" s="92"/>
      <c r="H9" s="456"/>
      <c r="I9" s="162"/>
      <c r="J9" s="160"/>
      <c r="K9" s="161"/>
      <c r="L9" s="162"/>
      <c r="M9" s="160"/>
      <c r="N9" s="160"/>
      <c r="O9" s="162"/>
      <c r="P9" s="160"/>
      <c r="Q9" s="161"/>
      <c r="R9" s="162"/>
      <c r="S9" s="160"/>
      <c r="T9" s="161"/>
      <c r="U9" s="162"/>
      <c r="V9" s="160"/>
      <c r="W9" s="161"/>
      <c r="X9" s="162"/>
      <c r="Y9" s="160"/>
      <c r="Z9" s="161"/>
      <c r="AA9" s="162"/>
      <c r="AB9" s="160"/>
      <c r="AC9" s="161"/>
      <c r="AD9" s="162"/>
      <c r="AE9" s="160"/>
      <c r="AF9" s="161"/>
      <c r="AG9" s="164"/>
      <c r="AH9" s="161"/>
      <c r="AI9" s="417"/>
      <c r="AJ9" s="220"/>
      <c r="AK9" s="161"/>
      <c r="AL9" s="163" t="str">
        <f t="shared" ref="AL9:AL14" si="1">IF(AND($H9="On-Road E.F.",$A9="1-Ton Truck, 4x4"),$AM$295,IF(AND($H9="On-Road E.F.",$A9="Worker Vehicles"),$AM$294,IF($H9="On-Road E.F.",$AM$296,"")))</f>
        <v/>
      </c>
      <c r="AM9" s="160" t="str">
        <f t="shared" ref="AM9:AM14" si="2">IF(ISNUMBER($AL9),$D9*$AJ9*AL9,"")</f>
        <v/>
      </c>
      <c r="AN9" s="161" t="str">
        <f t="shared" ref="AN9:AN49" si="3">IF(ISNUMBER(AL9),(AM9*$E9)/2000,"")</f>
        <v/>
      </c>
      <c r="AO9" s="163" t="str">
        <f t="shared" si="0"/>
        <v/>
      </c>
      <c r="AP9" s="160" t="str">
        <f>IF(ISNUMBER($AL9),$D9*$AJ9*AO9,"")</f>
        <v/>
      </c>
      <c r="AQ9" s="161" t="str">
        <f t="shared" ref="AQ9:AQ49" si="4">IF(ISNUMBER(AO9),(AP9*$E9)/2000,"")</f>
        <v/>
      </c>
      <c r="AR9" s="638"/>
      <c r="AS9" s="456"/>
      <c r="AT9" s="456"/>
      <c r="AU9" s="638"/>
      <c r="AV9" s="456"/>
      <c r="AW9" s="458"/>
    </row>
    <row r="10" spans="1:54" s="284" customFormat="1">
      <c r="A10" s="824" t="s">
        <v>134</v>
      </c>
      <c r="B10" s="825"/>
      <c r="C10" s="825"/>
      <c r="D10" s="826"/>
      <c r="E10" s="65"/>
      <c r="F10" s="85"/>
      <c r="G10" s="86"/>
      <c r="H10" s="417"/>
      <c r="I10" s="103"/>
      <c r="J10" s="101"/>
      <c r="K10" s="102"/>
      <c r="L10" s="103"/>
      <c r="M10" s="101"/>
      <c r="N10" s="101"/>
      <c r="O10" s="103"/>
      <c r="P10" s="101"/>
      <c r="Q10" s="102"/>
      <c r="R10" s="103"/>
      <c r="S10" s="101"/>
      <c r="T10" s="102"/>
      <c r="U10" s="103"/>
      <c r="V10" s="101"/>
      <c r="W10" s="102"/>
      <c r="X10" s="103"/>
      <c r="Y10" s="101"/>
      <c r="Z10" s="102"/>
      <c r="AA10" s="103"/>
      <c r="AB10" s="101"/>
      <c r="AC10" s="102"/>
      <c r="AD10" s="103"/>
      <c r="AE10" s="101"/>
      <c r="AF10" s="102"/>
      <c r="AG10" s="105"/>
      <c r="AH10" s="102"/>
      <c r="AI10" s="417"/>
      <c r="AJ10" s="106"/>
      <c r="AK10" s="102"/>
      <c r="AL10" s="104" t="str">
        <f t="shared" si="1"/>
        <v/>
      </c>
      <c r="AM10" s="101" t="str">
        <f t="shared" si="2"/>
        <v/>
      </c>
      <c r="AN10" s="102" t="str">
        <f t="shared" si="3"/>
        <v/>
      </c>
      <c r="AO10" s="104" t="str">
        <f t="shared" si="0"/>
        <v/>
      </c>
      <c r="AP10" s="101" t="str">
        <f>IF(ISNUMBER($AL10),$D10*$AJ10*AO10,"")</f>
        <v/>
      </c>
      <c r="AQ10" s="102" t="str">
        <f t="shared" si="4"/>
        <v/>
      </c>
      <c r="AR10" s="639"/>
      <c r="AS10" s="417"/>
      <c r="AT10" s="417"/>
      <c r="AU10" s="640"/>
      <c r="AV10" s="417"/>
      <c r="AW10" s="422"/>
    </row>
    <row r="11" spans="1:54" s="284" customFormat="1">
      <c r="A11" s="827"/>
      <c r="B11" s="828"/>
      <c r="C11" s="828"/>
      <c r="D11" s="829"/>
      <c r="E11" s="79"/>
      <c r="F11" s="80"/>
      <c r="G11" s="93"/>
      <c r="H11" s="417"/>
      <c r="I11" s="103"/>
      <c r="J11" s="101"/>
      <c r="K11" s="102"/>
      <c r="L11" s="103"/>
      <c r="M11" s="101"/>
      <c r="N11" s="101"/>
      <c r="O11" s="103"/>
      <c r="P11" s="101"/>
      <c r="Q11" s="102"/>
      <c r="R11" s="103"/>
      <c r="S11" s="101"/>
      <c r="T11" s="102"/>
      <c r="U11" s="103"/>
      <c r="V11" s="101"/>
      <c r="W11" s="102"/>
      <c r="X11" s="103"/>
      <c r="Y11" s="101"/>
      <c r="Z11" s="102"/>
      <c r="AA11" s="103"/>
      <c r="AB11" s="101"/>
      <c r="AC11" s="102"/>
      <c r="AD11" s="103"/>
      <c r="AE11" s="101"/>
      <c r="AF11" s="102"/>
      <c r="AG11" s="105"/>
      <c r="AH11" s="102"/>
      <c r="AI11" s="417"/>
      <c r="AJ11" s="106"/>
      <c r="AK11" s="102"/>
      <c r="AL11" s="104" t="str">
        <f t="shared" si="1"/>
        <v/>
      </c>
      <c r="AM11" s="101" t="str">
        <f t="shared" si="2"/>
        <v/>
      </c>
      <c r="AN11" s="102" t="str">
        <f t="shared" si="3"/>
        <v/>
      </c>
      <c r="AO11" s="104" t="str">
        <f t="shared" si="0"/>
        <v/>
      </c>
      <c r="AP11" s="101" t="str">
        <f>IF(ISNUMBER($AL11),$D11*$AJ11*AO11,"")</f>
        <v/>
      </c>
      <c r="AQ11" s="102" t="str">
        <f t="shared" si="4"/>
        <v/>
      </c>
      <c r="AR11" s="639"/>
      <c r="AS11" s="417"/>
      <c r="AT11" s="417"/>
      <c r="AU11" s="640"/>
      <c r="AV11" s="417"/>
      <c r="AW11" s="422"/>
    </row>
    <row r="12" spans="1:54" s="284" customFormat="1">
      <c r="A12" s="94" t="s">
        <v>309</v>
      </c>
      <c r="B12" s="176">
        <v>300</v>
      </c>
      <c r="C12" s="176" t="s">
        <v>2</v>
      </c>
      <c r="D12" s="459">
        <v>1</v>
      </c>
      <c r="E12" s="460">
        <v>1</v>
      </c>
      <c r="F12" s="430">
        <v>4</v>
      </c>
      <c r="G12" s="297">
        <v>30</v>
      </c>
      <c r="H12" s="296" t="s">
        <v>54</v>
      </c>
      <c r="I12" s="295">
        <f>I6</f>
        <v>3.2154793967319223E-3</v>
      </c>
      <c r="J12" s="431">
        <f>$D12*$G12*I12</f>
        <v>9.6464381901957663E-2</v>
      </c>
      <c r="K12" s="432">
        <f>J12*$E12/2000</f>
        <v>4.8232190950978833E-5</v>
      </c>
      <c r="L12" s="298">
        <f>L6</f>
        <v>7.8499863731105817E-4</v>
      </c>
      <c r="M12" s="431">
        <f>$D12*$G12*L12</f>
        <v>2.3549959119331745E-2</v>
      </c>
      <c r="N12" s="432">
        <f>M12*$E12/2000</f>
        <v>1.1774979559665872E-5</v>
      </c>
      <c r="O12" s="298">
        <f>O6</f>
        <v>1.6332309317090871E-5</v>
      </c>
      <c r="P12" s="431">
        <f>$D12*$G12*O12</f>
        <v>4.8996927951272615E-4</v>
      </c>
      <c r="Q12" s="432">
        <f>P12*$E12/2000</f>
        <v>2.4498463975636305E-7</v>
      </c>
      <c r="R12" s="298">
        <f>R6</f>
        <v>1.8938555447120647E-4</v>
      </c>
      <c r="S12" s="431">
        <f>$D12*$G12*R12</f>
        <v>5.6815666341361939E-3</v>
      </c>
      <c r="T12" s="432">
        <f>S12*$E12/2000</f>
        <v>2.8407833170680971E-6</v>
      </c>
      <c r="U12" s="298">
        <f>U6</f>
        <v>7.9603019744610234E-5</v>
      </c>
      <c r="V12" s="431">
        <f>$D12*$G12*U12</f>
        <v>2.3880905923383071E-3</v>
      </c>
      <c r="W12" s="432">
        <f>V12*$E12/2000</f>
        <v>1.1940452961691537E-6</v>
      </c>
      <c r="X12" s="298">
        <f>X6</f>
        <v>1.3046356831584611E-4</v>
      </c>
      <c r="Y12" s="431">
        <f>$D12*$G12*X12</f>
        <v>3.9139070494753833E-3</v>
      </c>
      <c r="Z12" s="432">
        <f>Y12*$E12/2000</f>
        <v>1.9569535247376916E-6</v>
      </c>
      <c r="AA12" s="298">
        <f>AA6</f>
        <v>1.6306084370541312</v>
      </c>
      <c r="AB12" s="431">
        <f>$D12*$G12*AA12</f>
        <v>48.918253111623933</v>
      </c>
      <c r="AC12" s="432">
        <f>AB12*$E12/2000</f>
        <v>2.4459126555811967E-2</v>
      </c>
      <c r="AD12" s="298">
        <v>0</v>
      </c>
      <c r="AE12" s="431">
        <f>$D12*$G12*AD12</f>
        <v>0</v>
      </c>
      <c r="AF12" s="432">
        <f>AE12*$E12/2000</f>
        <v>0</v>
      </c>
      <c r="AG12" s="295">
        <f>AB12+(AE12*21)</f>
        <v>48.918253111623933</v>
      </c>
      <c r="AH12" s="432">
        <f>AG12*E12/2000</f>
        <v>2.4459126555811967E-2</v>
      </c>
      <c r="AI12" s="417"/>
      <c r="AJ12" s="434">
        <v>25.27</v>
      </c>
      <c r="AK12" s="435">
        <v>4.7300000000000004</v>
      </c>
      <c r="AL12" s="436">
        <f t="shared" si="1"/>
        <v>2.1761263944613484E-2</v>
      </c>
      <c r="AM12" s="437">
        <f t="shared" si="2"/>
        <v>0.54990713988038276</v>
      </c>
      <c r="AN12" s="438">
        <f t="shared" si="3"/>
        <v>2.7495356994019138E-4</v>
      </c>
      <c r="AO12" s="436">
        <f t="shared" si="0"/>
        <v>5.3414011500414905E-3</v>
      </c>
      <c r="AP12" s="437">
        <f>IF(ISNUMBER($AO12),$D12*$AJ12*AO12,"")</f>
        <v>0.13497720706154845</v>
      </c>
      <c r="AQ12" s="438">
        <f t="shared" si="4"/>
        <v>6.7488603530774227E-5</v>
      </c>
      <c r="AR12" s="636">
        <f>IF(AND($H12="On-Road E.F.",$A12="1-Ton Truck, 4x4"),$AV$295,IF(AND($H12="On-Road E.F.",$A12="Worker Vehicles"),$AV$294,IF($H12="On-Road E.F.",$AV$296,"")))</f>
        <v>0.47638927509598494</v>
      </c>
      <c r="AS12" s="437">
        <f>IF(ISNUMBER($AR12),$D12*$AK12*AR12,"")</f>
        <v>2.2533212712040092</v>
      </c>
      <c r="AT12" s="438">
        <f>IF(ISNUMBER(AR12),(AS12*$E12)/2000,"")</f>
        <v>1.1266606356020047E-3</v>
      </c>
      <c r="AU12" s="636">
        <f>IF(AND($H12="On-Road E.F.",$A12="1-Ton Truck, 4x4"),$AX$295,IF(AND($H12="On-Road E.F.",$A12="Worker Vehicles"),$AX$294,IF($H12="On-Road E.F.",$AX$296,"")))</f>
        <v>4.76389275095985E-2</v>
      </c>
      <c r="AV12" s="437">
        <f>IF(ISNUMBER($AU12),$D12*$AK12*AU12,"")</f>
        <v>0.22533212712040093</v>
      </c>
      <c r="AW12" s="438">
        <f>IF(ISNUMBER(AU12),(AV12*$E12)/2000,"")</f>
        <v>1.1266606356020046E-4</v>
      </c>
    </row>
    <row r="13" spans="1:54" s="284" customFormat="1">
      <c r="A13" s="94" t="s">
        <v>314</v>
      </c>
      <c r="B13" s="176">
        <v>125</v>
      </c>
      <c r="C13" s="176" t="s">
        <v>3</v>
      </c>
      <c r="D13" s="459">
        <v>1</v>
      </c>
      <c r="E13" s="460">
        <v>1</v>
      </c>
      <c r="F13" s="430">
        <v>4</v>
      </c>
      <c r="G13" s="297" t="s">
        <v>53</v>
      </c>
      <c r="H13" s="296" t="s">
        <v>55</v>
      </c>
      <c r="I13" s="295">
        <f>$B$13*'CalEEMod-Tier Emission Factors'!$F$37/453.6*'CalEEMod-Load Factors'!$D$26</f>
        <v>0.40784832451499115</v>
      </c>
      <c r="J13" s="431">
        <f>$D13*$F13*I13</f>
        <v>1.6313932980599646</v>
      </c>
      <c r="K13" s="432">
        <f>J13*$E13/2000</f>
        <v>8.156966490299823E-4</v>
      </c>
      <c r="L13" s="298">
        <f>$B$13*'CalEEMod-Tier Emission Factors'!$G$37/453.6*'CalEEMod-Load Factors'!$D$26</f>
        <v>2.8659611992945328E-2</v>
      </c>
      <c r="M13" s="431">
        <f>$D13*$F13*L13</f>
        <v>0.11463844797178131</v>
      </c>
      <c r="N13" s="432">
        <f>M13*$E13/2000</f>
        <v>5.7319223985890658E-5</v>
      </c>
      <c r="O13" s="298">
        <f>$B$13*'CalEEMod-OFFROAD2011 EFs'!$J$3238/453.6*'CalEEMod-Load Factors'!$D$26</f>
        <v>5.4012345679012341E-4</v>
      </c>
      <c r="P13" s="431">
        <f>$D13*$F13*O13</f>
        <v>2.1604938271604936E-3</v>
      </c>
      <c r="Q13" s="432">
        <f>P13*$E13/2000</f>
        <v>1.0802469135802469E-6</v>
      </c>
      <c r="R13" s="298">
        <f>$B$13*'CalEEMod-Tier Emission Factors'!$H$37/453.6*'CalEEMod-Load Factors'!$D$26</f>
        <v>8.8183421516754845E-4</v>
      </c>
      <c r="S13" s="431">
        <f>$D13*$F13*R13</f>
        <v>3.5273368606701938E-3</v>
      </c>
      <c r="T13" s="432">
        <f>S13*$E13/2000</f>
        <v>1.7636684303350968E-6</v>
      </c>
      <c r="U13" s="295" t="s">
        <v>277</v>
      </c>
      <c r="V13" s="431">
        <f>$E$287*S13</f>
        <v>3.2451499118165785E-3</v>
      </c>
      <c r="W13" s="432">
        <f>V13*$E13/2000</f>
        <v>1.6225749559082893E-6</v>
      </c>
      <c r="X13" s="298">
        <f>$B$13*'CalEEMod-Tier Emission Factors'!$E$37/453.6*'CalEEMod-Load Factors'!$D$26</f>
        <v>6.6137566137566134E-3</v>
      </c>
      <c r="Y13" s="431">
        <f>$D13*$F13*X13</f>
        <v>2.6455026455026454E-2</v>
      </c>
      <c r="Z13" s="432">
        <f>Y13*$E13/2000</f>
        <v>1.3227513227513226E-5</v>
      </c>
      <c r="AA13" s="298">
        <f>$B$13*'CalEEMod-OFFROAD2011 EFs'!$M$3238/453.6*'CalEEMod-Load Factors'!$D$26</f>
        <v>51.996825396825386</v>
      </c>
      <c r="AB13" s="431">
        <f>$D13*$F13*AA13</f>
        <v>207.98730158730154</v>
      </c>
      <c r="AC13" s="432">
        <f>AB13*$E13/2000</f>
        <v>0.10399365079365078</v>
      </c>
      <c r="AD13" s="298">
        <v>0</v>
      </c>
      <c r="AE13" s="431">
        <f>$D13*$F13*AD13</f>
        <v>0</v>
      </c>
      <c r="AF13" s="432">
        <f>AE13*$E13/2000</f>
        <v>0</v>
      </c>
      <c r="AG13" s="295">
        <f>AB13+(AE13*21)</f>
        <v>207.98730158730154</v>
      </c>
      <c r="AH13" s="432">
        <f>AG13*E13/2000</f>
        <v>0.10399365079365078</v>
      </c>
      <c r="AI13" s="417"/>
      <c r="AJ13" s="434" t="str">
        <f>G13</f>
        <v>-</v>
      </c>
      <c r="AK13" s="438"/>
      <c r="AL13" s="436" t="str">
        <f t="shared" si="1"/>
        <v/>
      </c>
      <c r="AM13" s="437" t="str">
        <f t="shared" si="2"/>
        <v/>
      </c>
      <c r="AN13" s="438" t="str">
        <f t="shared" si="3"/>
        <v/>
      </c>
      <c r="AO13" s="436" t="str">
        <f t="shared" si="0"/>
        <v/>
      </c>
      <c r="AP13" s="437" t="str">
        <f>IF(ISNUMBER($AO13),$D13*$AJ13*AO13,"")</f>
        <v/>
      </c>
      <c r="AQ13" s="438" t="str">
        <f t="shared" si="4"/>
        <v/>
      </c>
      <c r="AR13" s="636" t="str">
        <f>IF(AND($H13="On-Road E.F.",$A13="1-Ton Truck, 4x4"),$AU$295,IF(AND($H13="On-Road E.F.",$A13="Worker Vehicles"),$AU$294,IF($H13="On-Road E.F.",$AU$296,"")))</f>
        <v/>
      </c>
      <c r="AS13" s="437" t="str">
        <f>IF(ISNUMBER($AR13),$D13*$AK13*AR13,"")</f>
        <v/>
      </c>
      <c r="AT13" s="438" t="str">
        <f>IF(ISNUMBER(AR13),(AS13*$E13)/2000,"")</f>
        <v/>
      </c>
      <c r="AU13" s="636" t="str">
        <f>IF(AND($H13="On-Road E.F.",$A13="1-Ton Truck, 4x4"),$AX$295,IF(AND($H13="On-Road E.F.",$A13="Worker Vehicles"),$AX$294,IF($H13="On-Road E.F.",$AX$296,"")))</f>
        <v/>
      </c>
      <c r="AV13" s="437" t="str">
        <f>IF(ISNUMBER($AU13),$D13*$AK13*AU13,"")</f>
        <v/>
      </c>
      <c r="AW13" s="438" t="str">
        <f>IF(ISNUMBER(AU13),(AV13*$E13)/2000,"")</f>
        <v/>
      </c>
    </row>
    <row r="14" spans="1:54" s="284" customFormat="1" ht="13.8" thickBot="1">
      <c r="A14" s="95" t="s">
        <v>92</v>
      </c>
      <c r="B14" s="461"/>
      <c r="C14" s="461" t="s">
        <v>2</v>
      </c>
      <c r="D14" s="462">
        <v>4</v>
      </c>
      <c r="E14" s="463">
        <f>E13</f>
        <v>1</v>
      </c>
      <c r="F14" s="464">
        <v>8</v>
      </c>
      <c r="G14" s="444">
        <v>40</v>
      </c>
      <c r="H14" s="445" t="s">
        <v>54</v>
      </c>
      <c r="I14" s="446">
        <f>I7</f>
        <v>1.8459415371981022E-3</v>
      </c>
      <c r="J14" s="447">
        <f>$D14*$G14*I14</f>
        <v>0.29535064595169636</v>
      </c>
      <c r="K14" s="448">
        <f>J14*$E14/2000</f>
        <v>1.4767532297584819E-4</v>
      </c>
      <c r="L14" s="449">
        <f>L7</f>
        <v>1.6690072820620705E-4</v>
      </c>
      <c r="M14" s="447">
        <f>$D14*$G14*L14</f>
        <v>2.6704116512993127E-2</v>
      </c>
      <c r="N14" s="448">
        <f>M14*$E14/2000</f>
        <v>1.3352058256496564E-5</v>
      </c>
      <c r="O14" s="449">
        <f>O7</f>
        <v>7.1615186868966693E-6</v>
      </c>
      <c r="P14" s="447">
        <f>$D14*$G14*O14</f>
        <v>1.1458429899034671E-3</v>
      </c>
      <c r="Q14" s="448">
        <f>P14*$E14/2000</f>
        <v>5.7292149495173352E-7</v>
      </c>
      <c r="R14" s="449">
        <f>R7</f>
        <v>1.0329025314798907E-4</v>
      </c>
      <c r="S14" s="447">
        <f>$D14*$G14*R14</f>
        <v>1.6526440503678252E-2</v>
      </c>
      <c r="T14" s="448">
        <f>S14*$E14/2000</f>
        <v>8.2632202518391265E-6</v>
      </c>
      <c r="U14" s="449">
        <f>U7</f>
        <v>4.3393481300094766E-5</v>
      </c>
      <c r="V14" s="447">
        <f>$D14*$G14*U14</f>
        <v>6.9429570080151628E-3</v>
      </c>
      <c r="W14" s="448">
        <f>V14*$E14/2000</f>
        <v>3.4714785040075815E-6</v>
      </c>
      <c r="X14" s="449">
        <f>X7</f>
        <v>3.8685738829225162E-5</v>
      </c>
      <c r="Y14" s="447">
        <f>$D14*$G14*X14</f>
        <v>6.1897182126760264E-3</v>
      </c>
      <c r="Z14" s="450">
        <f>Y14*$E14/2000</f>
        <v>3.0948591063380131E-6</v>
      </c>
      <c r="AA14" s="449">
        <f>AA7</f>
        <v>0.71439446395805084</v>
      </c>
      <c r="AB14" s="447">
        <f>$D14*$G14*AA14</f>
        <v>114.30311423328814</v>
      </c>
      <c r="AC14" s="448">
        <f>AB14*$E14/2000</f>
        <v>5.7151557116644068E-2</v>
      </c>
      <c r="AD14" s="449">
        <v>0</v>
      </c>
      <c r="AE14" s="447">
        <f>$D14*$G14*AD14</f>
        <v>0</v>
      </c>
      <c r="AF14" s="448">
        <f>AE14*$E14/2000</f>
        <v>0</v>
      </c>
      <c r="AG14" s="446">
        <f>AB14+(AE14*21)</f>
        <v>114.30311423328814</v>
      </c>
      <c r="AH14" s="448">
        <f>AG14*E14/2000</f>
        <v>5.7151557116644068E-2</v>
      </c>
      <c r="AI14" s="417"/>
      <c r="AJ14" s="452">
        <f>G14</f>
        <v>40</v>
      </c>
      <c r="AK14" s="453"/>
      <c r="AL14" s="454">
        <f t="shared" si="1"/>
        <v>2.2413645236209257E-3</v>
      </c>
      <c r="AM14" s="455">
        <f t="shared" si="2"/>
        <v>0.3586183237793481</v>
      </c>
      <c r="AN14" s="453">
        <f t="shared" si="3"/>
        <v>1.7930916188967406E-4</v>
      </c>
      <c r="AO14" s="454">
        <f t="shared" si="0"/>
        <v>5.5015311034331809E-4</v>
      </c>
      <c r="AP14" s="455">
        <f>IF(ISNUMBER($AO14),$D14*$AJ14*AO14,"")</f>
        <v>8.8024497654930894E-2</v>
      </c>
      <c r="AQ14" s="453">
        <f t="shared" si="4"/>
        <v>4.4012248827465446E-5</v>
      </c>
      <c r="AR14" s="633">
        <f>IF(AND($H14="On-Road E.F.",$A14="1-Ton Truck, 4x4"),$AV$295,IF(AND($H14="On-Road E.F.",$A14="Worker Vehicles"),$AV$294,IF($H14="On-Road E.F.",$AV$296,"")))</f>
        <v>0.17476122618571319</v>
      </c>
      <c r="AS14" s="455">
        <f>IF(ISNUMBER($AR14),$D14*$AK14*AR14,"")</f>
        <v>0</v>
      </c>
      <c r="AT14" s="453">
        <f>IF(ISNUMBER(AR14),(AS14*$E14)/2000,"")</f>
        <v>0</v>
      </c>
      <c r="AU14" s="633">
        <f>IF(AND($H14="On-Road E.F.",$A14="1-Ton Truck, 4x4"),$AX$295,IF(AND($H14="On-Road E.F.",$A14="Worker Vehicles"),$AX$294,IF($H14="On-Road E.F.",$AX$296,"")))</f>
        <v>1.7476122618571319E-2</v>
      </c>
      <c r="AV14" s="455">
        <f>IF(ISNUMBER($AU14),$D14*$AK14*AU14,"")</f>
        <v>0</v>
      </c>
      <c r="AW14" s="453">
        <f>IF(ISNUMBER(AU14),(AV14*$E14)/2000,"")</f>
        <v>0</v>
      </c>
    </row>
    <row r="15" spans="1:54" s="284" customFormat="1">
      <c r="A15" s="84" t="s">
        <v>50</v>
      </c>
      <c r="B15" s="409"/>
      <c r="C15" s="409"/>
      <c r="D15" s="409"/>
      <c r="E15" s="65"/>
      <c r="F15" s="85"/>
      <c r="G15" s="86"/>
      <c r="H15" s="417"/>
      <c r="I15" s="417"/>
      <c r="J15" s="101">
        <f>SUM(J12:J14)</f>
        <v>2.0232083259136187</v>
      </c>
      <c r="K15" s="102">
        <f>SUM(K12:K14)</f>
        <v>1.0116041629568092E-3</v>
      </c>
      <c r="L15" s="417"/>
      <c r="M15" s="101">
        <f>SUM(M12:M14)</f>
        <v>0.16489252360410617</v>
      </c>
      <c r="N15" s="101">
        <f>SUM(N12:N14)</f>
        <v>8.2446261802053103E-5</v>
      </c>
      <c r="O15" s="417"/>
      <c r="P15" s="101">
        <f>SUM(P12:P14)</f>
        <v>3.7963060965766869E-3</v>
      </c>
      <c r="Q15" s="102">
        <f>SUM(Q12:Q14)</f>
        <v>1.8981530482883434E-6</v>
      </c>
      <c r="R15" s="417"/>
      <c r="S15" s="101">
        <f>SUM(S12:S14)</f>
        <v>2.573534399848464E-2</v>
      </c>
      <c r="T15" s="102">
        <f>SUM(T12:T14)</f>
        <v>1.2867671999242321E-5</v>
      </c>
      <c r="U15" s="417"/>
      <c r="V15" s="101">
        <f>SUM(V12:V14)</f>
        <v>1.2576197512170048E-2</v>
      </c>
      <c r="W15" s="102">
        <f>SUM(W12:W14)</f>
        <v>6.2880987560850245E-6</v>
      </c>
      <c r="X15" s="417"/>
      <c r="Y15" s="101">
        <f>SUM(Y12:Y14)</f>
        <v>3.6558651717177863E-2</v>
      </c>
      <c r="Z15" s="102">
        <f>SUM(Z12:Z14)</f>
        <v>1.8279325858588931E-5</v>
      </c>
      <c r="AA15" s="417"/>
      <c r="AB15" s="101">
        <f>SUM(AB12:AB14)</f>
        <v>371.20866893221364</v>
      </c>
      <c r="AC15" s="159">
        <f>SUM(AC12:AC14)</f>
        <v>0.18560433446610683</v>
      </c>
      <c r="AD15" s="420"/>
      <c r="AE15" s="101">
        <f>SUM(AE12:AE14)</f>
        <v>0</v>
      </c>
      <c r="AF15" s="102">
        <f>SUM(AF12:AF14)</f>
        <v>0</v>
      </c>
      <c r="AG15" s="105">
        <f>SUM(AG12:AG14)</f>
        <v>371.20866893221364</v>
      </c>
      <c r="AH15" s="102">
        <f>SUM(AH12:AH14)</f>
        <v>0.18560433446610683</v>
      </c>
      <c r="AI15" s="417"/>
      <c r="AJ15" s="106"/>
      <c r="AK15" s="102"/>
      <c r="AL15" s="104"/>
      <c r="AM15" s="101">
        <f>SUM(AM12:AM14)</f>
        <v>0.90852546365973086</v>
      </c>
      <c r="AN15" s="102">
        <f>SUM(AN12:AN14)</f>
        <v>4.5426273182986546E-4</v>
      </c>
      <c r="AO15" s="104" t="str">
        <f t="shared" si="0"/>
        <v/>
      </c>
      <c r="AP15" s="101">
        <f>SUM(AP12:AP14)</f>
        <v>0.22300170471647934</v>
      </c>
      <c r="AQ15" s="102">
        <f>SUM(AQ12:AQ14)</f>
        <v>1.1150085235823968E-4</v>
      </c>
      <c r="AR15" s="637"/>
      <c r="AS15" s="101">
        <f>SUM(AS12:AS14)</f>
        <v>2.2533212712040092</v>
      </c>
      <c r="AT15" s="102">
        <f>SUM(AT12:AT14)</f>
        <v>1.1266606356020047E-3</v>
      </c>
      <c r="AU15" s="637" t="str">
        <f>IF(AND($H15="On-Road E.F.",$A15="1-Ton Truck, 4x4"),$AN$295,IF(AND($H15="On-Road E.F.",$A15="Worker Vehicles"),$AN$294,IF($H15="On-Road E.F.",$AN$296,"")))</f>
        <v/>
      </c>
      <c r="AV15" s="101">
        <f>SUM(AV12:AV14)</f>
        <v>0.22533212712040093</v>
      </c>
      <c r="AW15" s="102">
        <f>SUM(AW12:AW14)</f>
        <v>1.1266606356020046E-4</v>
      </c>
    </row>
    <row r="16" spans="1:54" s="284" customFormat="1" ht="13.8" thickBot="1">
      <c r="A16" s="88"/>
      <c r="B16" s="89"/>
      <c r="C16" s="89"/>
      <c r="D16" s="89"/>
      <c r="E16" s="90"/>
      <c r="F16" s="91"/>
      <c r="G16" s="92"/>
      <c r="H16" s="456"/>
      <c r="I16" s="456"/>
      <c r="J16" s="160"/>
      <c r="K16" s="161"/>
      <c r="L16" s="456"/>
      <c r="M16" s="160"/>
      <c r="N16" s="160"/>
      <c r="O16" s="456"/>
      <c r="P16" s="160"/>
      <c r="Q16" s="161"/>
      <c r="R16" s="456"/>
      <c r="S16" s="160"/>
      <c r="T16" s="161"/>
      <c r="U16" s="456"/>
      <c r="V16" s="160"/>
      <c r="W16" s="161"/>
      <c r="X16" s="456"/>
      <c r="Y16" s="160"/>
      <c r="Z16" s="161"/>
      <c r="AA16" s="456"/>
      <c r="AB16" s="160"/>
      <c r="AC16" s="161"/>
      <c r="AD16" s="456"/>
      <c r="AE16" s="160"/>
      <c r="AF16" s="161"/>
      <c r="AG16" s="164"/>
      <c r="AH16" s="161"/>
      <c r="AI16" s="417"/>
      <c r="AJ16" s="220"/>
      <c r="AK16" s="161"/>
      <c r="AL16" s="163" t="str">
        <f t="shared" ref="AL16:AL26" si="5">IF(AND($H16="On-Road E.F.",$A16="1-Ton Truck, 4x4"),$AM$295,IF(AND($H16="On-Road E.F.",$A16="Worker Vehicles"),$AM$294,IF($H16="On-Road E.F.",$AM$296,"")))</f>
        <v/>
      </c>
      <c r="AM16" s="160" t="str">
        <f t="shared" ref="AM16:AM26" si="6">IF(ISNUMBER($AL16),$D16*$AJ16*AL16,"")</f>
        <v/>
      </c>
      <c r="AN16" s="161" t="str">
        <f t="shared" si="3"/>
        <v/>
      </c>
      <c r="AO16" s="163" t="str">
        <f t="shared" si="0"/>
        <v/>
      </c>
      <c r="AP16" s="160" t="str">
        <f>IF(ISNUMBER($AL16),$D16*$AJ16*AO16,"")</f>
        <v/>
      </c>
      <c r="AQ16" s="161" t="str">
        <f t="shared" si="4"/>
        <v/>
      </c>
      <c r="AR16" s="638"/>
      <c r="AS16" s="456"/>
      <c r="AT16" s="456"/>
      <c r="AU16" s="638"/>
      <c r="AV16" s="456"/>
      <c r="AW16" s="458"/>
    </row>
    <row r="17" spans="1:49" s="284" customFormat="1">
      <c r="A17" s="824" t="s">
        <v>136</v>
      </c>
      <c r="B17" s="825"/>
      <c r="C17" s="825"/>
      <c r="D17" s="826"/>
      <c r="E17" s="65"/>
      <c r="F17" s="85"/>
      <c r="G17" s="86"/>
      <c r="H17" s="417"/>
      <c r="I17" s="417"/>
      <c r="J17" s="101"/>
      <c r="K17" s="102"/>
      <c r="L17" s="417"/>
      <c r="M17" s="101"/>
      <c r="N17" s="101"/>
      <c r="O17" s="417"/>
      <c r="P17" s="101"/>
      <c r="Q17" s="102"/>
      <c r="R17" s="417"/>
      <c r="S17" s="101"/>
      <c r="T17" s="102"/>
      <c r="U17" s="417"/>
      <c r="V17" s="101"/>
      <c r="W17" s="102"/>
      <c r="X17" s="417"/>
      <c r="Y17" s="101"/>
      <c r="Z17" s="102"/>
      <c r="AA17" s="417"/>
      <c r="AB17" s="101"/>
      <c r="AC17" s="102"/>
      <c r="AD17" s="417"/>
      <c r="AE17" s="101"/>
      <c r="AF17" s="102"/>
      <c r="AG17" s="105"/>
      <c r="AH17" s="102"/>
      <c r="AI17" s="417"/>
      <c r="AJ17" s="106"/>
      <c r="AK17" s="102"/>
      <c r="AL17" s="104" t="str">
        <f t="shared" si="5"/>
        <v/>
      </c>
      <c r="AM17" s="101" t="str">
        <f t="shared" si="6"/>
        <v/>
      </c>
      <c r="AN17" s="102" t="str">
        <f t="shared" si="3"/>
        <v/>
      </c>
      <c r="AO17" s="104" t="str">
        <f t="shared" si="0"/>
        <v/>
      </c>
      <c r="AP17" s="101" t="str">
        <f>IF(ISNUMBER($AL17),$D17*$AJ17*AO17,"")</f>
        <v/>
      </c>
      <c r="AQ17" s="102" t="str">
        <f t="shared" si="4"/>
        <v/>
      </c>
      <c r="AR17" s="639"/>
      <c r="AS17" s="417"/>
      <c r="AT17" s="417"/>
      <c r="AU17" s="640"/>
      <c r="AV17" s="417"/>
      <c r="AW17" s="422"/>
    </row>
    <row r="18" spans="1:49" s="284" customFormat="1">
      <c r="A18" s="827"/>
      <c r="B18" s="828"/>
      <c r="C18" s="828"/>
      <c r="D18" s="829"/>
      <c r="E18" s="79"/>
      <c r="F18" s="80"/>
      <c r="G18" s="93"/>
      <c r="H18" s="417"/>
      <c r="I18" s="417"/>
      <c r="J18" s="101"/>
      <c r="K18" s="102"/>
      <c r="L18" s="417"/>
      <c r="M18" s="101"/>
      <c r="N18" s="101"/>
      <c r="O18" s="417"/>
      <c r="P18" s="101"/>
      <c r="Q18" s="102"/>
      <c r="R18" s="417"/>
      <c r="S18" s="101"/>
      <c r="T18" s="102"/>
      <c r="U18" s="417"/>
      <c r="V18" s="101"/>
      <c r="W18" s="102"/>
      <c r="X18" s="417"/>
      <c r="Y18" s="101"/>
      <c r="Z18" s="102"/>
      <c r="AA18" s="417"/>
      <c r="AB18" s="101"/>
      <c r="AC18" s="102"/>
      <c r="AD18" s="417"/>
      <c r="AE18" s="101"/>
      <c r="AF18" s="102"/>
      <c r="AG18" s="105"/>
      <c r="AH18" s="102"/>
      <c r="AI18" s="417"/>
      <c r="AJ18" s="106"/>
      <c r="AK18" s="102"/>
      <c r="AL18" s="104" t="str">
        <f t="shared" si="5"/>
        <v/>
      </c>
      <c r="AM18" s="101" t="str">
        <f t="shared" si="6"/>
        <v/>
      </c>
      <c r="AN18" s="102" t="str">
        <f t="shared" si="3"/>
        <v/>
      </c>
      <c r="AO18" s="104" t="str">
        <f t="shared" si="0"/>
        <v/>
      </c>
      <c r="AP18" s="101" t="str">
        <f>IF(ISNUMBER($AL18),$D18*$AJ18*AO18,"")</f>
        <v/>
      </c>
      <c r="AQ18" s="102" t="str">
        <f t="shared" si="4"/>
        <v/>
      </c>
      <c r="AR18" s="639"/>
      <c r="AS18" s="417"/>
      <c r="AT18" s="417"/>
      <c r="AU18" s="640"/>
      <c r="AV18" s="417"/>
      <c r="AW18" s="422"/>
    </row>
    <row r="19" spans="1:49" s="284" customFormat="1">
      <c r="A19" s="96" t="s">
        <v>309</v>
      </c>
      <c r="B19" s="180">
        <v>300</v>
      </c>
      <c r="C19" s="182" t="s">
        <v>2</v>
      </c>
      <c r="D19" s="427">
        <v>1</v>
      </c>
      <c r="E19" s="460">
        <v>26</v>
      </c>
      <c r="F19" s="465">
        <v>2</v>
      </c>
      <c r="G19" s="297">
        <v>30</v>
      </c>
      <c r="H19" s="296" t="s">
        <v>54</v>
      </c>
      <c r="I19" s="295">
        <f>I6</f>
        <v>3.2154793967319223E-3</v>
      </c>
      <c r="J19" s="431">
        <f>$D19*$G19*I19</f>
        <v>9.6464381901957663E-2</v>
      </c>
      <c r="K19" s="432">
        <f t="shared" ref="K19:K26" si="7">J19*$E19/2000</f>
        <v>1.2540369647254497E-3</v>
      </c>
      <c r="L19" s="298">
        <f>L6</f>
        <v>7.8499863731105817E-4</v>
      </c>
      <c r="M19" s="431">
        <f>$D19*$G19*L19</f>
        <v>2.3549959119331745E-2</v>
      </c>
      <c r="N19" s="432">
        <f t="shared" ref="N19:N26" si="8">M19*$E19/2000</f>
        <v>3.0614946855131268E-4</v>
      </c>
      <c r="O19" s="298">
        <f>O6</f>
        <v>1.6332309317090871E-5</v>
      </c>
      <c r="P19" s="431">
        <f>$D19*$G19*O19</f>
        <v>4.8996927951272615E-4</v>
      </c>
      <c r="Q19" s="432">
        <f t="shared" ref="Q19:Q26" si="9">P19*$E19/2000</f>
        <v>6.3696006336654401E-6</v>
      </c>
      <c r="R19" s="298">
        <f>R6</f>
        <v>1.8938555447120647E-4</v>
      </c>
      <c r="S19" s="431">
        <f>$D19*$G19*R19</f>
        <v>5.6815666341361939E-3</v>
      </c>
      <c r="T19" s="432">
        <f t="shared" ref="T19:T26" si="10">S19*$E19/2000</f>
        <v>7.3860366243770514E-5</v>
      </c>
      <c r="U19" s="298">
        <f>U6</f>
        <v>7.9603019744610234E-5</v>
      </c>
      <c r="V19" s="431">
        <f>$D19*$G19*U19</f>
        <v>2.3880905923383071E-3</v>
      </c>
      <c r="W19" s="432">
        <f t="shared" ref="W19:W26" si="11">V19*$E19/2000</f>
        <v>3.1045177700397994E-5</v>
      </c>
      <c r="X19" s="298">
        <f>X6</f>
        <v>1.3046356831584611E-4</v>
      </c>
      <c r="Y19" s="431">
        <f>$D19*$G19*X19</f>
        <v>3.9139070494753833E-3</v>
      </c>
      <c r="Z19" s="432">
        <f t="shared" ref="Z19:Z26" si="12">Y19*$E19/2000</f>
        <v>5.0880791643179985E-5</v>
      </c>
      <c r="AA19" s="298">
        <f>AA6</f>
        <v>1.6306084370541312</v>
      </c>
      <c r="AB19" s="431">
        <f>$D19*$G19*AA19</f>
        <v>48.918253111623933</v>
      </c>
      <c r="AC19" s="432">
        <f t="shared" ref="AC19:AC26" si="13">AB19*$E19/2000</f>
        <v>0.63593729045111114</v>
      </c>
      <c r="AD19" s="298">
        <v>0</v>
      </c>
      <c r="AE19" s="431">
        <f>$D19*$G19*AD19</f>
        <v>0</v>
      </c>
      <c r="AF19" s="432">
        <f t="shared" ref="AF19:AF26" si="14">AE19*$E19/2000</f>
        <v>0</v>
      </c>
      <c r="AG19" s="295">
        <f t="shared" ref="AG19:AG26" si="15">AB19+(AE19*21)</f>
        <v>48.918253111623933</v>
      </c>
      <c r="AH19" s="432">
        <f t="shared" ref="AH19:AH26" si="16">AG19*E19/2000</f>
        <v>0.63593729045111114</v>
      </c>
      <c r="AI19" s="417"/>
      <c r="AJ19" s="434">
        <v>25.27</v>
      </c>
      <c r="AK19" s="435">
        <v>4.7300000000000004</v>
      </c>
      <c r="AL19" s="436">
        <f t="shared" si="5"/>
        <v>2.1761263944613484E-2</v>
      </c>
      <c r="AM19" s="437">
        <f t="shared" si="6"/>
        <v>0.54990713988038276</v>
      </c>
      <c r="AN19" s="438">
        <f t="shared" si="3"/>
        <v>7.148792818444976E-3</v>
      </c>
      <c r="AO19" s="436">
        <f t="shared" si="0"/>
        <v>5.3414011500414905E-3</v>
      </c>
      <c r="AP19" s="437">
        <f t="shared" ref="AP19:AP26" si="17">IF(ISNUMBER($AO19),$D19*$AJ19*AO19,"")</f>
        <v>0.13497720706154845</v>
      </c>
      <c r="AQ19" s="438">
        <f t="shared" si="4"/>
        <v>1.7547036918001298E-3</v>
      </c>
      <c r="AR19" s="636">
        <f>IF(AND($H19="On-Road E.F.",$A19="1-Ton Truck, 4x4"),$AV$295,IF(AND($H19="On-Road E.F.",$A19="Worker Vehicles"),$AV$294,IF($H19="On-Road E.F.",$AV$296,"")))</f>
        <v>0.47638927509598494</v>
      </c>
      <c r="AS19" s="437">
        <f t="shared" ref="AS19:AS26" si="18">IF(ISNUMBER($AR19),$D19*$AK19*AR19,"")</f>
        <v>2.2533212712040092</v>
      </c>
      <c r="AT19" s="438">
        <f t="shared" ref="AT19:AT26" si="19">IF(ISNUMBER(AR19),(AS19*$E19)/2000,"")</f>
        <v>2.929317652565212E-2</v>
      </c>
      <c r="AU19" s="636">
        <f t="shared" ref="AU19:AU26" si="20">IF(AND($H19="On-Road E.F.",$A19="1-Ton Truck, 4x4"),$AX$295,IF(AND($H19="On-Road E.F.",$A19="Worker Vehicles"),$AX$294,IF($H19="On-Road E.F.",$AX$296,"")))</f>
        <v>4.76389275095985E-2</v>
      </c>
      <c r="AV19" s="437">
        <f t="shared" ref="AV19:AV26" si="21">IF(ISNUMBER($AU19),$D19*$AK19*AU19,"")</f>
        <v>0.22533212712040093</v>
      </c>
      <c r="AW19" s="438">
        <f t="shared" ref="AW19:AW26" si="22">IF(ISNUMBER(AU19),(AV19*$E19)/2000,"")</f>
        <v>2.9293176525652122E-3</v>
      </c>
    </row>
    <row r="20" spans="1:49" s="284" customFormat="1">
      <c r="A20" s="98" t="s">
        <v>137</v>
      </c>
      <c r="B20" s="178">
        <v>125</v>
      </c>
      <c r="C20" s="183" t="s">
        <v>3</v>
      </c>
      <c r="D20" s="466">
        <v>1</v>
      </c>
      <c r="E20" s="467">
        <v>26</v>
      </c>
      <c r="F20" s="468">
        <v>8</v>
      </c>
      <c r="G20" s="469" t="s">
        <v>53</v>
      </c>
      <c r="H20" s="296" t="s">
        <v>55</v>
      </c>
      <c r="I20" s="295">
        <f>$B$20*'CalEEMod-Tier Emission Factors'!$F$37/453.6*'CalEEMod-Load Factors'!$D$34</f>
        <v>0.37725970017636679</v>
      </c>
      <c r="J20" s="431">
        <f>$D20*$F20*I20</f>
        <v>3.0180776014109343</v>
      </c>
      <c r="K20" s="432">
        <f t="shared" si="7"/>
        <v>3.9235008818342146E-2</v>
      </c>
      <c r="L20" s="298">
        <f>$B$20*'CalEEMod-Tier Emission Factors'!$G$37/453.6*'CalEEMod-Load Factors'!$D$34</f>
        <v>2.6510141093474427E-2</v>
      </c>
      <c r="M20" s="431">
        <f>$D20*$F20*L20</f>
        <v>0.21208112874779542</v>
      </c>
      <c r="N20" s="432">
        <f>M20*$E20/2000</f>
        <v>2.7570546737213405E-3</v>
      </c>
      <c r="O20" s="298">
        <f>$B$20*'CalEEMod-OFFROAD2011 EFs'!$J$4211/453.6*'CalEEMod-Load Factors'!$D$34</f>
        <v>4.894179894179894E-4</v>
      </c>
      <c r="P20" s="431">
        <f>$D20*$F20*O20</f>
        <v>3.9153439153439152E-3</v>
      </c>
      <c r="Q20" s="432">
        <f t="shared" si="9"/>
        <v>5.0899470899470894E-5</v>
      </c>
      <c r="R20" s="298">
        <f>$B$20*'CalEEMod-Tier Emission Factors'!$H$37/453.6*'CalEEMod-Load Factors'!$D$34</f>
        <v>8.156966490299823E-4</v>
      </c>
      <c r="S20" s="431">
        <f>$D20*$F20*R20</f>
        <v>6.5255731922398584E-3</v>
      </c>
      <c r="T20" s="432">
        <f t="shared" si="10"/>
        <v>8.4832451499118153E-5</v>
      </c>
      <c r="U20" s="295" t="s">
        <v>277</v>
      </c>
      <c r="V20" s="431">
        <f>$E$287*S20</f>
        <v>6.0035273368606703E-3</v>
      </c>
      <c r="W20" s="432">
        <f>V20*$E20/2000</f>
        <v>7.804585537918872E-5</v>
      </c>
      <c r="X20" s="298">
        <f>$B$20*'CalEEMod-Tier Emission Factors'!$E$37/453.6*'CalEEMod-Load Factors'!$D$34</f>
        <v>6.1177248677248674E-3</v>
      </c>
      <c r="Y20" s="431">
        <f>$D20*$F20*X20</f>
        <v>4.8941798941798939E-2</v>
      </c>
      <c r="Z20" s="432">
        <f t="shared" si="12"/>
        <v>6.3624338624338622E-4</v>
      </c>
      <c r="AA20" s="298">
        <f>$B$20*'CalEEMod-OFFROAD2011 EFs'!$M$4211/453.6*'CalEEMod-Load Factors'!$D$34</f>
        <v>47.668618827160486</v>
      </c>
      <c r="AB20" s="431">
        <f>$D20*$F20*AA20</f>
        <v>381.34895061728389</v>
      </c>
      <c r="AC20" s="432">
        <f>AB20*$E20/2000</f>
        <v>4.9575363580246901</v>
      </c>
      <c r="AD20" s="298">
        <v>0</v>
      </c>
      <c r="AE20" s="431">
        <f>$D20*$F20*AD20</f>
        <v>0</v>
      </c>
      <c r="AF20" s="432">
        <f t="shared" si="14"/>
        <v>0</v>
      </c>
      <c r="AG20" s="295">
        <f t="shared" si="15"/>
        <v>381.34895061728389</v>
      </c>
      <c r="AH20" s="432">
        <f t="shared" si="16"/>
        <v>4.9575363580246901</v>
      </c>
      <c r="AI20" s="417"/>
      <c r="AJ20" s="434" t="str">
        <f>G20</f>
        <v>-</v>
      </c>
      <c r="AK20" s="438"/>
      <c r="AL20" s="470" t="str">
        <f t="shared" si="5"/>
        <v/>
      </c>
      <c r="AM20" s="437" t="str">
        <f t="shared" si="6"/>
        <v/>
      </c>
      <c r="AN20" s="438" t="str">
        <f>IF(ISNUMBER(AL20),(AM20*$E20)/2000,"")</f>
        <v/>
      </c>
      <c r="AO20" s="436" t="str">
        <f t="shared" si="0"/>
        <v/>
      </c>
      <c r="AP20" s="437" t="str">
        <f t="shared" si="17"/>
        <v/>
      </c>
      <c r="AQ20" s="438" t="str">
        <f>IF(ISNUMBER(AO20),(AP20*$E20)/2000,"")</f>
        <v/>
      </c>
      <c r="AR20" s="636" t="str">
        <f>IF(AND($H20="On-Road E.F.",$A20="1-Ton Truck, 4x4"),$AU$295,IF(AND($H20="On-Road E.F.",$A20="Worker Vehicles"),$AU$294,IF($H20="On-Road E.F.",$AU$296,"")))</f>
        <v/>
      </c>
      <c r="AS20" s="437" t="str">
        <f t="shared" si="18"/>
        <v/>
      </c>
      <c r="AT20" s="438" t="str">
        <f>IF(ISNUMBER(AR20),(AS20*$E20)/2000,"")</f>
        <v/>
      </c>
      <c r="AU20" s="636" t="str">
        <f t="shared" si="20"/>
        <v/>
      </c>
      <c r="AV20" s="437" t="str">
        <f t="shared" si="21"/>
        <v/>
      </c>
      <c r="AW20" s="438" t="str">
        <f>IF(ISNUMBER(AU20),(AV20*$E20)/2000,"")</f>
        <v/>
      </c>
    </row>
    <row r="21" spans="1:49" s="284" customFormat="1">
      <c r="A21" s="98" t="s">
        <v>310</v>
      </c>
      <c r="B21" s="178">
        <v>150</v>
      </c>
      <c r="C21" s="183" t="s">
        <v>3</v>
      </c>
      <c r="D21" s="466">
        <v>1</v>
      </c>
      <c r="E21" s="467">
        <v>26</v>
      </c>
      <c r="F21" s="468">
        <v>8</v>
      </c>
      <c r="G21" s="469" t="s">
        <v>53</v>
      </c>
      <c r="H21" s="296" t="s">
        <v>55</v>
      </c>
      <c r="I21" s="295">
        <f>$B$21*'CalEEMod-Tier Emission Factors'!$F$37/453.6*'CalEEMod-Load Factors'!$D$27</f>
        <v>0.48941798941798942</v>
      </c>
      <c r="J21" s="431">
        <f>$D21*$F21*I21</f>
        <v>3.9153439153439153</v>
      </c>
      <c r="K21" s="432">
        <f t="shared" si="7"/>
        <v>5.0899470899470896E-2</v>
      </c>
      <c r="L21" s="298">
        <f>$B$21*'CalEEMod-Tier Emission Factors'!$G$37/453.6*'CalEEMod-Load Factors'!$D$27</f>
        <v>3.439153439153439E-2</v>
      </c>
      <c r="M21" s="431">
        <f>$D21*$F21*L21</f>
        <v>0.27513227513227512</v>
      </c>
      <c r="N21" s="432">
        <f>M21*$E21/2000</f>
        <v>3.5767195767195769E-3</v>
      </c>
      <c r="O21" s="298">
        <f>$B$21*'CalEEMod-OFFROAD2011 EFs'!$J$3346/453.6*'CalEEMod-Load Factors'!$D$27</f>
        <v>6.4814814814814813E-4</v>
      </c>
      <c r="P21" s="431">
        <f>$D21*$F21*O21</f>
        <v>5.185185185185185E-3</v>
      </c>
      <c r="Q21" s="432">
        <f t="shared" si="9"/>
        <v>6.7407407407407398E-5</v>
      </c>
      <c r="R21" s="298">
        <f>$B$21*'CalEEMod-Tier Emission Factors'!$H$37/453.6*'CalEEMod-Load Factors'!$D$27</f>
        <v>1.0582010582010583E-3</v>
      </c>
      <c r="S21" s="431">
        <f>$D21*$F21*R21</f>
        <v>8.4656084656084662E-3</v>
      </c>
      <c r="T21" s="432">
        <f t="shared" si="10"/>
        <v>1.1005291005291006E-4</v>
      </c>
      <c r="U21" s="295" t="s">
        <v>277</v>
      </c>
      <c r="V21" s="431">
        <f>$E$287*S21</f>
        <v>7.7883597883597888E-3</v>
      </c>
      <c r="W21" s="432">
        <f>V21*$E21/2000</f>
        <v>1.0124867724867725E-4</v>
      </c>
      <c r="X21" s="298">
        <f>$B$21*'CalEEMod-Tier Emission Factors'!$E$37/453.6*'CalEEMod-Load Factors'!$D$27</f>
        <v>7.9365079365079361E-3</v>
      </c>
      <c r="Y21" s="431">
        <f>$D21*$F21*X21</f>
        <v>6.3492063492063489E-2</v>
      </c>
      <c r="Z21" s="432">
        <f t="shared" si="12"/>
        <v>8.2539682539682537E-4</v>
      </c>
      <c r="AA21" s="298">
        <f>$B$21*'CalEEMod-OFFROAD2011 EFs'!$M$3346/453.6*'CalEEMod-Load Factors'!$D$27</f>
        <v>62.567671957671962</v>
      </c>
      <c r="AB21" s="431">
        <f>$D21*$F21*AA21</f>
        <v>500.5413756613757</v>
      </c>
      <c r="AC21" s="432">
        <f>AB21*$E21/2000</f>
        <v>6.5070378835978842</v>
      </c>
      <c r="AD21" s="298">
        <v>0</v>
      </c>
      <c r="AE21" s="431">
        <f>$D21*$F21*AD21</f>
        <v>0</v>
      </c>
      <c r="AF21" s="432">
        <f t="shared" si="14"/>
        <v>0</v>
      </c>
      <c r="AG21" s="295">
        <f t="shared" si="15"/>
        <v>500.5413756613757</v>
      </c>
      <c r="AH21" s="432">
        <f t="shared" si="16"/>
        <v>6.5070378835978842</v>
      </c>
      <c r="AI21" s="417"/>
      <c r="AJ21" s="434" t="str">
        <f>G21</f>
        <v>-</v>
      </c>
      <c r="AK21" s="438"/>
      <c r="AL21" s="470" t="str">
        <f t="shared" si="5"/>
        <v/>
      </c>
      <c r="AM21" s="437" t="str">
        <f t="shared" si="6"/>
        <v/>
      </c>
      <c r="AN21" s="438" t="str">
        <f>IF(ISNUMBER(AL21),(AM21*$E21)/2000,"")</f>
        <v/>
      </c>
      <c r="AO21" s="436" t="str">
        <f t="shared" si="0"/>
        <v/>
      </c>
      <c r="AP21" s="437" t="str">
        <f t="shared" si="17"/>
        <v/>
      </c>
      <c r="AQ21" s="438" t="str">
        <f>IF(ISNUMBER(AO21),(AP21*$E21)/2000,"")</f>
        <v/>
      </c>
      <c r="AR21" s="636" t="str">
        <f>IF(AND($H21="On-Road E.F.",$A21="1-Ton Truck, 4x4"),$AU$295,IF(AND($H21="On-Road E.F.",$A21="Worker Vehicles"),$AU$294,IF($H21="On-Road E.F.",$AU$296,"")))</f>
        <v/>
      </c>
      <c r="AS21" s="437" t="str">
        <f t="shared" si="18"/>
        <v/>
      </c>
      <c r="AT21" s="438" t="str">
        <f>IF(ISNUMBER(AR21),(AS21*$E21)/2000,"")</f>
        <v/>
      </c>
      <c r="AU21" s="636" t="str">
        <f t="shared" si="20"/>
        <v/>
      </c>
      <c r="AV21" s="437" t="str">
        <f t="shared" si="21"/>
        <v/>
      </c>
      <c r="AW21" s="438" t="str">
        <f>IF(ISNUMBER(AU21),(AV21*$E21)/2000,"")</f>
        <v/>
      </c>
    </row>
    <row r="22" spans="1:49" s="284" customFormat="1">
      <c r="A22" s="96" t="s">
        <v>311</v>
      </c>
      <c r="B22" s="177">
        <v>250</v>
      </c>
      <c r="C22" s="182" t="s">
        <v>3</v>
      </c>
      <c r="D22" s="427">
        <v>1</v>
      </c>
      <c r="E22" s="460">
        <v>26</v>
      </c>
      <c r="F22" s="465">
        <v>4</v>
      </c>
      <c r="G22" s="297" t="s">
        <v>53</v>
      </c>
      <c r="H22" s="296" t="s">
        <v>55</v>
      </c>
      <c r="I22" s="295">
        <f>$B$236*'CalEEMod-Tier Emission Factors'!$F$38/453.6*'CalEEMod-Load Factors'!$D$14</f>
        <v>0.49713403880070545</v>
      </c>
      <c r="J22" s="431">
        <f>$D22*$F22*I22</f>
        <v>1.9885361552028218</v>
      </c>
      <c r="K22" s="432">
        <f t="shared" si="7"/>
        <v>2.5850970017636685E-2</v>
      </c>
      <c r="L22" s="298">
        <f>$B$236*'CalEEMod-Tier Emission Factors'!$G$38/453.6*'CalEEMod-Load Factors'!$D$14</f>
        <v>5.8752204585537919E-2</v>
      </c>
      <c r="M22" s="431">
        <f>$D22*$F22*L22</f>
        <v>0.23500881834215168</v>
      </c>
      <c r="N22" s="432">
        <f>M22*$E22/2000</f>
        <v>3.0551146384479718E-3</v>
      </c>
      <c r="O22" s="298">
        <f>$B$236*'CalEEMod-OFFROAD2011 EFs'!$J$1690/453.6*'CalEEMod-Load Factors'!$D$14</f>
        <v>1.1072530864197527E-3</v>
      </c>
      <c r="P22" s="431">
        <f>$D22*$F22*O22</f>
        <v>4.429012345679011E-3</v>
      </c>
      <c r="Q22" s="432">
        <f t="shared" si="9"/>
        <v>5.7577160493827139E-5</v>
      </c>
      <c r="R22" s="298">
        <f>$B$236*'CalEEMod-Tier Emission Factors'!$H$38/453.6*'CalEEMod-Load Factors'!$D$14</f>
        <v>1.8077601410934742E-3</v>
      </c>
      <c r="S22" s="431">
        <f>$D22*$F22*R22</f>
        <v>7.2310405643738968E-3</v>
      </c>
      <c r="T22" s="432">
        <f t="shared" si="10"/>
        <v>9.4003527336860649E-5</v>
      </c>
      <c r="U22" s="295" t="s">
        <v>277</v>
      </c>
      <c r="V22" s="431">
        <f>$E$287*S22</f>
        <v>6.6525573192239857E-3</v>
      </c>
      <c r="W22" s="432">
        <f>V22*$E22/2000</f>
        <v>8.6483245149911823E-5</v>
      </c>
      <c r="X22" s="298">
        <f>$B$236*'CalEEMod-Tier Emission Factors'!$E$38/453.6*'CalEEMod-Load Factors'!$D$14</f>
        <v>1.3558201058201057E-2</v>
      </c>
      <c r="Y22" s="431">
        <f>$D22*$F22*X22</f>
        <v>5.423280423280423E-2</v>
      </c>
      <c r="Z22" s="432">
        <f t="shared" si="12"/>
        <v>7.0502645502645497E-4</v>
      </c>
      <c r="AA22" s="298">
        <f>$B$236*'CalEEMod-OFFROAD2011 EFs'!$M$1690/453.6*'CalEEMod-Load Factors'!$D$14</f>
        <v>107.4043854717813</v>
      </c>
      <c r="AB22" s="431">
        <f>$D22*$F22*AA22</f>
        <v>429.61754188712518</v>
      </c>
      <c r="AC22" s="432">
        <f>AB22*$E22/2000</f>
        <v>5.5850280445326268</v>
      </c>
      <c r="AD22" s="298">
        <v>0</v>
      </c>
      <c r="AE22" s="431">
        <f>$D22*$F22*AD22</f>
        <v>0</v>
      </c>
      <c r="AF22" s="432">
        <f t="shared" si="14"/>
        <v>0</v>
      </c>
      <c r="AG22" s="295">
        <f t="shared" si="15"/>
        <v>429.61754188712518</v>
      </c>
      <c r="AH22" s="432">
        <f t="shared" si="16"/>
        <v>5.5850280445326268</v>
      </c>
      <c r="AI22" s="417"/>
      <c r="AJ22" s="434" t="str">
        <f>G22</f>
        <v>-</v>
      </c>
      <c r="AK22" s="438"/>
      <c r="AL22" s="436" t="str">
        <f t="shared" si="5"/>
        <v/>
      </c>
      <c r="AM22" s="437" t="str">
        <f t="shared" si="6"/>
        <v/>
      </c>
      <c r="AN22" s="438" t="str">
        <f>IF(ISNUMBER(AL22),(AM22*$E22)/2000,"")</f>
        <v/>
      </c>
      <c r="AO22" s="470" t="str">
        <f t="shared" si="0"/>
        <v/>
      </c>
      <c r="AP22" s="437" t="str">
        <f t="shared" si="17"/>
        <v/>
      </c>
      <c r="AQ22" s="438" t="str">
        <f>IF(ISNUMBER(AO22),(AP22*$E22)/2000,"")</f>
        <v/>
      </c>
      <c r="AR22" s="636" t="str">
        <f>IF(AND($H22="On-Road E.F.",$A22="1-Ton Truck, 4x4"),$AU$295,IF(AND($H22="On-Road E.F.",$A22="Worker Vehicles"),$AU$294,IF($H22="On-Road E.F.",$AU$296,"")))</f>
        <v/>
      </c>
      <c r="AS22" s="437" t="str">
        <f t="shared" si="18"/>
        <v/>
      </c>
      <c r="AT22" s="438" t="str">
        <f>IF(ISNUMBER(AR22),(AS22*$E22)/2000,"")</f>
        <v/>
      </c>
      <c r="AU22" s="636" t="str">
        <f t="shared" si="20"/>
        <v/>
      </c>
      <c r="AV22" s="437" t="str">
        <f t="shared" si="21"/>
        <v/>
      </c>
      <c r="AW22" s="438" t="str">
        <f>IF(ISNUMBER(AU22),(AV22*$E22)/2000,"")</f>
        <v/>
      </c>
    </row>
    <row r="23" spans="1:49" s="284" customFormat="1">
      <c r="A23" s="96" t="s">
        <v>81</v>
      </c>
      <c r="B23" s="177">
        <v>300</v>
      </c>
      <c r="C23" s="182" t="s">
        <v>3</v>
      </c>
      <c r="D23" s="427">
        <v>1</v>
      </c>
      <c r="E23" s="460">
        <v>26</v>
      </c>
      <c r="F23" s="465">
        <v>8</v>
      </c>
      <c r="G23" s="297">
        <v>30</v>
      </c>
      <c r="H23" s="296" t="s">
        <v>54</v>
      </c>
      <c r="I23" s="295">
        <f>'EMFAC2014-SouthCoa-2020'!Y61</f>
        <v>1.2647524529970325E-3</v>
      </c>
      <c r="J23" s="431">
        <f>$D23*$G23*I23</f>
        <v>3.7942573589910975E-2</v>
      </c>
      <c r="K23" s="432">
        <f t="shared" si="7"/>
        <v>4.9325345666884264E-4</v>
      </c>
      <c r="L23" s="298">
        <f>'EMFAC2014-SouthCoa-2020'!Z61</f>
        <v>1.0542836059910845E-2</v>
      </c>
      <c r="M23" s="431">
        <f>$D23*$G23*L23</f>
        <v>0.31628508179732534</v>
      </c>
      <c r="N23" s="432">
        <f t="shared" si="8"/>
        <v>4.1117060633652294E-3</v>
      </c>
      <c r="O23" s="298">
        <f>'EMFAC2014-SouthCoa-2020'!AJ61</f>
        <v>3.3151339769370592E-5</v>
      </c>
      <c r="P23" s="431">
        <f>$D23*$G23*O23</f>
        <v>9.9454019308111785E-4</v>
      </c>
      <c r="Q23" s="432">
        <f t="shared" si="9"/>
        <v>1.2929022510054531E-5</v>
      </c>
      <c r="R23" s="298">
        <f>'EMFAC2014-SouthCoa-2020'!AE61</f>
        <v>2.6619279637921388E-4</v>
      </c>
      <c r="S23" s="431">
        <f>$D23*$G23*R23</f>
        <v>7.9857838913764169E-3</v>
      </c>
      <c r="T23" s="432">
        <f t="shared" si="10"/>
        <v>1.0381519058789342E-4</v>
      </c>
      <c r="U23" s="298">
        <f>'EMFAC2014-SouthCoa-2020'!AI61</f>
        <v>1.266971944770279E-4</v>
      </c>
      <c r="V23" s="431">
        <f>$D23*$G23*U23</f>
        <v>3.8009158343108372E-3</v>
      </c>
      <c r="W23" s="432">
        <f>V23*$E23/2000</f>
        <v>4.9411905846040883E-5</v>
      </c>
      <c r="X23" s="298">
        <f>'EMFAC2014-SouthCoa-2020'!X61</f>
        <v>3.1004652905214944E-4</v>
      </c>
      <c r="Y23" s="431">
        <f>$D23*$G23*X23</f>
        <v>9.3013958715644825E-3</v>
      </c>
      <c r="Z23" s="432">
        <f t="shared" si="12"/>
        <v>1.2091814633033828E-4</v>
      </c>
      <c r="AA23" s="298">
        <f>'EMFAC2014-SouthCoa-2020'!AA61</f>
        <v>3.4748129301595236</v>
      </c>
      <c r="AB23" s="431">
        <f>$D23*$G23*AA23</f>
        <v>104.24438790478571</v>
      </c>
      <c r="AC23" s="432">
        <f t="shared" si="13"/>
        <v>1.3551770427622143</v>
      </c>
      <c r="AD23" s="298">
        <v>0</v>
      </c>
      <c r="AE23" s="431">
        <f>$D23*$G23*AD23</f>
        <v>0</v>
      </c>
      <c r="AF23" s="432">
        <f t="shared" si="14"/>
        <v>0</v>
      </c>
      <c r="AG23" s="295">
        <f t="shared" si="15"/>
        <v>104.24438790478571</v>
      </c>
      <c r="AH23" s="432">
        <f t="shared" si="16"/>
        <v>1.3551770427622143</v>
      </c>
      <c r="AI23" s="417"/>
      <c r="AJ23" s="434">
        <v>25.27</v>
      </c>
      <c r="AK23" s="435">
        <v>4.7300000000000004</v>
      </c>
      <c r="AL23" s="436">
        <f t="shared" si="5"/>
        <v>2.1761263944613484E-2</v>
      </c>
      <c r="AM23" s="437">
        <f t="shared" si="6"/>
        <v>0.54990713988038276</v>
      </c>
      <c r="AN23" s="438">
        <f t="shared" si="3"/>
        <v>7.148792818444976E-3</v>
      </c>
      <c r="AO23" s="436">
        <f t="shared" si="0"/>
        <v>5.3414011500414905E-3</v>
      </c>
      <c r="AP23" s="437">
        <f t="shared" si="17"/>
        <v>0.13497720706154845</v>
      </c>
      <c r="AQ23" s="438">
        <f t="shared" si="4"/>
        <v>1.7547036918001298E-3</v>
      </c>
      <c r="AR23" s="636">
        <f>IF(AND($H23="On-Road E.F.",$A23="1-Ton Truck, 4x4"),$AV$295,IF(AND($H23="On-Road E.F.",$A23="Worker Vehicles"),$AV$294,IF($H23="On-Road E.F.",$AV$296,"")))</f>
        <v>0.47638927509598494</v>
      </c>
      <c r="AS23" s="437">
        <f t="shared" si="18"/>
        <v>2.2533212712040092</v>
      </c>
      <c r="AT23" s="438">
        <f t="shared" si="19"/>
        <v>2.929317652565212E-2</v>
      </c>
      <c r="AU23" s="636">
        <f t="shared" si="20"/>
        <v>4.76389275095985E-2</v>
      </c>
      <c r="AV23" s="437">
        <f t="shared" si="21"/>
        <v>0.22533212712040093</v>
      </c>
      <c r="AW23" s="438">
        <f t="shared" si="22"/>
        <v>2.9293176525652122E-3</v>
      </c>
    </row>
    <row r="24" spans="1:49" s="284" customFormat="1">
      <c r="A24" s="98" t="s">
        <v>313</v>
      </c>
      <c r="B24" s="178">
        <v>100</v>
      </c>
      <c r="C24" s="183" t="s">
        <v>3</v>
      </c>
      <c r="D24" s="466">
        <v>1</v>
      </c>
      <c r="E24" s="467">
        <v>26</v>
      </c>
      <c r="F24" s="468">
        <v>4</v>
      </c>
      <c r="G24" s="469" t="s">
        <v>53</v>
      </c>
      <c r="H24" s="296" t="s">
        <v>55</v>
      </c>
      <c r="I24" s="295">
        <f>$B$24*'CalEEMod-Tier Emission Factors'!$F$36/453.6*'CalEEMod-Load Factors'!$D$25</f>
        <v>0.30996472663139329</v>
      </c>
      <c r="J24" s="431">
        <f>$D24*$F24*I24</f>
        <v>1.2398589065255732</v>
      </c>
      <c r="K24" s="432">
        <f t="shared" si="7"/>
        <v>1.6118165784832453E-2</v>
      </c>
      <c r="L24" s="298">
        <f>$B$24*'CalEEMod-Tier Emission Factors'!$G$36/453.6*'CalEEMod-Load Factors'!$D$25</f>
        <v>2.1781305114638445E-2</v>
      </c>
      <c r="M24" s="431">
        <f>$D24*$F24*L24</f>
        <v>8.7125220458553781E-2</v>
      </c>
      <c r="N24" s="432">
        <f t="shared" si="8"/>
        <v>1.1326278659611992E-3</v>
      </c>
      <c r="O24" s="298">
        <f>$B$24*'CalEEMod-OFFROAD2011 EFs'!$J$3111/453.6*'CalEEMod-Load Factors'!$D$25</f>
        <v>4.104938271604938E-4</v>
      </c>
      <c r="P24" s="431">
        <f>$D24*$F24*O24</f>
        <v>1.6419753086419752E-3</v>
      </c>
      <c r="Q24" s="432">
        <f t="shared" si="9"/>
        <v>2.1345679012345679E-5</v>
      </c>
      <c r="R24" s="298">
        <f>$B$24*'CalEEMod-Tier Emission Factors'!$H$36/453.6*'CalEEMod-Load Factors'!$D$25</f>
        <v>6.7019400352733688E-4</v>
      </c>
      <c r="S24" s="431">
        <f>$D24*$F24*R24</f>
        <v>2.6807760141093475E-3</v>
      </c>
      <c r="T24" s="432">
        <f t="shared" si="10"/>
        <v>3.4850088183421516E-5</v>
      </c>
      <c r="U24" s="295" t="s">
        <v>277</v>
      </c>
      <c r="V24" s="431">
        <f>$E$287*S24</f>
        <v>2.4663139329805998E-3</v>
      </c>
      <c r="W24" s="432">
        <f t="shared" si="11"/>
        <v>3.2062081128747796E-5</v>
      </c>
      <c r="X24" s="298">
        <f>$B$24*'CalEEMod-Tier Emission Factors'!$E$36/453.6*'CalEEMod-Load Factors'!$D$25</f>
        <v>5.0264550264550265E-3</v>
      </c>
      <c r="Y24" s="431">
        <f>$D24*$F24*X24</f>
        <v>2.0105820105820106E-2</v>
      </c>
      <c r="Z24" s="432">
        <f t="shared" si="12"/>
        <v>2.6137566137566137E-4</v>
      </c>
      <c r="AA24" s="298">
        <f>$B$24*'CalEEMod-OFFROAD2011 EFs'!$M$3111/453.6*'CalEEMod-Load Factors'!$D$25</f>
        <v>39.697216049382718</v>
      </c>
      <c r="AB24" s="431">
        <f>$D24*$F24*AA24</f>
        <v>158.78886419753087</v>
      </c>
      <c r="AC24" s="432">
        <f t="shared" si="13"/>
        <v>2.0642552345679013</v>
      </c>
      <c r="AD24" s="298">
        <v>0</v>
      </c>
      <c r="AE24" s="431">
        <f>$D24*$F24*AD24</f>
        <v>0</v>
      </c>
      <c r="AF24" s="432">
        <f t="shared" si="14"/>
        <v>0</v>
      </c>
      <c r="AG24" s="295">
        <f t="shared" si="15"/>
        <v>158.78886419753087</v>
      </c>
      <c r="AH24" s="432">
        <f t="shared" si="16"/>
        <v>2.0642552345679013</v>
      </c>
      <c r="AI24" s="417"/>
      <c r="AJ24" s="434" t="str">
        <f>G24</f>
        <v>-</v>
      </c>
      <c r="AK24" s="438"/>
      <c r="AL24" s="436" t="str">
        <f t="shared" si="5"/>
        <v/>
      </c>
      <c r="AM24" s="437" t="str">
        <f t="shared" si="6"/>
        <v/>
      </c>
      <c r="AN24" s="438" t="str">
        <f t="shared" si="3"/>
        <v/>
      </c>
      <c r="AO24" s="436" t="str">
        <f t="shared" si="0"/>
        <v/>
      </c>
      <c r="AP24" s="437" t="str">
        <f t="shared" si="17"/>
        <v/>
      </c>
      <c r="AQ24" s="438" t="str">
        <f t="shared" si="4"/>
        <v/>
      </c>
      <c r="AR24" s="636" t="str">
        <f>IF(AND($H24="On-Road E.F.",$A24="1-Ton Truck, 4x4"),$AU$295,IF(AND($H24="On-Road E.F.",$A24="Worker Vehicles"),$AU$294,IF($H24="On-Road E.F.",$AU$296,"")))</f>
        <v/>
      </c>
      <c r="AS24" s="437" t="str">
        <f t="shared" si="18"/>
        <v/>
      </c>
      <c r="AT24" s="438" t="str">
        <f t="shared" si="19"/>
        <v/>
      </c>
      <c r="AU24" s="636" t="str">
        <f t="shared" si="20"/>
        <v/>
      </c>
      <c r="AV24" s="437" t="str">
        <f t="shared" si="21"/>
        <v/>
      </c>
      <c r="AW24" s="438" t="str">
        <f t="shared" si="22"/>
        <v/>
      </c>
    </row>
    <row r="25" spans="1:49" s="284" customFormat="1">
      <c r="A25" s="98" t="s">
        <v>138</v>
      </c>
      <c r="B25" s="179">
        <v>450</v>
      </c>
      <c r="C25" s="183" t="s">
        <v>3</v>
      </c>
      <c r="D25" s="466">
        <v>1</v>
      </c>
      <c r="E25" s="467">
        <v>26</v>
      </c>
      <c r="F25" s="468">
        <v>2</v>
      </c>
      <c r="G25" s="469">
        <v>30</v>
      </c>
      <c r="H25" s="296" t="s">
        <v>54</v>
      </c>
      <c r="I25" s="295">
        <f>I23</f>
        <v>1.2647524529970325E-3</v>
      </c>
      <c r="J25" s="431">
        <f>$D25*$G25*I25</f>
        <v>3.7942573589910975E-2</v>
      </c>
      <c r="K25" s="432">
        <f t="shared" si="7"/>
        <v>4.9325345666884264E-4</v>
      </c>
      <c r="L25" s="298">
        <f>L23</f>
        <v>1.0542836059910845E-2</v>
      </c>
      <c r="M25" s="431">
        <f>$D25*$G25*L25</f>
        <v>0.31628508179732534</v>
      </c>
      <c r="N25" s="432">
        <f t="shared" si="8"/>
        <v>4.1117060633652294E-3</v>
      </c>
      <c r="O25" s="298">
        <f>O23</f>
        <v>3.3151339769370592E-5</v>
      </c>
      <c r="P25" s="431">
        <f>$D25*$G25*O25</f>
        <v>9.9454019308111785E-4</v>
      </c>
      <c r="Q25" s="432">
        <f t="shared" si="9"/>
        <v>1.2929022510054531E-5</v>
      </c>
      <c r="R25" s="298">
        <f>R23</f>
        <v>2.6619279637921388E-4</v>
      </c>
      <c r="S25" s="431">
        <f>$D25*$G25*R25</f>
        <v>7.9857838913764169E-3</v>
      </c>
      <c r="T25" s="432">
        <f t="shared" si="10"/>
        <v>1.0381519058789342E-4</v>
      </c>
      <c r="U25" s="298">
        <f>U23</f>
        <v>1.266971944770279E-4</v>
      </c>
      <c r="V25" s="431">
        <f>$D25*$G25*U25</f>
        <v>3.8009158343108372E-3</v>
      </c>
      <c r="W25" s="432">
        <f t="shared" si="11"/>
        <v>4.9411905846040883E-5</v>
      </c>
      <c r="X25" s="298">
        <f>X23</f>
        <v>3.1004652905214944E-4</v>
      </c>
      <c r="Y25" s="431">
        <f>$D25*$G25*X25</f>
        <v>9.3013958715644825E-3</v>
      </c>
      <c r="Z25" s="432">
        <f t="shared" si="12"/>
        <v>1.2091814633033828E-4</v>
      </c>
      <c r="AA25" s="298">
        <f>AA23</f>
        <v>3.4748129301595236</v>
      </c>
      <c r="AB25" s="431">
        <f>$D25*$G25*AA25</f>
        <v>104.24438790478571</v>
      </c>
      <c r="AC25" s="432">
        <f t="shared" si="13"/>
        <v>1.3551770427622143</v>
      </c>
      <c r="AD25" s="298">
        <v>0</v>
      </c>
      <c r="AE25" s="431">
        <f>$D25*$G25*AD25</f>
        <v>0</v>
      </c>
      <c r="AF25" s="432">
        <f t="shared" si="14"/>
        <v>0</v>
      </c>
      <c r="AG25" s="295">
        <f t="shared" si="15"/>
        <v>104.24438790478571</v>
      </c>
      <c r="AH25" s="432">
        <f t="shared" si="16"/>
        <v>1.3551770427622143</v>
      </c>
      <c r="AI25" s="417"/>
      <c r="AJ25" s="434">
        <v>25.27</v>
      </c>
      <c r="AK25" s="435">
        <v>4.7300000000000004</v>
      </c>
      <c r="AL25" s="436">
        <f t="shared" si="5"/>
        <v>2.1761263944613484E-2</v>
      </c>
      <c r="AM25" s="437">
        <f t="shared" si="6"/>
        <v>0.54990713988038276</v>
      </c>
      <c r="AN25" s="438">
        <f t="shared" si="3"/>
        <v>7.148792818444976E-3</v>
      </c>
      <c r="AO25" s="436">
        <f t="shared" si="0"/>
        <v>5.3414011500414905E-3</v>
      </c>
      <c r="AP25" s="437">
        <f t="shared" si="17"/>
        <v>0.13497720706154845</v>
      </c>
      <c r="AQ25" s="438">
        <f t="shared" si="4"/>
        <v>1.7547036918001298E-3</v>
      </c>
      <c r="AR25" s="636">
        <f>IF(AND($H25="On-Road E.F.",$A25="1-Ton Truck, 4x4"),$AV$295,IF(AND($H25="On-Road E.F.",$A25="Worker Vehicles"),$AV$294,IF($H25="On-Road E.F.",$AV$296,"")))</f>
        <v>0.47638927509598494</v>
      </c>
      <c r="AS25" s="437">
        <f t="shared" si="18"/>
        <v>2.2533212712040092</v>
      </c>
      <c r="AT25" s="438">
        <f t="shared" si="19"/>
        <v>2.929317652565212E-2</v>
      </c>
      <c r="AU25" s="636">
        <f t="shared" si="20"/>
        <v>4.76389275095985E-2</v>
      </c>
      <c r="AV25" s="437">
        <f t="shared" si="21"/>
        <v>0.22533212712040093</v>
      </c>
      <c r="AW25" s="438">
        <f t="shared" si="22"/>
        <v>2.9293176525652122E-3</v>
      </c>
    </row>
    <row r="26" spans="1:49" s="284" customFormat="1" ht="13.8" thickBot="1">
      <c r="A26" s="99" t="s">
        <v>92</v>
      </c>
      <c r="B26" s="100"/>
      <c r="C26" s="471" t="s">
        <v>2</v>
      </c>
      <c r="D26" s="413">
        <v>5</v>
      </c>
      <c r="E26" s="472">
        <v>26</v>
      </c>
      <c r="F26" s="473">
        <v>8</v>
      </c>
      <c r="G26" s="474">
        <v>40</v>
      </c>
      <c r="H26" s="445" t="s">
        <v>54</v>
      </c>
      <c r="I26" s="446">
        <f>I7</f>
        <v>1.8459415371981022E-3</v>
      </c>
      <c r="J26" s="447">
        <f>$D26*$G26*I26</f>
        <v>0.36918830743962044</v>
      </c>
      <c r="K26" s="448">
        <f t="shared" si="7"/>
        <v>4.7994479967150656E-3</v>
      </c>
      <c r="L26" s="449">
        <f>L7</f>
        <v>1.6690072820620705E-4</v>
      </c>
      <c r="M26" s="447">
        <f>$D26*$G26*L26</f>
        <v>3.3380145641241407E-2</v>
      </c>
      <c r="N26" s="448">
        <f t="shared" si="8"/>
        <v>4.3394189333613832E-4</v>
      </c>
      <c r="O26" s="449">
        <f>O7</f>
        <v>7.1615186868966693E-6</v>
      </c>
      <c r="P26" s="447">
        <f>$D26*$G26*O26</f>
        <v>1.4323037373793338E-3</v>
      </c>
      <c r="Q26" s="448">
        <f t="shared" si="9"/>
        <v>1.861994858593134E-5</v>
      </c>
      <c r="R26" s="449">
        <f>R7</f>
        <v>1.0329025314798907E-4</v>
      </c>
      <c r="S26" s="447">
        <f>$D26*$G26*R26</f>
        <v>2.0658050629597816E-2</v>
      </c>
      <c r="T26" s="448">
        <f t="shared" si="10"/>
        <v>2.6855465818477161E-4</v>
      </c>
      <c r="U26" s="449">
        <f>U7</f>
        <v>4.3393481300094766E-5</v>
      </c>
      <c r="V26" s="447">
        <f>$D26*$G26*U26</f>
        <v>8.6786962600189539E-3</v>
      </c>
      <c r="W26" s="448">
        <f t="shared" si="11"/>
        <v>1.128230513802464E-4</v>
      </c>
      <c r="X26" s="449">
        <f>X7</f>
        <v>3.8685738829225162E-5</v>
      </c>
      <c r="Y26" s="447">
        <f>$D26*$G26*X26</f>
        <v>7.7371477658450321E-3</v>
      </c>
      <c r="Z26" s="448">
        <f t="shared" si="12"/>
        <v>1.0058292095598542E-4</v>
      </c>
      <c r="AA26" s="449">
        <f>AA7</f>
        <v>0.71439446395805084</v>
      </c>
      <c r="AB26" s="447">
        <f>$D26*$G26*AA26</f>
        <v>142.87889279161016</v>
      </c>
      <c r="AC26" s="448">
        <f t="shared" si="13"/>
        <v>1.8574256062909322</v>
      </c>
      <c r="AD26" s="449">
        <v>0</v>
      </c>
      <c r="AE26" s="447">
        <f>$D26*$G26*AD26</f>
        <v>0</v>
      </c>
      <c r="AF26" s="448">
        <f t="shared" si="14"/>
        <v>0</v>
      </c>
      <c r="AG26" s="446">
        <f t="shared" si="15"/>
        <v>142.87889279161016</v>
      </c>
      <c r="AH26" s="448">
        <f t="shared" si="16"/>
        <v>1.8574256062909322</v>
      </c>
      <c r="AI26" s="417"/>
      <c r="AJ26" s="452">
        <f>G26</f>
        <v>40</v>
      </c>
      <c r="AK26" s="453"/>
      <c r="AL26" s="454">
        <f t="shared" si="5"/>
        <v>2.2413645236209257E-3</v>
      </c>
      <c r="AM26" s="455">
        <f t="shared" si="6"/>
        <v>0.44827290472418513</v>
      </c>
      <c r="AN26" s="453">
        <f t="shared" si="3"/>
        <v>5.8275477614144061E-3</v>
      </c>
      <c r="AO26" s="454">
        <f t="shared" si="0"/>
        <v>5.5015311034331809E-4</v>
      </c>
      <c r="AP26" s="455">
        <f t="shared" si="17"/>
        <v>0.11003062206866362</v>
      </c>
      <c r="AQ26" s="453">
        <f t="shared" si="4"/>
        <v>1.4303980868926273E-3</v>
      </c>
      <c r="AR26" s="633">
        <f>IF(AND($H26="On-Road E.F.",$A26="1-Ton Truck, 4x4"),$AV$295,IF(AND($H26="On-Road E.F.",$A26="Worker Vehicles"),$AV$294,IF($H26="On-Road E.F.",$AV$296,"")))</f>
        <v>0.17476122618571319</v>
      </c>
      <c r="AS26" s="455">
        <f t="shared" si="18"/>
        <v>0</v>
      </c>
      <c r="AT26" s="453">
        <f t="shared" si="19"/>
        <v>0</v>
      </c>
      <c r="AU26" s="633">
        <f t="shared" si="20"/>
        <v>1.7476122618571319E-2</v>
      </c>
      <c r="AV26" s="455">
        <f t="shared" si="21"/>
        <v>0</v>
      </c>
      <c r="AW26" s="453">
        <f t="shared" si="22"/>
        <v>0</v>
      </c>
    </row>
    <row r="27" spans="1:49" s="284" customFormat="1">
      <c r="A27" s="84" t="s">
        <v>356</v>
      </c>
      <c r="B27" s="409"/>
      <c r="C27" s="409"/>
      <c r="D27" s="409"/>
      <c r="E27" s="65"/>
      <c r="F27" s="85"/>
      <c r="G27" s="86"/>
      <c r="H27" s="417"/>
      <c r="I27" s="417"/>
      <c r="J27" s="101">
        <f>SUM(J19:J26,J15)</f>
        <v>12.726562740918261</v>
      </c>
      <c r="K27" s="102">
        <f>SUM(K19:K26)</f>
        <v>0.13914360739506038</v>
      </c>
      <c r="L27" s="417"/>
      <c r="M27" s="101">
        <f>SUM(M19:M26,M15)</f>
        <v>1.663740234640106</v>
      </c>
      <c r="N27" s="101">
        <f>SUM(N19:N26)</f>
        <v>1.9485020243467998E-2</v>
      </c>
      <c r="O27" s="417"/>
      <c r="P27" s="101">
        <f>SUM(P19:P26,P15)</f>
        <v>2.2879176254481069E-2</v>
      </c>
      <c r="Q27" s="102">
        <f>SUM(Q19:Q26)</f>
        <v>2.4807731205275698E-4</v>
      </c>
      <c r="R27" s="417"/>
      <c r="S27" s="101">
        <f>SUM(S19:S26,S15)</f>
        <v>9.294952728130304E-2</v>
      </c>
      <c r="T27" s="102">
        <f>SUM(T19:T26)</f>
        <v>8.7378438267663925E-4</v>
      </c>
      <c r="U27" s="417"/>
      <c r="V27" s="101">
        <f>SUM(V19:V26,V15)</f>
        <v>5.4155574410574024E-2</v>
      </c>
      <c r="W27" s="102">
        <f>SUM(W19:W26)</f>
        <v>5.4053189967925169E-4</v>
      </c>
      <c r="X27" s="417"/>
      <c r="Y27" s="101">
        <f>SUM(Y19:Y26,Y15)</f>
        <v>0.253584985048114</v>
      </c>
      <c r="Z27" s="102">
        <f>SUM(Z19:Z26)</f>
        <v>2.8213423333021698E-3</v>
      </c>
      <c r="AA27" s="417"/>
      <c r="AB27" s="101">
        <f>SUM(AB19:AB26,AB15)</f>
        <v>2241.7913230083345</v>
      </c>
      <c r="AC27" s="102">
        <f>SUM(AC19:AC26)</f>
        <v>24.317574502989576</v>
      </c>
      <c r="AD27" s="417"/>
      <c r="AE27" s="101">
        <f>SUM(AE19:AE26)</f>
        <v>0</v>
      </c>
      <c r="AF27" s="102">
        <f>SUM(AF19:AF26)</f>
        <v>0</v>
      </c>
      <c r="AG27" s="105">
        <f>SUM(AG19:AG26,AG15)</f>
        <v>2241.7913230083345</v>
      </c>
      <c r="AH27" s="102">
        <f>SUM(AH19:AH26)</f>
        <v>24.317574502989576</v>
      </c>
      <c r="AI27" s="417"/>
      <c r="AJ27" s="106"/>
      <c r="AK27" s="102"/>
      <c r="AL27" s="104"/>
      <c r="AM27" s="101">
        <f>SUM(AM19:AM26,AM15)</f>
        <v>3.0065197880250647</v>
      </c>
      <c r="AN27" s="102">
        <f>SUM(AN19:AN26)</f>
        <v>2.7273926216749334E-2</v>
      </c>
      <c r="AO27" s="104" t="str">
        <f t="shared" si="0"/>
        <v/>
      </c>
      <c r="AP27" s="101">
        <f>SUM(AP19:AP26,AP15)</f>
        <v>0.73796394796978837</v>
      </c>
      <c r="AQ27" s="102">
        <f>SUM(AQ19:AQ26)</f>
        <v>6.6945091622930162E-3</v>
      </c>
      <c r="AR27" s="637"/>
      <c r="AS27" s="101">
        <f>SUM(AS19:AS26,AS15)</f>
        <v>9.0132850848160366</v>
      </c>
      <c r="AT27" s="102">
        <f>SUM(AT19:AT26)</f>
        <v>8.7879529576956356E-2</v>
      </c>
      <c r="AU27" s="637" t="str">
        <f>IF(AND($H27="On-Road E.F.",$A27="1-Ton Truck, 4x4"),$AN$295,IF(AND($H27="On-Road E.F.",$A27="Worker Vehicles"),$AN$294,IF($H27="On-Road E.F.",$AN$296,"")))</f>
        <v/>
      </c>
      <c r="AV27" s="101">
        <f>SUM(AV19:AV26,AV15)</f>
        <v>0.90132850848160373</v>
      </c>
      <c r="AW27" s="102">
        <f>SUM(AW19:AW26)</f>
        <v>8.7879529576956363E-3</v>
      </c>
    </row>
    <row r="28" spans="1:49" s="284" customFormat="1" ht="13.8" thickBot="1">
      <c r="A28" s="88"/>
      <c r="B28" s="89"/>
      <c r="C28" s="89"/>
      <c r="D28" s="89"/>
      <c r="E28" s="90"/>
      <c r="F28" s="91"/>
      <c r="G28" s="92"/>
      <c r="H28" s="456"/>
      <c r="I28" s="456"/>
      <c r="J28" s="160"/>
      <c r="K28" s="161"/>
      <c r="L28" s="456"/>
      <c r="M28" s="160"/>
      <c r="N28" s="160"/>
      <c r="O28" s="456"/>
      <c r="P28" s="160"/>
      <c r="Q28" s="161"/>
      <c r="R28" s="456"/>
      <c r="S28" s="160"/>
      <c r="T28" s="161"/>
      <c r="U28" s="456"/>
      <c r="V28" s="160"/>
      <c r="W28" s="161"/>
      <c r="X28" s="456"/>
      <c r="Y28" s="160"/>
      <c r="Z28" s="161"/>
      <c r="AA28" s="456"/>
      <c r="AB28" s="160"/>
      <c r="AC28" s="161"/>
      <c r="AD28" s="456"/>
      <c r="AE28" s="160"/>
      <c r="AF28" s="161"/>
      <c r="AG28" s="164"/>
      <c r="AH28" s="161"/>
      <c r="AI28" s="417"/>
      <c r="AJ28" s="220"/>
      <c r="AK28" s="161"/>
      <c r="AL28" s="163" t="str">
        <f t="shared" ref="AL28:AL37" si="23">IF(AND($H28="On-Road E.F.",$A28="1-Ton Truck, 4x4"),$AM$295,IF(AND($H28="On-Road E.F.",$A28="Worker Vehicles"),$AM$294,IF($H28="On-Road E.F.",$AM$296,"")))</f>
        <v/>
      </c>
      <c r="AM28" s="160" t="str">
        <f t="shared" ref="AM28:AM37" si="24">IF(ISNUMBER($AL28),$D28*$AJ28*AL28,"")</f>
        <v/>
      </c>
      <c r="AN28" s="161" t="str">
        <f t="shared" si="3"/>
        <v/>
      </c>
      <c r="AO28" s="163" t="str">
        <f t="shared" si="0"/>
        <v/>
      </c>
      <c r="AP28" s="160" t="str">
        <f>IF(ISNUMBER($AL28),$D28*$AJ28*AO28,"")</f>
        <v/>
      </c>
      <c r="AQ28" s="161" t="str">
        <f t="shared" si="4"/>
        <v/>
      </c>
      <c r="AR28" s="638"/>
      <c r="AS28" s="456"/>
      <c r="AT28" s="456"/>
      <c r="AU28" s="638"/>
      <c r="AV28" s="456"/>
      <c r="AW28" s="458"/>
    </row>
    <row r="29" spans="1:49" s="284" customFormat="1">
      <c r="A29" s="824" t="s">
        <v>139</v>
      </c>
      <c r="B29" s="825"/>
      <c r="C29" s="825"/>
      <c r="D29" s="826"/>
      <c r="E29" s="65"/>
      <c r="F29" s="85"/>
      <c r="G29" s="86"/>
      <c r="H29" s="417"/>
      <c r="I29" s="417"/>
      <c r="J29" s="101"/>
      <c r="K29" s="102"/>
      <c r="L29" s="417"/>
      <c r="M29" s="101"/>
      <c r="N29" s="101"/>
      <c r="O29" s="417"/>
      <c r="P29" s="101"/>
      <c r="Q29" s="102"/>
      <c r="R29" s="417"/>
      <c r="S29" s="101"/>
      <c r="T29" s="102"/>
      <c r="U29" s="417"/>
      <c r="V29" s="101"/>
      <c r="W29" s="102"/>
      <c r="X29" s="417"/>
      <c r="Y29" s="101"/>
      <c r="Z29" s="102"/>
      <c r="AA29" s="417"/>
      <c r="AB29" s="101"/>
      <c r="AC29" s="102"/>
      <c r="AD29" s="417"/>
      <c r="AE29" s="101"/>
      <c r="AF29" s="102"/>
      <c r="AG29" s="105"/>
      <c r="AH29" s="102"/>
      <c r="AI29" s="417"/>
      <c r="AJ29" s="106"/>
      <c r="AK29" s="102"/>
      <c r="AL29" s="104" t="str">
        <f t="shared" si="23"/>
        <v/>
      </c>
      <c r="AM29" s="101" t="str">
        <f t="shared" si="24"/>
        <v/>
      </c>
      <c r="AN29" s="102" t="str">
        <f t="shared" si="3"/>
        <v/>
      </c>
      <c r="AO29" s="104" t="str">
        <f t="shared" si="0"/>
        <v/>
      </c>
      <c r="AP29" s="101" t="str">
        <f>IF(ISNUMBER($AL29),$D29*$AJ29*AO29,"")</f>
        <v/>
      </c>
      <c r="AQ29" s="102" t="str">
        <f t="shared" si="4"/>
        <v/>
      </c>
      <c r="AR29" s="639"/>
      <c r="AS29" s="417"/>
      <c r="AT29" s="417"/>
      <c r="AU29" s="640"/>
      <c r="AV29" s="417"/>
      <c r="AW29" s="422"/>
    </row>
    <row r="30" spans="1:49" s="284" customFormat="1">
      <c r="A30" s="827"/>
      <c r="B30" s="828"/>
      <c r="C30" s="828"/>
      <c r="D30" s="829"/>
      <c r="E30" s="79"/>
      <c r="F30" s="80"/>
      <c r="G30" s="93"/>
      <c r="H30" s="417"/>
      <c r="I30" s="417"/>
      <c r="J30" s="101"/>
      <c r="K30" s="102"/>
      <c r="L30" s="417"/>
      <c r="M30" s="101"/>
      <c r="N30" s="101"/>
      <c r="O30" s="417"/>
      <c r="P30" s="101"/>
      <c r="Q30" s="102"/>
      <c r="R30" s="417"/>
      <c r="S30" s="101"/>
      <c r="T30" s="102"/>
      <c r="U30" s="417"/>
      <c r="V30" s="101"/>
      <c r="W30" s="102"/>
      <c r="X30" s="417"/>
      <c r="Y30" s="101"/>
      <c r="Z30" s="102"/>
      <c r="AA30" s="417"/>
      <c r="AB30" s="101"/>
      <c r="AC30" s="102"/>
      <c r="AD30" s="417"/>
      <c r="AE30" s="101"/>
      <c r="AF30" s="102"/>
      <c r="AG30" s="105"/>
      <c r="AH30" s="102"/>
      <c r="AI30" s="417"/>
      <c r="AJ30" s="106"/>
      <c r="AK30" s="102"/>
      <c r="AL30" s="104" t="str">
        <f t="shared" si="23"/>
        <v/>
      </c>
      <c r="AM30" s="101" t="str">
        <f t="shared" si="24"/>
        <v/>
      </c>
      <c r="AN30" s="102" t="str">
        <f t="shared" si="3"/>
        <v/>
      </c>
      <c r="AO30" s="104" t="str">
        <f t="shared" si="0"/>
        <v/>
      </c>
      <c r="AP30" s="101" t="str">
        <f>IF(ISNUMBER($AL30),$D30*$AJ30*AO30,"")</f>
        <v/>
      </c>
      <c r="AQ30" s="102" t="str">
        <f t="shared" si="4"/>
        <v/>
      </c>
      <c r="AR30" s="639"/>
      <c r="AS30" s="417"/>
      <c r="AT30" s="417"/>
      <c r="AU30" s="640"/>
      <c r="AV30" s="417"/>
      <c r="AW30" s="422"/>
    </row>
    <row r="31" spans="1:49" s="284" customFormat="1">
      <c r="A31" s="96" t="s">
        <v>309</v>
      </c>
      <c r="B31" s="181">
        <v>300</v>
      </c>
      <c r="C31" s="182" t="s">
        <v>2</v>
      </c>
      <c r="D31" s="427">
        <v>2</v>
      </c>
      <c r="E31" s="460">
        <v>4</v>
      </c>
      <c r="F31" s="465">
        <v>8</v>
      </c>
      <c r="G31" s="297">
        <v>30</v>
      </c>
      <c r="H31" s="296" t="s">
        <v>54</v>
      </c>
      <c r="I31" s="295">
        <f>I6</f>
        <v>3.2154793967319223E-3</v>
      </c>
      <c r="J31" s="298">
        <f>$D31*$G31*I31</f>
        <v>0.19292876380391533</v>
      </c>
      <c r="K31" s="432">
        <f t="shared" ref="K31:K37" si="25">J31*$E31/2000</f>
        <v>3.8585752760783066E-4</v>
      </c>
      <c r="L31" s="298">
        <f>L6</f>
        <v>7.8499863731105817E-4</v>
      </c>
      <c r="M31" s="431">
        <f>$D31*$G31*L31</f>
        <v>4.7099918238663489E-2</v>
      </c>
      <c r="N31" s="432">
        <f t="shared" ref="N31:N37" si="26">M31*$E31/2000</f>
        <v>9.4199836477326977E-5</v>
      </c>
      <c r="O31" s="298">
        <f>O6</f>
        <v>1.6332309317090871E-5</v>
      </c>
      <c r="P31" s="431">
        <f>$D31*$G31*O31</f>
        <v>9.7993855902545231E-4</v>
      </c>
      <c r="Q31" s="432">
        <f t="shared" ref="Q31:Q37" si="27">P31*$E31/2000</f>
        <v>1.9598771180509044E-6</v>
      </c>
      <c r="R31" s="295">
        <f>R6</f>
        <v>1.8938555447120647E-4</v>
      </c>
      <c r="S31" s="431">
        <f>$D31*$G31*R31</f>
        <v>1.1363133268272388E-2</v>
      </c>
      <c r="T31" s="432">
        <f t="shared" ref="T31:T37" si="28">S31*$E31/2000</f>
        <v>2.2726266536544777E-5</v>
      </c>
      <c r="U31" s="298">
        <f>U6</f>
        <v>7.9603019744610234E-5</v>
      </c>
      <c r="V31" s="431">
        <f>$D31*$G31*U31</f>
        <v>4.7761811846766143E-3</v>
      </c>
      <c r="W31" s="432">
        <f t="shared" ref="W31:W37" si="29">V31*$E31/2000</f>
        <v>9.5523623693532292E-6</v>
      </c>
      <c r="X31" s="298">
        <f>X6</f>
        <v>1.3046356831584611E-4</v>
      </c>
      <c r="Y31" s="431">
        <f>$D31*$G31*X31</f>
        <v>7.8278140989507666E-3</v>
      </c>
      <c r="Z31" s="432">
        <f t="shared" ref="Z31:Z37" si="30">Y31*$E31/2000</f>
        <v>1.5655628197901533E-5</v>
      </c>
      <c r="AA31" s="298">
        <f>AA6</f>
        <v>1.6306084370541312</v>
      </c>
      <c r="AB31" s="431">
        <f>$D31*$G31*AA31</f>
        <v>97.836506223247866</v>
      </c>
      <c r="AC31" s="432">
        <f t="shared" ref="AC31:AC37" si="31">AB31*$E31/2000</f>
        <v>0.19567301244649574</v>
      </c>
      <c r="AD31" s="298">
        <v>0</v>
      </c>
      <c r="AE31" s="431">
        <f>$D31*$G31*AD31</f>
        <v>0</v>
      </c>
      <c r="AF31" s="432">
        <f t="shared" ref="AF31:AF37" si="32">AE31*$E31/2000</f>
        <v>0</v>
      </c>
      <c r="AG31" s="295">
        <f t="shared" ref="AG31:AG37" si="33">AB31+(AE31*21)</f>
        <v>97.836506223247866</v>
      </c>
      <c r="AH31" s="432">
        <f t="shared" ref="AH31:AH37" si="34">AG31*E31/2000</f>
        <v>0.19567301244649574</v>
      </c>
      <c r="AI31" s="417"/>
      <c r="AJ31" s="434">
        <v>25.27</v>
      </c>
      <c r="AK31" s="435">
        <v>4.7300000000000004</v>
      </c>
      <c r="AL31" s="436">
        <f t="shared" si="23"/>
        <v>2.1761263944613484E-2</v>
      </c>
      <c r="AM31" s="437">
        <f t="shared" si="24"/>
        <v>1.0998142797607655</v>
      </c>
      <c r="AN31" s="438">
        <f t="shared" si="3"/>
        <v>2.199628559521531E-3</v>
      </c>
      <c r="AO31" s="436">
        <f t="shared" si="0"/>
        <v>5.3414011500414905E-3</v>
      </c>
      <c r="AP31" s="437">
        <f t="shared" ref="AP31:AP37" si="35">IF(ISNUMBER($AO31),$D31*$AJ31*AO31,"")</f>
        <v>0.2699544141230969</v>
      </c>
      <c r="AQ31" s="438">
        <f t="shared" si="4"/>
        <v>5.3990882824619382E-4</v>
      </c>
      <c r="AR31" s="636">
        <f>IF(AND($H31="On-Road E.F.",$A31="1-Ton Truck, 4x4"),$AV$295,IF(AND($H31="On-Road E.F.",$A31="Worker Vehicles"),$AV$294,IF($H31="On-Road E.F.",$AV$296,"")))</f>
        <v>0.47638927509598494</v>
      </c>
      <c r="AS31" s="437">
        <f t="shared" ref="AS31:AS37" si="36">IF(ISNUMBER($AR31),$D31*$AK31*AR31,"")</f>
        <v>4.5066425424080183</v>
      </c>
      <c r="AT31" s="438">
        <f t="shared" ref="AT31:AT37" si="37">IF(ISNUMBER(AR31),(AS31*$E31)/2000,"")</f>
        <v>9.0132850848160372E-3</v>
      </c>
      <c r="AU31" s="636">
        <f t="shared" ref="AU31:AU37" si="38">IF(AND($H31="On-Road E.F.",$A31="1-Ton Truck, 4x4"),$AX$295,IF(AND($H31="On-Road E.F.",$A31="Worker Vehicles"),$AX$294,IF($H31="On-Road E.F.",$AX$296,"")))</f>
        <v>4.76389275095985E-2</v>
      </c>
      <c r="AV31" s="437">
        <f t="shared" ref="AV31:AV37" si="39">IF(ISNUMBER($AU31),$D31*$AK31*AU31,"")</f>
        <v>0.45066425424080186</v>
      </c>
      <c r="AW31" s="438">
        <f t="shared" ref="AW31:AW37" si="40">IF(ISNUMBER(AU31),(AV31*$E31)/2000,"")</f>
        <v>9.0132850848160368E-4</v>
      </c>
    </row>
    <row r="32" spans="1:49" s="284" customFormat="1">
      <c r="A32" s="96" t="s">
        <v>312</v>
      </c>
      <c r="B32" s="181">
        <v>60</v>
      </c>
      <c r="C32" s="182" t="s">
        <v>3</v>
      </c>
      <c r="D32" s="427">
        <v>1</v>
      </c>
      <c r="E32" s="460">
        <v>4</v>
      </c>
      <c r="F32" s="465">
        <v>4</v>
      </c>
      <c r="G32" s="297" t="s">
        <v>53</v>
      </c>
      <c r="H32" s="296" t="s">
        <v>55</v>
      </c>
      <c r="I32" s="295">
        <f>$B$32*'CalEEMod-Tier Emission Factors'!$F$35/453.6*'CalEEMod-Load Factors'!$D$3</f>
        <v>0.23492063492063492</v>
      </c>
      <c r="J32" s="431">
        <f>$D32*$F32*I32</f>
        <v>0.93968253968253967</v>
      </c>
      <c r="K32" s="432">
        <f t="shared" si="25"/>
        <v>1.8793650793650794E-3</v>
      </c>
      <c r="L32" s="298">
        <f>$B$32*'CalEEMod-Tier Emission Factors'!$G$35/453.6*'CalEEMod-Load Factors'!$D$3</f>
        <v>0.17396825396825397</v>
      </c>
      <c r="M32" s="431">
        <f>$D32*$F32*L32</f>
        <v>0.69587301587301587</v>
      </c>
      <c r="N32" s="432">
        <f t="shared" si="26"/>
        <v>1.3917460317460317E-3</v>
      </c>
      <c r="O32" s="298">
        <f>$B$32*'CalEEMod-OFFROAD2011 EFs'!$J$255/453.6*'CalEEMod-Load Factors'!$D$3</f>
        <v>3.8095238095238091E-4</v>
      </c>
      <c r="P32" s="431">
        <f>$D32*$F32*O32</f>
        <v>1.5238095238095236E-3</v>
      </c>
      <c r="Q32" s="432">
        <f t="shared" si="27"/>
        <v>3.0476190476190473E-6</v>
      </c>
      <c r="R32" s="295">
        <f>$B$32*'CalEEMod-Tier Emission Factors'!$H$35/453.6*'CalEEMod-Load Factors'!$D$3</f>
        <v>5.0793650793650781E-4</v>
      </c>
      <c r="S32" s="431">
        <f>$D32*$F32*R32</f>
        <v>2.0317460317460312E-3</v>
      </c>
      <c r="T32" s="432">
        <f t="shared" si="28"/>
        <v>4.0634920634920624E-6</v>
      </c>
      <c r="U32" s="295" t="s">
        <v>277</v>
      </c>
      <c r="V32" s="431">
        <f>$E$287*S32</f>
        <v>1.8692063492063487E-3</v>
      </c>
      <c r="W32" s="432">
        <f t="shared" si="29"/>
        <v>3.7384126984126975E-6</v>
      </c>
      <c r="X32" s="298">
        <f>$B$32*'CalEEMod-Tier Emission Factors'!$E$35/453.6*'CalEEMod-Load Factors'!$D$3</f>
        <v>7.6190476190476182E-3</v>
      </c>
      <c r="Y32" s="431">
        <f>$D32*$F32*X32</f>
        <v>3.0476190476190473E-2</v>
      </c>
      <c r="Z32" s="432">
        <f t="shared" si="30"/>
        <v>6.0952380952380943E-5</v>
      </c>
      <c r="AA32" s="298">
        <f>$B$32*'CalEEMod-OFFROAD2011 EFs'!$M$255/453.6*'CalEEMod-Load Factors'!$D$3</f>
        <v>36.082476190476193</v>
      </c>
      <c r="AB32" s="431">
        <f>$D32*$F32*AA32</f>
        <v>144.32990476190477</v>
      </c>
      <c r="AC32" s="432">
        <f t="shared" si="31"/>
        <v>0.28865980952380954</v>
      </c>
      <c r="AD32" s="298">
        <v>0</v>
      </c>
      <c r="AE32" s="431">
        <f>$D32*$F32*AD32</f>
        <v>0</v>
      </c>
      <c r="AF32" s="432">
        <f t="shared" si="32"/>
        <v>0</v>
      </c>
      <c r="AG32" s="295">
        <f t="shared" si="33"/>
        <v>144.32990476190477</v>
      </c>
      <c r="AH32" s="432">
        <f t="shared" si="34"/>
        <v>0.28865980952380954</v>
      </c>
      <c r="AI32" s="417"/>
      <c r="AJ32" s="434" t="str">
        <f>G32</f>
        <v>-</v>
      </c>
      <c r="AK32" s="438"/>
      <c r="AL32" s="470" t="str">
        <f t="shared" si="23"/>
        <v/>
      </c>
      <c r="AM32" s="437" t="str">
        <f t="shared" si="24"/>
        <v/>
      </c>
      <c r="AN32" s="438" t="str">
        <f t="shared" si="3"/>
        <v/>
      </c>
      <c r="AO32" s="470" t="str">
        <f t="shared" si="0"/>
        <v/>
      </c>
      <c r="AP32" s="437" t="str">
        <f t="shared" si="35"/>
        <v/>
      </c>
      <c r="AQ32" s="438" t="str">
        <f t="shared" si="4"/>
        <v/>
      </c>
      <c r="AR32" s="636" t="str">
        <f>IF(AND($H32="On-Road E.F.",$A32="1-Ton Truck, 4x4"),$AU$295,IF(AND($H32="On-Road E.F.",$A32="Worker Vehicles"),$AU$294,IF($H32="On-Road E.F.",$AU$296,"")))</f>
        <v/>
      </c>
      <c r="AS32" s="437" t="str">
        <f t="shared" si="36"/>
        <v/>
      </c>
      <c r="AT32" s="438" t="str">
        <f t="shared" si="37"/>
        <v/>
      </c>
      <c r="AU32" s="636" t="str">
        <f t="shared" si="38"/>
        <v/>
      </c>
      <c r="AV32" s="437" t="str">
        <f t="shared" si="39"/>
        <v/>
      </c>
      <c r="AW32" s="438" t="str">
        <f t="shared" si="40"/>
        <v/>
      </c>
    </row>
    <row r="33" spans="1:49" s="284" customFormat="1">
      <c r="A33" s="96" t="s">
        <v>315</v>
      </c>
      <c r="B33" s="181">
        <v>250</v>
      </c>
      <c r="C33" s="182" t="s">
        <v>3</v>
      </c>
      <c r="D33" s="427">
        <v>1</v>
      </c>
      <c r="E33" s="460">
        <v>4</v>
      </c>
      <c r="F33" s="465">
        <v>4</v>
      </c>
      <c r="G33" s="297">
        <v>30</v>
      </c>
      <c r="H33" s="296" t="s">
        <v>54</v>
      </c>
      <c r="I33" s="295">
        <f>I23</f>
        <v>1.2647524529970325E-3</v>
      </c>
      <c r="J33" s="431">
        <f>$D33*$G33*I33</f>
        <v>3.7942573589910975E-2</v>
      </c>
      <c r="K33" s="432">
        <f t="shared" si="25"/>
        <v>7.5885147179821955E-5</v>
      </c>
      <c r="L33" s="298">
        <f>L23</f>
        <v>1.0542836059910845E-2</v>
      </c>
      <c r="M33" s="431">
        <f>$D33*$G33*L33</f>
        <v>0.31628508179732534</v>
      </c>
      <c r="N33" s="432">
        <f>M33*$E33/2000</f>
        <v>6.3257016359465068E-4</v>
      </c>
      <c r="O33" s="298">
        <f>O23</f>
        <v>3.3151339769370592E-5</v>
      </c>
      <c r="P33" s="431">
        <f>$D33*$G33*O33</f>
        <v>9.9454019308111785E-4</v>
      </c>
      <c r="Q33" s="432">
        <f t="shared" si="27"/>
        <v>1.9890803861622355E-6</v>
      </c>
      <c r="R33" s="295">
        <f>R23</f>
        <v>2.6619279637921388E-4</v>
      </c>
      <c r="S33" s="431">
        <f>$D33*$G33*R33</f>
        <v>7.9857838913764169E-3</v>
      </c>
      <c r="T33" s="432">
        <f t="shared" si="28"/>
        <v>1.5971567782752834E-5</v>
      </c>
      <c r="U33" s="298">
        <f>U23</f>
        <v>1.266971944770279E-4</v>
      </c>
      <c r="V33" s="431">
        <f>$D33*$G33*U33</f>
        <v>3.8009158343108372E-3</v>
      </c>
      <c r="W33" s="432">
        <f t="shared" si="29"/>
        <v>7.6018316686216746E-6</v>
      </c>
      <c r="X33" s="298">
        <f>X23</f>
        <v>3.1004652905214944E-4</v>
      </c>
      <c r="Y33" s="431">
        <f>$D33*$G33*X33</f>
        <v>9.3013958715644825E-3</v>
      </c>
      <c r="Z33" s="432">
        <f>Y33*$E33/2000</f>
        <v>1.8602791743128964E-5</v>
      </c>
      <c r="AA33" s="298">
        <f>AA23</f>
        <v>3.4748129301595236</v>
      </c>
      <c r="AB33" s="431">
        <f>$D33*$G33*AA33</f>
        <v>104.24438790478571</v>
      </c>
      <c r="AC33" s="432">
        <f>AB33*$E33/2000</f>
        <v>0.20848877580957142</v>
      </c>
      <c r="AD33" s="298">
        <v>0</v>
      </c>
      <c r="AE33" s="431">
        <f>$D33*$G33*AD33</f>
        <v>0</v>
      </c>
      <c r="AF33" s="432">
        <f t="shared" si="32"/>
        <v>0</v>
      </c>
      <c r="AG33" s="295">
        <f t="shared" si="33"/>
        <v>104.24438790478571</v>
      </c>
      <c r="AH33" s="432">
        <f t="shared" si="34"/>
        <v>0.20848877580957142</v>
      </c>
      <c r="AI33" s="417"/>
      <c r="AJ33" s="434">
        <v>25.27</v>
      </c>
      <c r="AK33" s="435">
        <v>4.7300000000000004</v>
      </c>
      <c r="AL33" s="436">
        <f t="shared" si="23"/>
        <v>2.1761263944613484E-2</v>
      </c>
      <c r="AM33" s="437">
        <f t="shared" si="24"/>
        <v>0.54990713988038276</v>
      </c>
      <c r="AN33" s="438">
        <f>IF(ISNUMBER(AL33),(AM33*$E33)/2000,"")</f>
        <v>1.0998142797607655E-3</v>
      </c>
      <c r="AO33" s="436">
        <f t="shared" si="0"/>
        <v>5.3414011500414905E-3</v>
      </c>
      <c r="AP33" s="437">
        <f t="shared" si="35"/>
        <v>0.13497720706154845</v>
      </c>
      <c r="AQ33" s="438">
        <f>IF(ISNUMBER(AO33),(AP33*$E33)/2000,"")</f>
        <v>2.6995441412309691E-4</v>
      </c>
      <c r="AR33" s="636">
        <f>IF(AND($H33="On-Road E.F.",$A33="1-Ton Truck, 4x4"),$AV$295,IF(AND($H33="On-Road E.F.",$A33="Worker Vehicles"),$AV$294,IF($H33="On-Road E.F.",$AV$296,"")))</f>
        <v>0.47638927509598494</v>
      </c>
      <c r="AS33" s="437">
        <f t="shared" si="36"/>
        <v>2.2533212712040092</v>
      </c>
      <c r="AT33" s="438">
        <f>IF(ISNUMBER(AR33),(AS33*$E33)/2000,"")</f>
        <v>4.5066425424080186E-3</v>
      </c>
      <c r="AU33" s="636">
        <f t="shared" si="38"/>
        <v>4.76389275095985E-2</v>
      </c>
      <c r="AV33" s="437">
        <f t="shared" si="39"/>
        <v>0.22533212712040093</v>
      </c>
      <c r="AW33" s="438">
        <f>IF(ISNUMBER(AU33),(AV33*$E33)/2000,"")</f>
        <v>4.5066425424080184E-4</v>
      </c>
    </row>
    <row r="34" spans="1:49" s="284" customFormat="1">
      <c r="A34" s="96" t="s">
        <v>316</v>
      </c>
      <c r="B34" s="181">
        <v>350</v>
      </c>
      <c r="C34" s="182" t="s">
        <v>3</v>
      </c>
      <c r="D34" s="427">
        <v>1</v>
      </c>
      <c r="E34" s="460">
        <v>4</v>
      </c>
      <c r="F34" s="465">
        <v>8</v>
      </c>
      <c r="G34" s="297">
        <v>30</v>
      </c>
      <c r="H34" s="296" t="s">
        <v>54</v>
      </c>
      <c r="I34" s="295">
        <f>I23</f>
        <v>1.2647524529970325E-3</v>
      </c>
      <c r="J34" s="431">
        <f>$D34*$G34*I34</f>
        <v>3.7942573589910975E-2</v>
      </c>
      <c r="K34" s="432">
        <f t="shared" si="25"/>
        <v>7.5885147179821955E-5</v>
      </c>
      <c r="L34" s="298">
        <f>L23</f>
        <v>1.0542836059910845E-2</v>
      </c>
      <c r="M34" s="431">
        <f>$D34*$G34*L34</f>
        <v>0.31628508179732534</v>
      </c>
      <c r="N34" s="432">
        <f>M34*$E34/2000</f>
        <v>6.3257016359465068E-4</v>
      </c>
      <c r="O34" s="298">
        <f>O23</f>
        <v>3.3151339769370592E-5</v>
      </c>
      <c r="P34" s="431">
        <f>$D34*$G34*O34</f>
        <v>9.9454019308111785E-4</v>
      </c>
      <c r="Q34" s="432">
        <f t="shared" si="27"/>
        <v>1.9890803861622355E-6</v>
      </c>
      <c r="R34" s="298">
        <f>R23</f>
        <v>2.6619279637921388E-4</v>
      </c>
      <c r="S34" s="431">
        <f>$D34*$G34*R34</f>
        <v>7.9857838913764169E-3</v>
      </c>
      <c r="T34" s="432">
        <f t="shared" si="28"/>
        <v>1.5971567782752834E-5</v>
      </c>
      <c r="U34" s="298">
        <f>U23</f>
        <v>1.266971944770279E-4</v>
      </c>
      <c r="V34" s="431">
        <f>$E$287*S34</f>
        <v>7.3469211800663041E-3</v>
      </c>
      <c r="W34" s="432">
        <f t="shared" si="29"/>
        <v>1.4693842360132608E-5</v>
      </c>
      <c r="X34" s="298">
        <f>X23</f>
        <v>3.1004652905214944E-4</v>
      </c>
      <c r="Y34" s="431">
        <f>$D34*$G34*X34</f>
        <v>9.3013958715644825E-3</v>
      </c>
      <c r="Z34" s="432">
        <f>Y34*$E34/2000</f>
        <v>1.8602791743128964E-5</v>
      </c>
      <c r="AA34" s="298">
        <f>AA23</f>
        <v>3.4748129301595236</v>
      </c>
      <c r="AB34" s="431">
        <f>$D34*$G34*AA34</f>
        <v>104.24438790478571</v>
      </c>
      <c r="AC34" s="432">
        <f>AB34*$E34/2000</f>
        <v>0.20848877580957142</v>
      </c>
      <c r="AD34" s="298">
        <v>0</v>
      </c>
      <c r="AE34" s="431">
        <f>$D34*$G34*AD34</f>
        <v>0</v>
      </c>
      <c r="AF34" s="432">
        <f t="shared" si="32"/>
        <v>0</v>
      </c>
      <c r="AG34" s="295">
        <f t="shared" si="33"/>
        <v>104.24438790478571</v>
      </c>
      <c r="AH34" s="432">
        <f t="shared" si="34"/>
        <v>0.20848877580957142</v>
      </c>
      <c r="AI34" s="417"/>
      <c r="AJ34" s="434">
        <v>25.27</v>
      </c>
      <c r="AK34" s="435">
        <v>4.7300000000000004</v>
      </c>
      <c r="AL34" s="436">
        <f t="shared" si="23"/>
        <v>2.1761263944613484E-2</v>
      </c>
      <c r="AM34" s="437">
        <f t="shared" si="24"/>
        <v>0.54990713988038276</v>
      </c>
      <c r="AN34" s="438">
        <f>IF(ISNUMBER(AL34),(AM34*$E34)/2000,"")</f>
        <v>1.0998142797607655E-3</v>
      </c>
      <c r="AO34" s="436">
        <f t="shared" si="0"/>
        <v>5.3414011500414905E-3</v>
      </c>
      <c r="AP34" s="437">
        <f t="shared" si="35"/>
        <v>0.13497720706154845</v>
      </c>
      <c r="AQ34" s="438">
        <f>IF(ISNUMBER(AO34),(AP34*$E34)/2000,"")</f>
        <v>2.6995441412309691E-4</v>
      </c>
      <c r="AR34" s="636">
        <f>IF(AND($H34="On-Road E.F.",$A34="1-Ton Truck, 4x4"),$AV$295,IF(AND($H34="On-Road E.F.",$A34="Worker Vehicles"),$AV$294,IF($H34="On-Road E.F.",$AV$296,"")))</f>
        <v>0.47638927509598494</v>
      </c>
      <c r="AS34" s="437">
        <f t="shared" si="36"/>
        <v>2.2533212712040092</v>
      </c>
      <c r="AT34" s="438">
        <f>IF(ISNUMBER(AR34),(AS34*$E34)/2000,"")</f>
        <v>4.5066425424080186E-3</v>
      </c>
      <c r="AU34" s="636">
        <f t="shared" si="38"/>
        <v>4.76389275095985E-2</v>
      </c>
      <c r="AV34" s="437">
        <f t="shared" si="39"/>
        <v>0.22533212712040093</v>
      </c>
      <c r="AW34" s="438">
        <f>IF(ISNUMBER(AU34),(AV34*$E34)/2000,"")</f>
        <v>4.5066425424080184E-4</v>
      </c>
    </row>
    <row r="35" spans="1:49" s="284" customFormat="1">
      <c r="A35" s="96" t="s">
        <v>140</v>
      </c>
      <c r="B35" s="181">
        <v>210</v>
      </c>
      <c r="C35" s="182" t="s">
        <v>3</v>
      </c>
      <c r="D35" s="427">
        <v>1</v>
      </c>
      <c r="E35" s="460">
        <v>4</v>
      </c>
      <c r="F35" s="465">
        <v>4</v>
      </c>
      <c r="G35" s="297" t="s">
        <v>53</v>
      </c>
      <c r="H35" s="296" t="s">
        <v>55</v>
      </c>
      <c r="I35" s="295">
        <f>$B$35*'CalEEMod-Tier Emission Factors'!$F$38/453.6*'CalEEMod-Load Factors'!$D$4</f>
        <v>0.5092592592592593</v>
      </c>
      <c r="J35" s="431">
        <f>$D35*$F35*I35</f>
        <v>2.0370370370370372</v>
      </c>
      <c r="K35" s="432">
        <f t="shared" si="25"/>
        <v>4.0740740740740746E-3</v>
      </c>
      <c r="L35" s="298">
        <f>$B$35*'CalEEMod-Tier Emission Factors'!$G$38/453.6*'CalEEMod-Load Factors'!$D$4</f>
        <v>6.0185185185185182E-2</v>
      </c>
      <c r="M35" s="431">
        <f>$D35*$F35*L35</f>
        <v>0.24074074074074073</v>
      </c>
      <c r="N35" s="432">
        <f t="shared" si="26"/>
        <v>4.8148148148148144E-4</v>
      </c>
      <c r="O35" s="298">
        <f>$B$35*'CalEEMod-OFFROAD2011 EFs'!$J$455/453.6*'CalEEMod-Load Factors'!$D$4</f>
        <v>1.1111111111111111E-3</v>
      </c>
      <c r="P35" s="431">
        <f>$D35*$F35*O35</f>
        <v>4.4444444444444444E-3</v>
      </c>
      <c r="Q35" s="432">
        <f t="shared" si="27"/>
        <v>8.8888888888888883E-6</v>
      </c>
      <c r="R35" s="298">
        <f>$B$35*'CalEEMod-Tier Emission Factors'!$H$38/453.6*'CalEEMod-Load Factors'!$D$4</f>
        <v>1.8518518518518517E-3</v>
      </c>
      <c r="S35" s="431">
        <f>$D35*$F35*R35</f>
        <v>7.4074074074074068E-3</v>
      </c>
      <c r="T35" s="432">
        <f t="shared" si="28"/>
        <v>1.4814814814814813E-5</v>
      </c>
      <c r="U35" s="295" t="s">
        <v>277</v>
      </c>
      <c r="V35" s="431">
        <f>$E$287*S35</f>
        <v>6.8148148148148143E-3</v>
      </c>
      <c r="W35" s="432">
        <f t="shared" si="29"/>
        <v>1.3629629629629629E-5</v>
      </c>
      <c r="X35" s="298">
        <f>$B$35*'CalEEMod-Tier Emission Factors'!$E$38/453.6*'CalEEMod-Load Factors'!$D$4</f>
        <v>1.3888888888888888E-2</v>
      </c>
      <c r="Y35" s="431">
        <f>$D35*$F35*X35</f>
        <v>5.5555555555555552E-2</v>
      </c>
      <c r="Z35" s="432">
        <f t="shared" si="30"/>
        <v>1.111111111111111E-4</v>
      </c>
      <c r="AA35" s="298">
        <f>$B$35*'CalEEMod-OFFROAD2011 EFs'!$M$455/453.6*'CalEEMod-Load Factors'!$D$4</f>
        <v>108.06347222222222</v>
      </c>
      <c r="AB35" s="431">
        <f>$D35*$F35*AA35</f>
        <v>432.25388888888887</v>
      </c>
      <c r="AC35" s="432">
        <f t="shared" si="31"/>
        <v>0.86450777777777776</v>
      </c>
      <c r="AD35" s="298">
        <v>0</v>
      </c>
      <c r="AE35" s="431">
        <f>$D35*$F35*AD35</f>
        <v>0</v>
      </c>
      <c r="AF35" s="432">
        <f t="shared" si="32"/>
        <v>0</v>
      </c>
      <c r="AG35" s="295">
        <f t="shared" si="33"/>
        <v>432.25388888888887</v>
      </c>
      <c r="AH35" s="432">
        <f t="shared" si="34"/>
        <v>0.86450777777777776</v>
      </c>
      <c r="AI35" s="417"/>
      <c r="AJ35" s="434" t="str">
        <f>G35</f>
        <v>-</v>
      </c>
      <c r="AK35" s="438"/>
      <c r="AL35" s="436" t="str">
        <f t="shared" si="23"/>
        <v/>
      </c>
      <c r="AM35" s="437" t="str">
        <f t="shared" si="24"/>
        <v/>
      </c>
      <c r="AN35" s="438" t="str">
        <f t="shared" si="3"/>
        <v/>
      </c>
      <c r="AO35" s="436" t="str">
        <f t="shared" si="0"/>
        <v/>
      </c>
      <c r="AP35" s="437" t="str">
        <f t="shared" si="35"/>
        <v/>
      </c>
      <c r="AQ35" s="438" t="str">
        <f t="shared" si="4"/>
        <v/>
      </c>
      <c r="AR35" s="636" t="str">
        <f>IF(AND($H35="On-Road E.F.",$A35="1-Ton Truck, 4x4"),$AU$295,IF(AND($H35="On-Road E.F.",$A35="Worker Vehicles"),$AU$294,IF($H35="On-Road E.F.",$AU$296,"")))</f>
        <v/>
      </c>
      <c r="AS35" s="437" t="str">
        <f t="shared" si="36"/>
        <v/>
      </c>
      <c r="AT35" s="438" t="str">
        <f t="shared" si="37"/>
        <v/>
      </c>
      <c r="AU35" s="636" t="str">
        <f t="shared" si="38"/>
        <v/>
      </c>
      <c r="AV35" s="437" t="str">
        <f t="shared" si="39"/>
        <v/>
      </c>
      <c r="AW35" s="438" t="str">
        <f t="shared" si="40"/>
        <v/>
      </c>
    </row>
    <row r="36" spans="1:49" s="284" customFormat="1">
      <c r="A36" s="96" t="s">
        <v>317</v>
      </c>
      <c r="B36" s="181">
        <v>400</v>
      </c>
      <c r="C36" s="182" t="s">
        <v>3</v>
      </c>
      <c r="D36" s="427">
        <v>1</v>
      </c>
      <c r="E36" s="460">
        <v>4</v>
      </c>
      <c r="F36" s="465">
        <v>8</v>
      </c>
      <c r="G36" s="297">
        <v>30</v>
      </c>
      <c r="H36" s="296" t="s">
        <v>54</v>
      </c>
      <c r="I36" s="295">
        <f>I23</f>
        <v>1.2647524529970325E-3</v>
      </c>
      <c r="J36" s="431">
        <f>$D36*$G36*I36</f>
        <v>3.7942573589910975E-2</v>
      </c>
      <c r="K36" s="432">
        <f t="shared" si="25"/>
        <v>7.5885147179821955E-5</v>
      </c>
      <c r="L36" s="298">
        <f>L23</f>
        <v>1.0542836059910845E-2</v>
      </c>
      <c r="M36" s="431">
        <f>$D36*$G36*L36</f>
        <v>0.31628508179732534</v>
      </c>
      <c r="N36" s="432">
        <f t="shared" si="26"/>
        <v>6.3257016359465068E-4</v>
      </c>
      <c r="O36" s="298">
        <f>O23</f>
        <v>3.3151339769370592E-5</v>
      </c>
      <c r="P36" s="431">
        <f>$D36*$G36*O36</f>
        <v>9.9454019308111785E-4</v>
      </c>
      <c r="Q36" s="432">
        <f t="shared" si="27"/>
        <v>1.9890803861622355E-6</v>
      </c>
      <c r="R36" s="298">
        <f>R23</f>
        <v>2.6619279637921388E-4</v>
      </c>
      <c r="S36" s="431">
        <f>$D36*$G36*R36</f>
        <v>7.9857838913764169E-3</v>
      </c>
      <c r="T36" s="432">
        <f t="shared" si="28"/>
        <v>1.5971567782752834E-5</v>
      </c>
      <c r="U36" s="298">
        <f>U23</f>
        <v>1.266971944770279E-4</v>
      </c>
      <c r="V36" s="431">
        <f>$D36*$G36*U36</f>
        <v>3.8009158343108372E-3</v>
      </c>
      <c r="W36" s="432">
        <f t="shared" si="29"/>
        <v>7.6018316686216746E-6</v>
      </c>
      <c r="X36" s="298">
        <f>X23</f>
        <v>3.1004652905214944E-4</v>
      </c>
      <c r="Y36" s="431">
        <f>$D36*$G36*X36</f>
        <v>9.3013958715644825E-3</v>
      </c>
      <c r="Z36" s="432">
        <f t="shared" si="30"/>
        <v>1.8602791743128964E-5</v>
      </c>
      <c r="AA36" s="298">
        <f>AA23</f>
        <v>3.4748129301595236</v>
      </c>
      <c r="AB36" s="431">
        <f>$D36*$G36*AA36</f>
        <v>104.24438790478571</v>
      </c>
      <c r="AC36" s="432">
        <f t="shared" si="31"/>
        <v>0.20848877580957142</v>
      </c>
      <c r="AD36" s="298">
        <v>0</v>
      </c>
      <c r="AE36" s="431">
        <f>$D36*$G36*AD36</f>
        <v>0</v>
      </c>
      <c r="AF36" s="432">
        <f t="shared" si="32"/>
        <v>0</v>
      </c>
      <c r="AG36" s="295">
        <f t="shared" si="33"/>
        <v>104.24438790478571</v>
      </c>
      <c r="AH36" s="432">
        <f t="shared" si="34"/>
        <v>0.20848877580957142</v>
      </c>
      <c r="AI36" s="417"/>
      <c r="AJ36" s="434">
        <v>25.27</v>
      </c>
      <c r="AK36" s="435">
        <v>4.7300000000000004</v>
      </c>
      <c r="AL36" s="436">
        <f t="shared" si="23"/>
        <v>2.1761263944613484E-2</v>
      </c>
      <c r="AM36" s="437">
        <f t="shared" si="24"/>
        <v>0.54990713988038276</v>
      </c>
      <c r="AN36" s="438">
        <f t="shared" si="3"/>
        <v>1.0998142797607655E-3</v>
      </c>
      <c r="AO36" s="436">
        <f t="shared" si="0"/>
        <v>5.3414011500414905E-3</v>
      </c>
      <c r="AP36" s="437">
        <f t="shared" si="35"/>
        <v>0.13497720706154845</v>
      </c>
      <c r="AQ36" s="438">
        <f t="shared" si="4"/>
        <v>2.6995441412309691E-4</v>
      </c>
      <c r="AR36" s="636">
        <f>IF(AND($H36="On-Road E.F.",$A36="1-Ton Truck, 4x4"),$AV$295,IF(AND($H36="On-Road E.F.",$A36="Worker Vehicles"),$AV$294,IF($H36="On-Road E.F.",$AV$296,"")))</f>
        <v>0.47638927509598494</v>
      </c>
      <c r="AS36" s="437">
        <f t="shared" si="36"/>
        <v>2.2533212712040092</v>
      </c>
      <c r="AT36" s="438">
        <f t="shared" si="37"/>
        <v>4.5066425424080186E-3</v>
      </c>
      <c r="AU36" s="636">
        <f t="shared" si="38"/>
        <v>4.76389275095985E-2</v>
      </c>
      <c r="AV36" s="437">
        <f t="shared" si="39"/>
        <v>0.22533212712040093</v>
      </c>
      <c r="AW36" s="438">
        <f t="shared" si="40"/>
        <v>4.5066425424080184E-4</v>
      </c>
    </row>
    <row r="37" spans="1:49" s="284" customFormat="1" ht="13.8" thickBot="1">
      <c r="A37" s="99" t="s">
        <v>92</v>
      </c>
      <c r="B37" s="475"/>
      <c r="C37" s="476" t="s">
        <v>2</v>
      </c>
      <c r="D37" s="471">
        <v>6</v>
      </c>
      <c r="E37" s="472">
        <v>4</v>
      </c>
      <c r="F37" s="473">
        <v>8</v>
      </c>
      <c r="G37" s="474">
        <v>40</v>
      </c>
      <c r="H37" s="445" t="s">
        <v>54</v>
      </c>
      <c r="I37" s="446">
        <f>I7</f>
        <v>1.8459415371981022E-3</v>
      </c>
      <c r="J37" s="447">
        <f>$D37*$G37*I37</f>
        <v>0.44302596892754453</v>
      </c>
      <c r="K37" s="448">
        <f t="shared" si="25"/>
        <v>8.8605193785508906E-4</v>
      </c>
      <c r="L37" s="449">
        <f>L7</f>
        <v>1.6690072820620705E-4</v>
      </c>
      <c r="M37" s="447">
        <f>$D37*$G37*L37</f>
        <v>4.0056174769489694E-2</v>
      </c>
      <c r="N37" s="448">
        <f t="shared" si="26"/>
        <v>8.0112349538979393E-5</v>
      </c>
      <c r="O37" s="449">
        <f>O7</f>
        <v>7.1615186868966693E-6</v>
      </c>
      <c r="P37" s="447">
        <f>$D37*$G37*O37</f>
        <v>1.7187644848552007E-3</v>
      </c>
      <c r="Q37" s="448">
        <f t="shared" si="27"/>
        <v>3.4375289697104015E-6</v>
      </c>
      <c r="R37" s="449">
        <f>R7</f>
        <v>1.0329025314798907E-4</v>
      </c>
      <c r="S37" s="447">
        <f>$D37*$G37*R37</f>
        <v>2.4789660755517376E-2</v>
      </c>
      <c r="T37" s="448">
        <f t="shared" si="28"/>
        <v>4.9579321511034749E-5</v>
      </c>
      <c r="U37" s="449">
        <f>U7</f>
        <v>4.3393481300094766E-5</v>
      </c>
      <c r="V37" s="447">
        <f>$D37*$G37*U37</f>
        <v>1.0414435512022743E-2</v>
      </c>
      <c r="W37" s="448">
        <f t="shared" si="29"/>
        <v>2.0828871024045487E-5</v>
      </c>
      <c r="X37" s="449">
        <f>X7</f>
        <v>3.8685738829225162E-5</v>
      </c>
      <c r="Y37" s="447">
        <f>$D37*$G37*X37</f>
        <v>9.2845773190140396E-3</v>
      </c>
      <c r="Z37" s="448">
        <f t="shared" si="30"/>
        <v>1.8569154638028078E-5</v>
      </c>
      <c r="AA37" s="449">
        <f>AA7</f>
        <v>0.71439446395805084</v>
      </c>
      <c r="AB37" s="447">
        <f>$D37*$G37*AA37</f>
        <v>171.4546713499322</v>
      </c>
      <c r="AC37" s="448">
        <f t="shared" si="31"/>
        <v>0.34290934269986439</v>
      </c>
      <c r="AD37" s="449">
        <v>0</v>
      </c>
      <c r="AE37" s="447">
        <f>$D37*$G37*AD37</f>
        <v>0</v>
      </c>
      <c r="AF37" s="448">
        <f t="shared" si="32"/>
        <v>0</v>
      </c>
      <c r="AG37" s="446">
        <f t="shared" si="33"/>
        <v>171.4546713499322</v>
      </c>
      <c r="AH37" s="448">
        <f t="shared" si="34"/>
        <v>0.34290934269986439</v>
      </c>
      <c r="AI37" s="417"/>
      <c r="AJ37" s="452">
        <f>G37</f>
        <v>40</v>
      </c>
      <c r="AK37" s="453"/>
      <c r="AL37" s="454">
        <f t="shared" si="23"/>
        <v>2.2413645236209257E-3</v>
      </c>
      <c r="AM37" s="455">
        <f t="shared" si="24"/>
        <v>0.53792748566902215</v>
      </c>
      <c r="AN37" s="453">
        <f t="shared" si="3"/>
        <v>1.0758549713380443E-3</v>
      </c>
      <c r="AO37" s="454">
        <f t="shared" si="0"/>
        <v>5.5015311034331809E-4</v>
      </c>
      <c r="AP37" s="455">
        <f t="shared" si="35"/>
        <v>0.13203674648239633</v>
      </c>
      <c r="AQ37" s="453">
        <f t="shared" si="4"/>
        <v>2.6407349296479266E-4</v>
      </c>
      <c r="AR37" s="633">
        <f>IF(AND($H37="On-Road E.F.",$A37="1-Ton Truck, 4x4"),$AV$295,IF(AND($H37="On-Road E.F.",$A37="Worker Vehicles"),$AV$294,IF($H37="On-Road E.F.",$AV$296,"")))</f>
        <v>0.17476122618571319</v>
      </c>
      <c r="AS37" s="455">
        <f t="shared" si="36"/>
        <v>0</v>
      </c>
      <c r="AT37" s="453">
        <f t="shared" si="37"/>
        <v>0</v>
      </c>
      <c r="AU37" s="633">
        <f t="shared" si="38"/>
        <v>1.7476122618571319E-2</v>
      </c>
      <c r="AV37" s="455">
        <f t="shared" si="39"/>
        <v>0</v>
      </c>
      <c r="AW37" s="453">
        <f t="shared" si="40"/>
        <v>0</v>
      </c>
    </row>
    <row r="38" spans="1:49" s="284" customFormat="1">
      <c r="A38" s="84" t="s">
        <v>356</v>
      </c>
      <c r="B38" s="409"/>
      <c r="C38" s="409"/>
      <c r="D38" s="409"/>
      <c r="E38" s="65"/>
      <c r="F38" s="85"/>
      <c r="G38" s="86"/>
      <c r="H38" s="417"/>
      <c r="I38" s="417"/>
      <c r="J38" s="101">
        <f>SUM(J31:J37,J15)</f>
        <v>5.7497103561343881</v>
      </c>
      <c r="K38" s="102">
        <f>SUM(K31:K37)</f>
        <v>7.4530040604415398E-3</v>
      </c>
      <c r="L38" s="417"/>
      <c r="M38" s="101">
        <f>SUM(M31:M37,M15)</f>
        <v>2.1375176186179918</v>
      </c>
      <c r="N38" s="101">
        <f>SUM(N31:N37)</f>
        <v>3.9452501900277713E-3</v>
      </c>
      <c r="O38" s="417"/>
      <c r="P38" s="101">
        <f>SUM(P31:P37,P15)</f>
        <v>1.544688368795466E-2</v>
      </c>
      <c r="Q38" s="102">
        <f>SUM(Q31:Q37)</f>
        <v>2.3301155182755947E-5</v>
      </c>
      <c r="R38" s="417"/>
      <c r="S38" s="101">
        <f>SUM(S31:S37,S15)</f>
        <v>9.5284643135557082E-2</v>
      </c>
      <c r="T38" s="102">
        <f>SUM(T31:T37)</f>
        <v>1.3909859827414489E-4</v>
      </c>
      <c r="U38" s="417"/>
      <c r="V38" s="101">
        <f>SUM(V31:V37,V15)</f>
        <v>5.139958822157855E-2</v>
      </c>
      <c r="W38" s="102">
        <f>SUM(W31:W37)</f>
        <v>7.7646781418817004E-5</v>
      </c>
      <c r="X38" s="417"/>
      <c r="Y38" s="101">
        <f>SUM(Y31:Y37,Y15)</f>
        <v>0.16760697678158215</v>
      </c>
      <c r="Z38" s="102">
        <f>SUM(Z31:Z37)</f>
        <v>2.6209665012880855E-4</v>
      </c>
      <c r="AA38" s="417"/>
      <c r="AB38" s="101">
        <f>SUM(AB31:AB37,AB15)</f>
        <v>1529.8168038705444</v>
      </c>
      <c r="AC38" s="102">
        <f>SUM(AC31:AC37)</f>
        <v>2.3172162698766616</v>
      </c>
      <c r="AD38" s="417"/>
      <c r="AE38" s="101">
        <f>SUM(AE31:AE37)</f>
        <v>0</v>
      </c>
      <c r="AF38" s="102">
        <f>SUM(AF31:AF37)</f>
        <v>0</v>
      </c>
      <c r="AG38" s="105">
        <f>SUM(AG31:AG37,AG15)</f>
        <v>1529.8168038705444</v>
      </c>
      <c r="AH38" s="102">
        <f>SUM(AH31:AH37)</f>
        <v>2.3172162698766616</v>
      </c>
      <c r="AI38" s="417"/>
      <c r="AJ38" s="106"/>
      <c r="AK38" s="102"/>
      <c r="AL38" s="104"/>
      <c r="AM38" s="101">
        <f>SUM(AM31:AM37,AM15)</f>
        <v>4.1959886487306672</v>
      </c>
      <c r="AN38" s="102">
        <f>SUM(AN31:AN37)</f>
        <v>6.574926370141872E-3</v>
      </c>
      <c r="AO38" s="104" t="str">
        <f t="shared" ref="AO38:AO72" si="41">IF(AND($H38="On-Road E.F.",$A38="1-Ton Truck, 4x4"),$AN$295,IF(AND($H38="On-Road E.F.",$A38="Worker Vehicles"),$AN$294,IF($H38="On-Road E.F.",$AN$296,"")))</f>
        <v/>
      </c>
      <c r="AP38" s="101">
        <f>SUM(AP31:AP37,AP15)</f>
        <v>1.0299244865066179</v>
      </c>
      <c r="AQ38" s="102">
        <f>SUM(AQ31:AQ37)</f>
        <v>1.6138455635802771E-3</v>
      </c>
      <c r="AR38" s="104"/>
      <c r="AS38" s="101">
        <f>SUM(AS31:AS37,AS15)</f>
        <v>13.519927627224053</v>
      </c>
      <c r="AT38" s="102">
        <f>SUM(AT31:AT37)</f>
        <v>2.2533212712040094E-2</v>
      </c>
      <c r="AU38" s="104" t="str">
        <f>IF(AND($H38="On-Road E.F.",$A38="1-Ton Truck, 4x4"),$AN$295,IF(AND($H38="On-Road E.F.",$A38="Worker Vehicles"),$AN$294,IF($H38="On-Road E.F.",$AN$296,"")))</f>
        <v/>
      </c>
      <c r="AV38" s="101">
        <f>SUM(AV31:AV37,AV15)</f>
        <v>1.3519927627224055</v>
      </c>
      <c r="AW38" s="102">
        <f>SUM(AW31:AW37)</f>
        <v>2.2533212712040093E-3</v>
      </c>
    </row>
    <row r="39" spans="1:49" s="284" customFormat="1" ht="13.8" thickBot="1">
      <c r="A39" s="88"/>
      <c r="B39" s="89"/>
      <c r="C39" s="89"/>
      <c r="D39" s="89"/>
      <c r="E39" s="90"/>
      <c r="F39" s="91"/>
      <c r="G39" s="92"/>
      <c r="H39" s="456"/>
      <c r="I39" s="456"/>
      <c r="J39" s="160"/>
      <c r="K39" s="161"/>
      <c r="L39" s="456"/>
      <c r="M39" s="160"/>
      <c r="N39" s="160"/>
      <c r="O39" s="456"/>
      <c r="P39" s="160"/>
      <c r="Q39" s="161"/>
      <c r="R39" s="456"/>
      <c r="S39" s="160"/>
      <c r="T39" s="161"/>
      <c r="U39" s="456"/>
      <c r="V39" s="160"/>
      <c r="W39" s="161"/>
      <c r="X39" s="456"/>
      <c r="Y39" s="160"/>
      <c r="Z39" s="161"/>
      <c r="AA39" s="456"/>
      <c r="AB39" s="160"/>
      <c r="AC39" s="161"/>
      <c r="AD39" s="456"/>
      <c r="AE39" s="160"/>
      <c r="AF39" s="161"/>
      <c r="AG39" s="164"/>
      <c r="AH39" s="161"/>
      <c r="AI39" s="417"/>
      <c r="AJ39" s="220"/>
      <c r="AK39" s="161"/>
      <c r="AL39" s="163" t="str">
        <f t="shared" ref="AL39:AL49" si="42">IF(AND($H39="On-Road E.F.",$A39="1-Ton Truck, 4x4"),$AM$295,IF(AND($H39="On-Road E.F.",$A39="Worker Vehicles"),$AM$294,IF($H39="On-Road E.F.",$AM$296,"")))</f>
        <v/>
      </c>
      <c r="AM39" s="160" t="str">
        <f t="shared" ref="AM39:AM49" si="43">IF(ISNUMBER($AL39),$D39*$AJ39*AL39,"")</f>
        <v/>
      </c>
      <c r="AN39" s="161" t="str">
        <f t="shared" si="3"/>
        <v/>
      </c>
      <c r="AO39" s="163" t="str">
        <f t="shared" si="41"/>
        <v/>
      </c>
      <c r="AP39" s="160" t="str">
        <f>IF(ISNUMBER($AL39),$D39*$AJ39*AO39,"")</f>
        <v/>
      </c>
      <c r="AQ39" s="161" t="str">
        <f t="shared" si="4"/>
        <v/>
      </c>
      <c r="AR39" s="457"/>
      <c r="AS39" s="456"/>
      <c r="AT39" s="456"/>
      <c r="AU39" s="457"/>
      <c r="AV39" s="456"/>
      <c r="AW39" s="458"/>
    </row>
    <row r="40" spans="1:49" s="284" customFormat="1">
      <c r="A40" s="824" t="s">
        <v>144</v>
      </c>
      <c r="B40" s="830"/>
      <c r="C40" s="830"/>
      <c r="D40" s="831"/>
      <c r="E40" s="65"/>
      <c r="F40" s="85"/>
      <c r="G40" s="86"/>
      <c r="H40" s="417"/>
      <c r="I40" s="417"/>
      <c r="J40" s="101"/>
      <c r="K40" s="102"/>
      <c r="L40" s="417"/>
      <c r="M40" s="101"/>
      <c r="N40" s="101"/>
      <c r="O40" s="417"/>
      <c r="P40" s="101"/>
      <c r="Q40" s="102"/>
      <c r="R40" s="417"/>
      <c r="S40" s="101"/>
      <c r="T40" s="102"/>
      <c r="U40" s="417"/>
      <c r="V40" s="101"/>
      <c r="W40" s="102"/>
      <c r="X40" s="417"/>
      <c r="Y40" s="101"/>
      <c r="Z40" s="102"/>
      <c r="AA40" s="417"/>
      <c r="AB40" s="101"/>
      <c r="AC40" s="102"/>
      <c r="AD40" s="417"/>
      <c r="AE40" s="101"/>
      <c r="AF40" s="102"/>
      <c r="AG40" s="105"/>
      <c r="AH40" s="102"/>
      <c r="AI40" s="417"/>
      <c r="AJ40" s="106"/>
      <c r="AK40" s="102"/>
      <c r="AL40" s="104" t="str">
        <f t="shared" si="42"/>
        <v/>
      </c>
      <c r="AM40" s="101" t="str">
        <f t="shared" si="43"/>
        <v/>
      </c>
      <c r="AN40" s="102" t="str">
        <f t="shared" si="3"/>
        <v/>
      </c>
      <c r="AO40" s="104" t="str">
        <f t="shared" si="41"/>
        <v/>
      </c>
      <c r="AP40" s="101" t="str">
        <f>IF(ISNUMBER($AL40),$D40*$AJ40*AO40,"")</f>
        <v/>
      </c>
      <c r="AQ40" s="102" t="str">
        <f t="shared" si="4"/>
        <v/>
      </c>
      <c r="AR40" s="417"/>
      <c r="AS40" s="417"/>
      <c r="AT40" s="417"/>
      <c r="AU40" s="423"/>
      <c r="AV40" s="417"/>
      <c r="AW40" s="422"/>
    </row>
    <row r="41" spans="1:49" s="284" customFormat="1">
      <c r="A41" s="832"/>
      <c r="B41" s="833"/>
      <c r="C41" s="833"/>
      <c r="D41" s="834"/>
      <c r="E41" s="79"/>
      <c r="F41" s="80"/>
      <c r="G41" s="93"/>
      <c r="H41" s="417"/>
      <c r="I41" s="424"/>
      <c r="J41" s="165"/>
      <c r="K41" s="166"/>
      <c r="L41" s="424"/>
      <c r="M41" s="165"/>
      <c r="N41" s="165"/>
      <c r="O41" s="424"/>
      <c r="P41" s="165"/>
      <c r="Q41" s="166"/>
      <c r="R41" s="424"/>
      <c r="S41" s="165"/>
      <c r="T41" s="166"/>
      <c r="U41" s="424"/>
      <c r="V41" s="165"/>
      <c r="W41" s="166"/>
      <c r="X41" s="424"/>
      <c r="Y41" s="165"/>
      <c r="Z41" s="166"/>
      <c r="AA41" s="424"/>
      <c r="AB41" s="165"/>
      <c r="AC41" s="166"/>
      <c r="AD41" s="424"/>
      <c r="AE41" s="165"/>
      <c r="AF41" s="166"/>
      <c r="AG41" s="168"/>
      <c r="AH41" s="166"/>
      <c r="AI41" s="417"/>
      <c r="AJ41" s="221"/>
      <c r="AK41" s="166"/>
      <c r="AL41" s="167" t="str">
        <f t="shared" si="42"/>
        <v/>
      </c>
      <c r="AM41" s="165" t="str">
        <f t="shared" si="43"/>
        <v/>
      </c>
      <c r="AN41" s="166" t="str">
        <f t="shared" si="3"/>
        <v/>
      </c>
      <c r="AO41" s="167" t="str">
        <f t="shared" si="41"/>
        <v/>
      </c>
      <c r="AP41" s="165" t="str">
        <f>IF(ISNUMBER($AL41),$D41*$AJ41*AO41,"")</f>
        <v/>
      </c>
      <c r="AQ41" s="166" t="str">
        <f t="shared" si="4"/>
        <v/>
      </c>
      <c r="AR41" s="417"/>
      <c r="AS41" s="417"/>
      <c r="AT41" s="417"/>
      <c r="AU41" s="423"/>
      <c r="AV41" s="417"/>
      <c r="AW41" s="422"/>
    </row>
    <row r="42" spans="1:49" s="284" customFormat="1">
      <c r="A42" s="96" t="s">
        <v>309</v>
      </c>
      <c r="B42" s="180">
        <v>300</v>
      </c>
      <c r="C42" s="180" t="s">
        <v>2</v>
      </c>
      <c r="D42" s="427">
        <v>2</v>
      </c>
      <c r="E42" s="460">
        <v>36</v>
      </c>
      <c r="F42" s="465">
        <v>4</v>
      </c>
      <c r="G42" s="297">
        <v>30</v>
      </c>
      <c r="H42" s="296" t="s">
        <v>54</v>
      </c>
      <c r="I42" s="295">
        <f>I6</f>
        <v>3.2154793967319223E-3</v>
      </c>
      <c r="J42" s="431">
        <f>$D42*$G42*I42</f>
        <v>0.19292876380391533</v>
      </c>
      <c r="K42" s="432">
        <f t="shared" ref="K42:K49" si="44">J42*$E42/2000</f>
        <v>3.4727177484704763E-3</v>
      </c>
      <c r="L42" s="298">
        <f>L6</f>
        <v>7.8499863731105817E-4</v>
      </c>
      <c r="M42" s="431">
        <f>$D42*$G42*L42</f>
        <v>4.7099918238663489E-2</v>
      </c>
      <c r="N42" s="432">
        <f t="shared" ref="N42:N49" si="45">M42*$E42/2000</f>
        <v>8.4779852829594278E-4</v>
      </c>
      <c r="O42" s="298">
        <f>O6</f>
        <v>1.6332309317090871E-5</v>
      </c>
      <c r="P42" s="431">
        <f>$D42*$G42*O42</f>
        <v>9.7993855902545231E-4</v>
      </c>
      <c r="Q42" s="432">
        <f t="shared" ref="Q42:Q49" si="46">P42*$E42/2000</f>
        <v>1.7638894062458141E-5</v>
      </c>
      <c r="R42" s="298">
        <f>R6</f>
        <v>1.8938555447120647E-4</v>
      </c>
      <c r="S42" s="431">
        <f>$D42*$G42*R42</f>
        <v>1.1363133268272388E-2</v>
      </c>
      <c r="T42" s="432">
        <f t="shared" ref="T42:T49" si="47">S42*$E42/2000</f>
        <v>2.0453639882890299E-4</v>
      </c>
      <c r="U42" s="298">
        <f>U6</f>
        <v>7.9603019744610234E-5</v>
      </c>
      <c r="V42" s="431">
        <f>$D42*$G42*U42</f>
        <v>4.7761811846766143E-3</v>
      </c>
      <c r="W42" s="432">
        <f t="shared" ref="W42:W49" si="48">V42*$E42/2000</f>
        <v>8.5971261324179046E-5</v>
      </c>
      <c r="X42" s="298">
        <f>X6</f>
        <v>1.3046356831584611E-4</v>
      </c>
      <c r="Y42" s="431">
        <f>$D42*$G42*X42</f>
        <v>7.8278140989507666E-3</v>
      </c>
      <c r="Z42" s="432">
        <f t="shared" ref="Z42:Z49" si="49">Y42*$E42/2000</f>
        <v>1.4090065378111381E-4</v>
      </c>
      <c r="AA42" s="298">
        <f>AA6</f>
        <v>1.6306084370541312</v>
      </c>
      <c r="AB42" s="431">
        <f>$D42*$G42*AA42</f>
        <v>97.836506223247866</v>
      </c>
      <c r="AC42" s="432">
        <f t="shared" ref="AC42:AC49" si="50">AB42*$E42/2000</f>
        <v>1.7610571120184615</v>
      </c>
      <c r="AD42" s="298">
        <v>0</v>
      </c>
      <c r="AE42" s="431">
        <f>$D42*$G42*AD42</f>
        <v>0</v>
      </c>
      <c r="AF42" s="432">
        <f t="shared" ref="AF42:AF49" si="51">AE42*$E42/2000</f>
        <v>0</v>
      </c>
      <c r="AG42" s="295">
        <f t="shared" ref="AG42:AG49" si="52">AB42+(AE42*21)</f>
        <v>97.836506223247866</v>
      </c>
      <c r="AH42" s="432">
        <f t="shared" ref="AH42:AH49" si="53">AG42*E42/2000</f>
        <v>1.7610571120184615</v>
      </c>
      <c r="AI42" s="417"/>
      <c r="AJ42" s="434">
        <v>25.27</v>
      </c>
      <c r="AK42" s="435">
        <v>4.7300000000000004</v>
      </c>
      <c r="AL42" s="436">
        <f t="shared" si="42"/>
        <v>2.1761263944613484E-2</v>
      </c>
      <c r="AM42" s="437">
        <f t="shared" si="43"/>
        <v>1.0998142797607655</v>
      </c>
      <c r="AN42" s="438">
        <f t="shared" si="3"/>
        <v>1.979665703569378E-2</v>
      </c>
      <c r="AO42" s="436">
        <f t="shared" si="41"/>
        <v>5.3414011500414905E-3</v>
      </c>
      <c r="AP42" s="437">
        <f t="shared" ref="AP42:AP49" si="54">IF(ISNUMBER($AO42),$D42*$AJ42*AO42,"")</f>
        <v>0.2699544141230969</v>
      </c>
      <c r="AQ42" s="438">
        <f t="shared" si="4"/>
        <v>4.8591794542157439E-3</v>
      </c>
      <c r="AR42" s="436">
        <f t="shared" ref="AR42:AR49" si="55">IF(AND($H42="On-Road E.F.",$A42="1-Ton Truck, 4x4"),$AV$295,IF(AND($H42="On-Road E.F.",$A42="Worker Vehicles"),$AV$294,IF($H42="On-Road E.F.",$AV$296,"")))</f>
        <v>0.47638927509598494</v>
      </c>
      <c r="AS42" s="437">
        <f t="shared" ref="AS42:AS49" si="56">IF(ISNUMBER($AR42),$D42*$AK42*AR42,"")</f>
        <v>4.5066425424080183</v>
      </c>
      <c r="AT42" s="438">
        <f t="shared" ref="AT42:AT49" si="57">IF(ISNUMBER(AR42),(AS42*$E42)/2000,"")</f>
        <v>8.1119565763344323E-2</v>
      </c>
      <c r="AU42" s="436">
        <f t="shared" ref="AU42:AU49" si="58">IF(AND($H42="On-Road E.F.",$A42="1-Ton Truck, 4x4"),$AX$295,IF(AND($H42="On-Road E.F.",$A42="Worker Vehicles"),$AX$294,IF($H42="On-Road E.F.",$AX$296,"")))</f>
        <v>4.76389275095985E-2</v>
      </c>
      <c r="AV42" s="437">
        <f t="shared" ref="AV42:AV49" si="59">IF(ISNUMBER($AU42),$D42*$AK42*AU42,"")</f>
        <v>0.45066425424080186</v>
      </c>
      <c r="AW42" s="438">
        <f t="shared" ref="AW42:AW49" si="60">IF(ISNUMBER(AU42),(AV42*$E42)/2000,"")</f>
        <v>8.1119565763344333E-3</v>
      </c>
    </row>
    <row r="43" spans="1:49" s="284" customFormat="1">
      <c r="A43" s="96" t="s">
        <v>316</v>
      </c>
      <c r="B43" s="180">
        <v>350</v>
      </c>
      <c r="C43" s="180" t="s">
        <v>3</v>
      </c>
      <c r="D43" s="427">
        <v>1</v>
      </c>
      <c r="E43" s="460">
        <v>36</v>
      </c>
      <c r="F43" s="465">
        <v>4</v>
      </c>
      <c r="G43" s="297">
        <v>30</v>
      </c>
      <c r="H43" s="296" t="s">
        <v>54</v>
      </c>
      <c r="I43" s="295">
        <f>I23</f>
        <v>1.2647524529970325E-3</v>
      </c>
      <c r="J43" s="431">
        <f>$D43*$G43*I43</f>
        <v>3.7942573589910975E-2</v>
      </c>
      <c r="K43" s="432">
        <f>J43*$E43/2000</f>
        <v>6.8296632461839761E-4</v>
      </c>
      <c r="L43" s="298">
        <f>L23</f>
        <v>1.0542836059910845E-2</v>
      </c>
      <c r="M43" s="431">
        <f>$D43*$G43*L43</f>
        <v>0.31628508179732534</v>
      </c>
      <c r="N43" s="432">
        <f t="shared" si="45"/>
        <v>5.6931314723518561E-3</v>
      </c>
      <c r="O43" s="298">
        <f>O23</f>
        <v>3.3151339769370592E-5</v>
      </c>
      <c r="P43" s="431">
        <f>$D43*$G43*O43</f>
        <v>9.9454019308111785E-4</v>
      </c>
      <c r="Q43" s="432">
        <f>P43*$E43/2000</f>
        <v>1.790172347546012E-5</v>
      </c>
      <c r="R43" s="298">
        <f>R23</f>
        <v>2.6619279637921388E-4</v>
      </c>
      <c r="S43" s="431">
        <f>$D43*$G43*R43</f>
        <v>7.9857838913764169E-3</v>
      </c>
      <c r="T43" s="432">
        <f>S43*$E43/2000</f>
        <v>1.437441100447755E-4</v>
      </c>
      <c r="U43" s="298">
        <f>U23</f>
        <v>1.266971944770279E-4</v>
      </c>
      <c r="V43" s="431">
        <f>$D43*$G43*U43</f>
        <v>3.8009158343108372E-3</v>
      </c>
      <c r="W43" s="432">
        <f>V43*$E43/2000</f>
        <v>6.841648501759506E-5</v>
      </c>
      <c r="X43" s="298">
        <f>X23</f>
        <v>3.1004652905214944E-4</v>
      </c>
      <c r="Y43" s="431">
        <f>$D43*$G43*X43</f>
        <v>9.3013958715644825E-3</v>
      </c>
      <c r="Z43" s="432">
        <f>Y43*$E43/2000</f>
        <v>1.6742512568816069E-4</v>
      </c>
      <c r="AA43" s="298">
        <f>AA23</f>
        <v>3.4748129301595236</v>
      </c>
      <c r="AB43" s="431">
        <f>$D43*$G43*AA43</f>
        <v>104.24438790478571</v>
      </c>
      <c r="AC43" s="432">
        <f>AB43*$E43/2000</f>
        <v>1.8763989822861429</v>
      </c>
      <c r="AD43" s="298">
        <v>0</v>
      </c>
      <c r="AE43" s="431">
        <f>$D43*$G43*AD43</f>
        <v>0</v>
      </c>
      <c r="AF43" s="432">
        <f>AE43*$E43/2000</f>
        <v>0</v>
      </c>
      <c r="AG43" s="295">
        <f t="shared" si="52"/>
        <v>104.24438790478571</v>
      </c>
      <c r="AH43" s="432">
        <f t="shared" si="53"/>
        <v>1.8763989822861429</v>
      </c>
      <c r="AI43" s="417"/>
      <c r="AJ43" s="434">
        <v>25.27</v>
      </c>
      <c r="AK43" s="435">
        <v>4.7300000000000004</v>
      </c>
      <c r="AL43" s="470">
        <f t="shared" si="42"/>
        <v>2.1761263944613484E-2</v>
      </c>
      <c r="AM43" s="437">
        <f t="shared" si="43"/>
        <v>0.54990713988038276</v>
      </c>
      <c r="AN43" s="438">
        <f t="shared" si="3"/>
        <v>9.89832851784689E-3</v>
      </c>
      <c r="AO43" s="436">
        <f t="shared" si="41"/>
        <v>5.3414011500414905E-3</v>
      </c>
      <c r="AP43" s="437">
        <f t="shared" si="54"/>
        <v>0.13497720706154845</v>
      </c>
      <c r="AQ43" s="438">
        <f t="shared" si="4"/>
        <v>2.429589727107872E-3</v>
      </c>
      <c r="AR43" s="436">
        <f t="shared" si="55"/>
        <v>0.47638927509598494</v>
      </c>
      <c r="AS43" s="437">
        <f t="shared" si="56"/>
        <v>2.2533212712040092</v>
      </c>
      <c r="AT43" s="438">
        <f t="shared" si="57"/>
        <v>4.0559782881672161E-2</v>
      </c>
      <c r="AU43" s="436">
        <f t="shared" si="58"/>
        <v>4.76389275095985E-2</v>
      </c>
      <c r="AV43" s="437">
        <f t="shared" si="59"/>
        <v>0.22533212712040093</v>
      </c>
      <c r="AW43" s="438">
        <f t="shared" si="60"/>
        <v>4.0559782881672167E-3</v>
      </c>
    </row>
    <row r="44" spans="1:49" s="284" customFormat="1">
      <c r="A44" s="96" t="s">
        <v>137</v>
      </c>
      <c r="B44" s="180">
        <f>B20</f>
        <v>125</v>
      </c>
      <c r="C44" s="180" t="s">
        <v>3</v>
      </c>
      <c r="D44" s="427">
        <v>1</v>
      </c>
      <c r="E44" s="460">
        <v>36</v>
      </c>
      <c r="F44" s="465">
        <v>8</v>
      </c>
      <c r="G44" s="297" t="s">
        <v>53</v>
      </c>
      <c r="H44" s="296" t="s">
        <v>55</v>
      </c>
      <c r="I44" s="295">
        <f>I20</f>
        <v>0.37725970017636679</v>
      </c>
      <c r="J44" s="431">
        <f>$D44*$F44*I44</f>
        <v>3.0180776014109343</v>
      </c>
      <c r="K44" s="432">
        <f t="shared" si="44"/>
        <v>5.4325396825396818E-2</v>
      </c>
      <c r="L44" s="298">
        <f>L20</f>
        <v>2.6510141093474427E-2</v>
      </c>
      <c r="M44" s="431">
        <f>$D44*$F44*L44</f>
        <v>0.21208112874779542</v>
      </c>
      <c r="N44" s="432">
        <f t="shared" si="45"/>
        <v>3.8174603174603175E-3</v>
      </c>
      <c r="O44" s="298">
        <f>O20</f>
        <v>4.894179894179894E-4</v>
      </c>
      <c r="P44" s="431">
        <f>$D44*$F44*O44</f>
        <v>3.9153439153439152E-3</v>
      </c>
      <c r="Q44" s="432">
        <f t="shared" si="46"/>
        <v>7.0476190476190465E-5</v>
      </c>
      <c r="R44" s="298">
        <f>R20</f>
        <v>8.156966490299823E-4</v>
      </c>
      <c r="S44" s="431">
        <f>$D44*$F44*R44</f>
        <v>6.5255731922398584E-3</v>
      </c>
      <c r="T44" s="432">
        <f t="shared" si="47"/>
        <v>1.1746031746031745E-4</v>
      </c>
      <c r="U44" s="295" t="s">
        <v>277</v>
      </c>
      <c r="V44" s="431">
        <f>$E$287*S44</f>
        <v>6.0035273368606703E-3</v>
      </c>
      <c r="W44" s="432">
        <f t="shared" si="48"/>
        <v>1.0806349206349207E-4</v>
      </c>
      <c r="X44" s="298">
        <f>X20</f>
        <v>6.1177248677248674E-3</v>
      </c>
      <c r="Y44" s="431">
        <f>$D44*$F44*X44</f>
        <v>4.8941798941798939E-2</v>
      </c>
      <c r="Z44" s="432">
        <f t="shared" si="49"/>
        <v>8.8095238095238092E-4</v>
      </c>
      <c r="AA44" s="298">
        <f>AA20</f>
        <v>47.668618827160486</v>
      </c>
      <c r="AB44" s="431">
        <f>$D44*$F44*AA44</f>
        <v>381.34895061728389</v>
      </c>
      <c r="AC44" s="432">
        <f t="shared" si="50"/>
        <v>6.8642811111111097</v>
      </c>
      <c r="AD44" s="298">
        <v>0</v>
      </c>
      <c r="AE44" s="431">
        <f>$D44*$F44*AD44</f>
        <v>0</v>
      </c>
      <c r="AF44" s="432">
        <f t="shared" si="51"/>
        <v>0</v>
      </c>
      <c r="AG44" s="295">
        <f t="shared" si="52"/>
        <v>381.34895061728389</v>
      </c>
      <c r="AH44" s="432">
        <f t="shared" si="53"/>
        <v>6.8642811111111097</v>
      </c>
      <c r="AI44" s="417"/>
      <c r="AJ44" s="477" t="str">
        <f>G44</f>
        <v>-</v>
      </c>
      <c r="AK44" s="478"/>
      <c r="AL44" s="436" t="str">
        <f t="shared" si="42"/>
        <v/>
      </c>
      <c r="AM44" s="437" t="str">
        <f t="shared" si="43"/>
        <v/>
      </c>
      <c r="AN44" s="438" t="str">
        <f t="shared" si="3"/>
        <v/>
      </c>
      <c r="AO44" s="436" t="str">
        <f t="shared" si="41"/>
        <v/>
      </c>
      <c r="AP44" s="437" t="str">
        <f t="shared" si="54"/>
        <v/>
      </c>
      <c r="AQ44" s="438" t="str">
        <f t="shared" si="4"/>
        <v/>
      </c>
      <c r="AR44" s="436" t="str">
        <f t="shared" si="55"/>
        <v/>
      </c>
      <c r="AS44" s="437" t="str">
        <f t="shared" si="56"/>
        <v/>
      </c>
      <c r="AT44" s="438" t="str">
        <f t="shared" si="57"/>
        <v/>
      </c>
      <c r="AU44" s="436" t="str">
        <f t="shared" si="58"/>
        <v/>
      </c>
      <c r="AV44" s="437" t="str">
        <f t="shared" si="59"/>
        <v/>
      </c>
      <c r="AW44" s="438" t="str">
        <f t="shared" si="60"/>
        <v/>
      </c>
    </row>
    <row r="45" spans="1:49" s="284" customFormat="1">
      <c r="A45" s="98" t="s">
        <v>85</v>
      </c>
      <c r="B45" s="179">
        <v>275</v>
      </c>
      <c r="C45" s="179" t="s">
        <v>3</v>
      </c>
      <c r="D45" s="466">
        <v>1</v>
      </c>
      <c r="E45" s="467">
        <v>18</v>
      </c>
      <c r="F45" s="468">
        <v>8</v>
      </c>
      <c r="G45" s="297" t="s">
        <v>53</v>
      </c>
      <c r="H45" s="296" t="s">
        <v>55</v>
      </c>
      <c r="I45" s="295">
        <f>$B$45*'CalEEMod-Tier Emission Factors'!$F$38/453.6*'CalEEMod-Load Factors'!$D$4</f>
        <v>0.66688712522045857</v>
      </c>
      <c r="J45" s="431">
        <f>$D45*$F45*I45</f>
        <v>5.3350970017636685</v>
      </c>
      <c r="K45" s="432">
        <f t="shared" si="44"/>
        <v>4.8015873015873019E-2</v>
      </c>
      <c r="L45" s="298">
        <f>$B$45*'CalEEMod-Tier Emission Factors'!$G$38/453.6*'CalEEMod-Load Factors'!$D$4</f>
        <v>7.8813932980599646E-2</v>
      </c>
      <c r="M45" s="431">
        <f>$D45*$F45*L45</f>
        <v>0.63051146384479717</v>
      </c>
      <c r="N45" s="432">
        <f t="shared" si="45"/>
        <v>5.6746031746031751E-3</v>
      </c>
      <c r="O45" s="298">
        <f>$B$45*'CalEEMod-OFFROAD2011 EFs'!$J$456/453.6*'CalEEMod-Load Factors'!$D$4</f>
        <v>1.4550264550264548E-3</v>
      </c>
      <c r="P45" s="431">
        <f>$D45*$F45*O45</f>
        <v>1.1640211640211638E-2</v>
      </c>
      <c r="Q45" s="432">
        <f t="shared" si="46"/>
        <v>1.0476190476190476E-4</v>
      </c>
      <c r="R45" s="298">
        <f>$B$45*'CalEEMod-Tier Emission Factors'!$H$38/453.6*'CalEEMod-Load Factors'!$D$4</f>
        <v>2.4250440917107582E-3</v>
      </c>
      <c r="S45" s="431">
        <f>$D45*$F45*R45</f>
        <v>1.9400352733686066E-2</v>
      </c>
      <c r="T45" s="432">
        <f t="shared" si="47"/>
        <v>1.7460317460317459E-4</v>
      </c>
      <c r="U45" s="295" t="s">
        <v>277</v>
      </c>
      <c r="V45" s="431">
        <f>$E$287*S45</f>
        <v>1.784832451499118E-2</v>
      </c>
      <c r="W45" s="432">
        <f t="shared" si="48"/>
        <v>1.6063492063492064E-4</v>
      </c>
      <c r="X45" s="298">
        <f>$B$45*'CalEEMod-Tier Emission Factors'!$E$38/453.6*'CalEEMod-Load Factors'!$D$4</f>
        <v>1.8187830687830687E-2</v>
      </c>
      <c r="Y45" s="431">
        <f>$D45*$F45*X45</f>
        <v>0.14550264550264549</v>
      </c>
      <c r="Z45" s="432">
        <f t="shared" si="49"/>
        <v>1.3095238095238095E-3</v>
      </c>
      <c r="AA45" s="298">
        <f>$B$45*'CalEEMod-OFFROAD2011 EFs'!$M$456/453.6*'CalEEMod-Load Factors'!$D$4</f>
        <v>141.50796130952381</v>
      </c>
      <c r="AB45" s="431">
        <f>$D45*$F45*AA45</f>
        <v>1132.0636904761905</v>
      </c>
      <c r="AC45" s="432">
        <f t="shared" si="50"/>
        <v>10.188573214285714</v>
      </c>
      <c r="AD45" s="298">
        <v>0</v>
      </c>
      <c r="AE45" s="431">
        <f>$D45*$F45*AD45</f>
        <v>0</v>
      </c>
      <c r="AF45" s="432">
        <f t="shared" si="51"/>
        <v>0</v>
      </c>
      <c r="AG45" s="295">
        <f t="shared" si="52"/>
        <v>1132.0636904761905</v>
      </c>
      <c r="AH45" s="432">
        <f t="shared" si="53"/>
        <v>10.188573214285714</v>
      </c>
      <c r="AI45" s="417"/>
      <c r="AJ45" s="477" t="str">
        <f>G45</f>
        <v>-</v>
      </c>
      <c r="AK45" s="435"/>
      <c r="AL45" s="436" t="str">
        <f t="shared" si="42"/>
        <v/>
      </c>
      <c r="AM45" s="437" t="str">
        <f t="shared" si="43"/>
        <v/>
      </c>
      <c r="AN45" s="438" t="str">
        <f t="shared" si="3"/>
        <v/>
      </c>
      <c r="AO45" s="436" t="str">
        <f t="shared" si="41"/>
        <v/>
      </c>
      <c r="AP45" s="437" t="str">
        <f t="shared" si="54"/>
        <v/>
      </c>
      <c r="AQ45" s="438" t="str">
        <f t="shared" si="4"/>
        <v/>
      </c>
      <c r="AR45" s="436" t="str">
        <f t="shared" si="55"/>
        <v/>
      </c>
      <c r="AS45" s="437" t="str">
        <f t="shared" si="56"/>
        <v/>
      </c>
      <c r="AT45" s="438" t="str">
        <f t="shared" si="57"/>
        <v/>
      </c>
      <c r="AU45" s="436" t="str">
        <f t="shared" si="58"/>
        <v/>
      </c>
      <c r="AV45" s="437" t="str">
        <f t="shared" si="59"/>
        <v/>
      </c>
      <c r="AW45" s="438" t="str">
        <f t="shared" si="60"/>
        <v/>
      </c>
    </row>
    <row r="46" spans="1:49" s="284" customFormat="1">
      <c r="A46" s="98" t="s">
        <v>81</v>
      </c>
      <c r="B46" s="179">
        <v>300</v>
      </c>
      <c r="C46" s="179" t="s">
        <v>3</v>
      </c>
      <c r="D46" s="466">
        <v>1</v>
      </c>
      <c r="E46" s="467">
        <v>36</v>
      </c>
      <c r="F46" s="468">
        <v>8</v>
      </c>
      <c r="G46" s="469">
        <v>30</v>
      </c>
      <c r="H46" s="296" t="s">
        <v>54</v>
      </c>
      <c r="I46" s="295">
        <f>I23</f>
        <v>1.2647524529970325E-3</v>
      </c>
      <c r="J46" s="431">
        <f>$D46*$G46*I46</f>
        <v>3.7942573589910975E-2</v>
      </c>
      <c r="K46" s="432">
        <f t="shared" si="44"/>
        <v>6.8296632461839761E-4</v>
      </c>
      <c r="L46" s="298">
        <f>L23</f>
        <v>1.0542836059910845E-2</v>
      </c>
      <c r="M46" s="431">
        <f>$D46*$G46*L46</f>
        <v>0.31628508179732534</v>
      </c>
      <c r="N46" s="432">
        <f t="shared" si="45"/>
        <v>5.6931314723518561E-3</v>
      </c>
      <c r="O46" s="298">
        <f>O23</f>
        <v>3.3151339769370592E-5</v>
      </c>
      <c r="P46" s="431">
        <f>$D46*$G46*O46</f>
        <v>9.9454019308111785E-4</v>
      </c>
      <c r="Q46" s="432">
        <f t="shared" si="46"/>
        <v>1.790172347546012E-5</v>
      </c>
      <c r="R46" s="298">
        <f>R23</f>
        <v>2.6619279637921388E-4</v>
      </c>
      <c r="S46" s="431">
        <f>$D46*$G46*R46</f>
        <v>7.9857838913764169E-3</v>
      </c>
      <c r="T46" s="432">
        <f t="shared" si="47"/>
        <v>1.437441100447755E-4</v>
      </c>
      <c r="U46" s="298">
        <f>U23</f>
        <v>1.266971944770279E-4</v>
      </c>
      <c r="V46" s="431">
        <f>$D46*$G46*U46</f>
        <v>3.8009158343108372E-3</v>
      </c>
      <c r="W46" s="432">
        <f t="shared" si="48"/>
        <v>6.841648501759506E-5</v>
      </c>
      <c r="X46" s="298">
        <f>X23</f>
        <v>3.1004652905214944E-4</v>
      </c>
      <c r="Y46" s="431">
        <f>$D46*$G46*X46</f>
        <v>9.3013958715644825E-3</v>
      </c>
      <c r="Z46" s="432">
        <f t="shared" si="49"/>
        <v>1.6742512568816069E-4</v>
      </c>
      <c r="AA46" s="298">
        <f>AA23</f>
        <v>3.4748129301595236</v>
      </c>
      <c r="AB46" s="431">
        <f>$D46*$G46*AA46</f>
        <v>104.24438790478571</v>
      </c>
      <c r="AC46" s="432">
        <f t="shared" si="50"/>
        <v>1.8763989822861429</v>
      </c>
      <c r="AD46" s="298">
        <v>0</v>
      </c>
      <c r="AE46" s="431">
        <f>$D46*$G46*AD46</f>
        <v>0</v>
      </c>
      <c r="AF46" s="432">
        <f t="shared" si="51"/>
        <v>0</v>
      </c>
      <c r="AG46" s="295">
        <f t="shared" si="52"/>
        <v>104.24438790478571</v>
      </c>
      <c r="AH46" s="432">
        <f t="shared" si="53"/>
        <v>1.8763989822861429</v>
      </c>
      <c r="AI46" s="417"/>
      <c r="AJ46" s="434">
        <v>25.27</v>
      </c>
      <c r="AK46" s="435">
        <v>4.7300000000000004</v>
      </c>
      <c r="AL46" s="436">
        <f t="shared" si="42"/>
        <v>2.1761263944613484E-2</v>
      </c>
      <c r="AM46" s="437">
        <f t="shared" si="43"/>
        <v>0.54990713988038276</v>
      </c>
      <c r="AN46" s="438">
        <f t="shared" si="3"/>
        <v>9.89832851784689E-3</v>
      </c>
      <c r="AO46" s="436">
        <f t="shared" si="41"/>
        <v>5.3414011500414905E-3</v>
      </c>
      <c r="AP46" s="437">
        <f t="shared" si="54"/>
        <v>0.13497720706154845</v>
      </c>
      <c r="AQ46" s="438">
        <f t="shared" si="4"/>
        <v>2.429589727107872E-3</v>
      </c>
      <c r="AR46" s="436">
        <f t="shared" si="55"/>
        <v>0.47638927509598494</v>
      </c>
      <c r="AS46" s="437">
        <f t="shared" si="56"/>
        <v>2.2533212712040092</v>
      </c>
      <c r="AT46" s="438">
        <f t="shared" si="57"/>
        <v>4.0559782881672161E-2</v>
      </c>
      <c r="AU46" s="436">
        <f t="shared" si="58"/>
        <v>4.76389275095985E-2</v>
      </c>
      <c r="AV46" s="437">
        <f t="shared" si="59"/>
        <v>0.22533212712040093</v>
      </c>
      <c r="AW46" s="438">
        <f t="shared" si="60"/>
        <v>4.0559782881672167E-3</v>
      </c>
    </row>
    <row r="47" spans="1:49" s="284" customFormat="1">
      <c r="A47" s="98" t="s">
        <v>142</v>
      </c>
      <c r="B47" s="179">
        <v>350</v>
      </c>
      <c r="C47" s="179" t="s">
        <v>3</v>
      </c>
      <c r="D47" s="466">
        <v>1</v>
      </c>
      <c r="E47" s="467">
        <v>36</v>
      </c>
      <c r="F47" s="468">
        <v>8</v>
      </c>
      <c r="G47" s="469">
        <v>30</v>
      </c>
      <c r="H47" s="296" t="s">
        <v>54</v>
      </c>
      <c r="I47" s="295">
        <f>I23</f>
        <v>1.2647524529970325E-3</v>
      </c>
      <c r="J47" s="431">
        <f>$D47*$G47*I47</f>
        <v>3.7942573589910975E-2</v>
      </c>
      <c r="K47" s="432">
        <f t="shared" si="44"/>
        <v>6.8296632461839761E-4</v>
      </c>
      <c r="L47" s="298">
        <f>L23</f>
        <v>1.0542836059910845E-2</v>
      </c>
      <c r="M47" s="431">
        <f>$D47*$G47*L47</f>
        <v>0.31628508179732534</v>
      </c>
      <c r="N47" s="432">
        <f t="shared" si="45"/>
        <v>5.6931314723518561E-3</v>
      </c>
      <c r="O47" s="298">
        <f>O23</f>
        <v>3.3151339769370592E-5</v>
      </c>
      <c r="P47" s="431">
        <f>$D47*$G47*O47</f>
        <v>9.9454019308111785E-4</v>
      </c>
      <c r="Q47" s="432">
        <f t="shared" si="46"/>
        <v>1.790172347546012E-5</v>
      </c>
      <c r="R47" s="298">
        <f>R23</f>
        <v>2.6619279637921388E-4</v>
      </c>
      <c r="S47" s="431">
        <f>$D47*$G47*R47</f>
        <v>7.9857838913764169E-3</v>
      </c>
      <c r="T47" s="432">
        <f t="shared" si="47"/>
        <v>1.437441100447755E-4</v>
      </c>
      <c r="U47" s="298">
        <f>U23</f>
        <v>1.266971944770279E-4</v>
      </c>
      <c r="V47" s="431">
        <f>$D47*$G47*U47</f>
        <v>3.8009158343108372E-3</v>
      </c>
      <c r="W47" s="432">
        <f t="shared" si="48"/>
        <v>6.841648501759506E-5</v>
      </c>
      <c r="X47" s="298">
        <f>X23</f>
        <v>3.1004652905214944E-4</v>
      </c>
      <c r="Y47" s="431">
        <f>$D47*$G47*X47</f>
        <v>9.3013958715644825E-3</v>
      </c>
      <c r="Z47" s="432">
        <f t="shared" si="49"/>
        <v>1.6742512568816069E-4</v>
      </c>
      <c r="AA47" s="298">
        <f>AA23</f>
        <v>3.4748129301595236</v>
      </c>
      <c r="AB47" s="431">
        <f>$D47*$G47*AA47</f>
        <v>104.24438790478571</v>
      </c>
      <c r="AC47" s="432">
        <f t="shared" si="50"/>
        <v>1.8763989822861429</v>
      </c>
      <c r="AD47" s="298">
        <v>0</v>
      </c>
      <c r="AE47" s="431">
        <f>$D47*$G47*AD47</f>
        <v>0</v>
      </c>
      <c r="AF47" s="432">
        <f t="shared" si="51"/>
        <v>0</v>
      </c>
      <c r="AG47" s="295">
        <f t="shared" si="52"/>
        <v>104.24438790478571</v>
      </c>
      <c r="AH47" s="432">
        <f t="shared" si="53"/>
        <v>1.8763989822861429</v>
      </c>
      <c r="AI47" s="417"/>
      <c r="AJ47" s="434">
        <v>25.27</v>
      </c>
      <c r="AK47" s="435">
        <v>4.7300000000000004</v>
      </c>
      <c r="AL47" s="436">
        <f t="shared" si="42"/>
        <v>2.1761263944613484E-2</v>
      </c>
      <c r="AM47" s="437">
        <f t="shared" si="43"/>
        <v>0.54990713988038276</v>
      </c>
      <c r="AN47" s="438">
        <f t="shared" si="3"/>
        <v>9.89832851784689E-3</v>
      </c>
      <c r="AO47" s="436">
        <f t="shared" si="41"/>
        <v>5.3414011500414905E-3</v>
      </c>
      <c r="AP47" s="437">
        <f t="shared" si="54"/>
        <v>0.13497720706154845</v>
      </c>
      <c r="AQ47" s="438">
        <f t="shared" si="4"/>
        <v>2.429589727107872E-3</v>
      </c>
      <c r="AR47" s="436">
        <f t="shared" si="55"/>
        <v>0.47638927509598494</v>
      </c>
      <c r="AS47" s="437">
        <f t="shared" si="56"/>
        <v>2.2533212712040092</v>
      </c>
      <c r="AT47" s="438">
        <f t="shared" si="57"/>
        <v>4.0559782881672161E-2</v>
      </c>
      <c r="AU47" s="436">
        <f t="shared" si="58"/>
        <v>4.76389275095985E-2</v>
      </c>
      <c r="AV47" s="437">
        <f t="shared" si="59"/>
        <v>0.22533212712040093</v>
      </c>
      <c r="AW47" s="438">
        <f t="shared" si="60"/>
        <v>4.0559782881672167E-3</v>
      </c>
    </row>
    <row r="48" spans="1:49" s="284" customFormat="1">
      <c r="A48" s="98" t="s">
        <v>318</v>
      </c>
      <c r="B48" s="179">
        <v>350</v>
      </c>
      <c r="C48" s="179" t="s">
        <v>3</v>
      </c>
      <c r="D48" s="466">
        <v>3</v>
      </c>
      <c r="E48" s="467">
        <v>18</v>
      </c>
      <c r="F48" s="468">
        <v>4</v>
      </c>
      <c r="G48" s="469">
        <v>30</v>
      </c>
      <c r="H48" s="296" t="s">
        <v>54</v>
      </c>
      <c r="I48" s="295">
        <f>I23</f>
        <v>1.2647524529970325E-3</v>
      </c>
      <c r="J48" s="431">
        <f>$D48*$G48*I48</f>
        <v>0.11382772076973292</v>
      </c>
      <c r="K48" s="432">
        <f t="shared" si="44"/>
        <v>1.0244494869275963E-3</v>
      </c>
      <c r="L48" s="298">
        <f>L23</f>
        <v>1.0542836059910845E-2</v>
      </c>
      <c r="M48" s="431">
        <f>$D48*$G48*L48</f>
        <v>0.94885524539197608</v>
      </c>
      <c r="N48" s="432">
        <f t="shared" si="45"/>
        <v>8.5396972085277842E-3</v>
      </c>
      <c r="O48" s="298">
        <f>O23</f>
        <v>3.3151339769370592E-5</v>
      </c>
      <c r="P48" s="431">
        <f>$D48*$G48*O48</f>
        <v>2.9836205792433531E-3</v>
      </c>
      <c r="Q48" s="432">
        <f t="shared" si="46"/>
        <v>2.685258521319018E-5</v>
      </c>
      <c r="R48" s="298">
        <f>R23</f>
        <v>2.6619279637921388E-4</v>
      </c>
      <c r="S48" s="431">
        <f>$D48*$G48*R48</f>
        <v>2.3957351674129251E-2</v>
      </c>
      <c r="T48" s="432">
        <f t="shared" si="47"/>
        <v>2.1561616506716324E-4</v>
      </c>
      <c r="U48" s="298">
        <f>U23</f>
        <v>1.266971944770279E-4</v>
      </c>
      <c r="V48" s="431">
        <f>$D48*$G48*U48</f>
        <v>1.1402747502932511E-2</v>
      </c>
      <c r="W48" s="432">
        <f t="shared" si="48"/>
        <v>1.0262472752639259E-4</v>
      </c>
      <c r="X48" s="298">
        <f>X23</f>
        <v>3.1004652905214944E-4</v>
      </c>
      <c r="Y48" s="431">
        <f>$D48*$G48*X48</f>
        <v>2.7904187614693449E-2</v>
      </c>
      <c r="Z48" s="432">
        <f t="shared" si="49"/>
        <v>2.5113768853224106E-4</v>
      </c>
      <c r="AA48" s="298">
        <f>AA23</f>
        <v>3.4748129301595236</v>
      </c>
      <c r="AB48" s="431">
        <f>$D48*$G48*AA48</f>
        <v>312.73316371435715</v>
      </c>
      <c r="AC48" s="432">
        <f t="shared" si="50"/>
        <v>2.8145984734292142</v>
      </c>
      <c r="AD48" s="298">
        <v>0</v>
      </c>
      <c r="AE48" s="431">
        <f>$D48*$G48*AD48</f>
        <v>0</v>
      </c>
      <c r="AF48" s="432">
        <f t="shared" si="51"/>
        <v>0</v>
      </c>
      <c r="AG48" s="295">
        <f t="shared" si="52"/>
        <v>312.73316371435715</v>
      </c>
      <c r="AH48" s="432">
        <f t="shared" si="53"/>
        <v>2.8145984734292142</v>
      </c>
      <c r="AI48" s="417"/>
      <c r="AJ48" s="434">
        <v>25.27</v>
      </c>
      <c r="AK48" s="435">
        <v>4.7300000000000004</v>
      </c>
      <c r="AL48" s="436">
        <f t="shared" si="42"/>
        <v>2.1761263944613484E-2</v>
      </c>
      <c r="AM48" s="437">
        <f t="shared" si="43"/>
        <v>1.6497214196411483</v>
      </c>
      <c r="AN48" s="438">
        <f t="shared" si="3"/>
        <v>1.4847492776770334E-2</v>
      </c>
      <c r="AO48" s="436">
        <f t="shared" si="41"/>
        <v>5.3414011500414905E-3</v>
      </c>
      <c r="AP48" s="437">
        <f t="shared" si="54"/>
        <v>0.40493162118464543</v>
      </c>
      <c r="AQ48" s="438">
        <f t="shared" si="4"/>
        <v>3.644384590661809E-3</v>
      </c>
      <c r="AR48" s="436">
        <f t="shared" si="55"/>
        <v>0.47638927509598494</v>
      </c>
      <c r="AS48" s="437">
        <f t="shared" si="56"/>
        <v>6.7599638136120266</v>
      </c>
      <c r="AT48" s="438">
        <f t="shared" si="57"/>
        <v>6.0839674322508239E-2</v>
      </c>
      <c r="AU48" s="436">
        <f t="shared" si="58"/>
        <v>4.76389275095985E-2</v>
      </c>
      <c r="AV48" s="437">
        <f t="shared" si="59"/>
        <v>0.67599638136120277</v>
      </c>
      <c r="AW48" s="438">
        <f t="shared" si="60"/>
        <v>6.0839674322508246E-3</v>
      </c>
    </row>
    <row r="49" spans="1:49" s="284" customFormat="1" ht="13.8" thickBot="1">
      <c r="A49" s="99" t="s">
        <v>92</v>
      </c>
      <c r="B49" s="479"/>
      <c r="C49" s="479" t="s">
        <v>2</v>
      </c>
      <c r="D49" s="471">
        <v>7</v>
      </c>
      <c r="E49" s="472">
        <v>36</v>
      </c>
      <c r="F49" s="473">
        <v>8</v>
      </c>
      <c r="G49" s="474">
        <v>40</v>
      </c>
      <c r="H49" s="445" t="s">
        <v>54</v>
      </c>
      <c r="I49" s="446">
        <f>I7</f>
        <v>1.8459415371981022E-3</v>
      </c>
      <c r="J49" s="447">
        <f>$D49*$G49*I49</f>
        <v>0.51686363041546857</v>
      </c>
      <c r="K49" s="448">
        <f t="shared" si="44"/>
        <v>9.3035453474784331E-3</v>
      </c>
      <c r="L49" s="449">
        <f>L7</f>
        <v>1.6690072820620705E-4</v>
      </c>
      <c r="M49" s="447">
        <f>$D49*$G49*L49</f>
        <v>4.6732203897737974E-2</v>
      </c>
      <c r="N49" s="448">
        <f t="shared" si="45"/>
        <v>8.4117967015928349E-4</v>
      </c>
      <c r="O49" s="449">
        <f>O7</f>
        <v>7.1615186868966693E-6</v>
      </c>
      <c r="P49" s="447">
        <f>$D49*$G49*O49</f>
        <v>2.0052252323310674E-3</v>
      </c>
      <c r="Q49" s="448">
        <f t="shared" si="46"/>
        <v>3.6094054181959209E-5</v>
      </c>
      <c r="R49" s="449">
        <f>R7</f>
        <v>1.0329025314798907E-4</v>
      </c>
      <c r="S49" s="447">
        <f>$D49*$G49*R49</f>
        <v>2.892127088143694E-2</v>
      </c>
      <c r="T49" s="448">
        <f t="shared" si="47"/>
        <v>5.2058287586586498E-4</v>
      </c>
      <c r="U49" s="449">
        <f>U7</f>
        <v>4.3393481300094766E-5</v>
      </c>
      <c r="V49" s="447">
        <f>$D49*$G49*U49</f>
        <v>1.2150174764026534E-2</v>
      </c>
      <c r="W49" s="448">
        <f t="shared" si="48"/>
        <v>2.1870314575247763E-4</v>
      </c>
      <c r="X49" s="449">
        <f>X7</f>
        <v>3.8685738829225162E-5</v>
      </c>
      <c r="Y49" s="447">
        <f>$D49*$G49*X49</f>
        <v>1.0832006872183046E-2</v>
      </c>
      <c r="Z49" s="448">
        <f t="shared" si="49"/>
        <v>1.9497612369929484E-4</v>
      </c>
      <c r="AA49" s="449">
        <f>AA7</f>
        <v>0.71439446395805084</v>
      </c>
      <c r="AB49" s="447">
        <f>$D49*$G49*AA49</f>
        <v>200.03044990825424</v>
      </c>
      <c r="AC49" s="448">
        <f t="shared" si="50"/>
        <v>3.6005480983485763</v>
      </c>
      <c r="AD49" s="449">
        <v>0</v>
      </c>
      <c r="AE49" s="447">
        <f>$D49*$G49*AD49</f>
        <v>0</v>
      </c>
      <c r="AF49" s="448">
        <f t="shared" si="51"/>
        <v>0</v>
      </c>
      <c r="AG49" s="446">
        <f t="shared" si="52"/>
        <v>200.03044990825424</v>
      </c>
      <c r="AH49" s="448">
        <f t="shared" si="53"/>
        <v>3.6005480983485763</v>
      </c>
      <c r="AI49" s="417"/>
      <c r="AJ49" s="452">
        <f>G49</f>
        <v>40</v>
      </c>
      <c r="AK49" s="453"/>
      <c r="AL49" s="454">
        <f t="shared" si="42"/>
        <v>2.2413645236209257E-3</v>
      </c>
      <c r="AM49" s="455">
        <f t="shared" si="43"/>
        <v>0.62758206661385918</v>
      </c>
      <c r="AN49" s="453">
        <f t="shared" si="3"/>
        <v>1.1296477199049465E-2</v>
      </c>
      <c r="AO49" s="454">
        <f t="shared" si="41"/>
        <v>5.5015311034331809E-4</v>
      </c>
      <c r="AP49" s="455">
        <f t="shared" si="54"/>
        <v>0.15404287089612906</v>
      </c>
      <c r="AQ49" s="453">
        <f t="shared" si="4"/>
        <v>2.772771676130323E-3</v>
      </c>
      <c r="AR49" s="454">
        <f t="shared" si="55"/>
        <v>0.17476122618571319</v>
      </c>
      <c r="AS49" s="455">
        <f t="shared" si="56"/>
        <v>0</v>
      </c>
      <c r="AT49" s="453">
        <f t="shared" si="57"/>
        <v>0</v>
      </c>
      <c r="AU49" s="454">
        <f t="shared" si="58"/>
        <v>1.7476122618571319E-2</v>
      </c>
      <c r="AV49" s="455">
        <f t="shared" si="59"/>
        <v>0</v>
      </c>
      <c r="AW49" s="453">
        <f t="shared" si="60"/>
        <v>0</v>
      </c>
    </row>
    <row r="50" spans="1:49" s="284" customFormat="1">
      <c r="A50" s="84" t="s">
        <v>356</v>
      </c>
      <c r="B50" s="409"/>
      <c r="C50" s="409"/>
      <c r="D50" s="409"/>
      <c r="E50" s="65"/>
      <c r="F50" s="85"/>
      <c r="G50" s="86"/>
      <c r="H50" s="417"/>
      <c r="I50" s="417"/>
      <c r="J50" s="101">
        <f>SUM(J42:J49,J15)</f>
        <v>11.31383076484707</v>
      </c>
      <c r="K50" s="102">
        <f>SUM(K42:K49)</f>
        <v>0.11819088139800152</v>
      </c>
      <c r="L50" s="417"/>
      <c r="M50" s="101">
        <f>SUM(M42:M49,M15)</f>
        <v>2.999027729117052</v>
      </c>
      <c r="N50" s="101">
        <f>SUM(N42:N49)</f>
        <v>3.6800133316102074E-2</v>
      </c>
      <c r="O50" s="417"/>
      <c r="P50" s="101">
        <f>SUM(P42:P49,P15)</f>
        <v>2.8304266601975471E-2</v>
      </c>
      <c r="Q50" s="102">
        <f>SUM(Q42:Q49)</f>
        <v>3.0952879912208317E-4</v>
      </c>
      <c r="R50" s="417"/>
      <c r="S50" s="101">
        <f>SUM(S42:S49,S15)</f>
        <v>0.13986037742237839</v>
      </c>
      <c r="T50" s="102">
        <f>SUM(T42:T49)</f>
        <v>1.6640312619597497E-3</v>
      </c>
      <c r="U50" s="417"/>
      <c r="V50" s="101">
        <f>SUM(V42:V49,V15)</f>
        <v>7.6159900318590074E-2</v>
      </c>
      <c r="W50" s="102">
        <f>SUM(W42:W49)</f>
        <v>8.8124700235424716E-4</v>
      </c>
      <c r="X50" s="417"/>
      <c r="Y50" s="101">
        <f>SUM(Y42:Y49,Y15)</f>
        <v>0.30547129236214299</v>
      </c>
      <c r="Z50" s="102">
        <f>SUM(Z42:Z49)</f>
        <v>3.2797660335533215E-3</v>
      </c>
      <c r="AA50" s="417"/>
      <c r="AB50" s="101">
        <f>SUM(AB42:AB49,AB15)</f>
        <v>2807.9545935859046</v>
      </c>
      <c r="AC50" s="102">
        <f>SUM(AC42:AC49)</f>
        <v>30.858254956051507</v>
      </c>
      <c r="AD50" s="417"/>
      <c r="AE50" s="101">
        <f>SUM(AE42:AE49)</f>
        <v>0</v>
      </c>
      <c r="AF50" s="102">
        <f>SUM(AF42:AF49)</f>
        <v>0</v>
      </c>
      <c r="AG50" s="105">
        <f>SUM(AG42:AG49,AG15)</f>
        <v>2807.9545935859046</v>
      </c>
      <c r="AH50" s="102">
        <f>SUM(AH42:AH49)</f>
        <v>30.858254956051507</v>
      </c>
      <c r="AI50" s="417"/>
      <c r="AJ50" s="106"/>
      <c r="AK50" s="102"/>
      <c r="AL50" s="104"/>
      <c r="AM50" s="101">
        <f>SUM(AM42:AM49,AM15)</f>
        <v>5.9353646493166528</v>
      </c>
      <c r="AN50" s="102">
        <f>SUM(AN42:AN49)</f>
        <v>7.5635612565054258E-2</v>
      </c>
      <c r="AO50" s="104" t="str">
        <f t="shared" si="41"/>
        <v/>
      </c>
      <c r="AP50" s="101">
        <f>SUM(AP42:AP49,AP15)</f>
        <v>1.4568622321049962</v>
      </c>
      <c r="AQ50" s="102">
        <f>SUM(AQ42:AQ49)</f>
        <v>1.856510490233149E-2</v>
      </c>
      <c r="AR50" s="104"/>
      <c r="AS50" s="101">
        <f>SUM(AS42:AS49,AS15)</f>
        <v>20.279891440836082</v>
      </c>
      <c r="AT50" s="102">
        <f>SUM(AT42:AT49)</f>
        <v>0.26363858873086904</v>
      </c>
      <c r="AU50" s="104" t="str">
        <f>IF(AND($H50="On-Road E.F.",$A50="1-Ton Truck, 4x4"),$AN$295,IF(AND($H50="On-Road E.F.",$A50="Worker Vehicles"),$AN$294,IF($H50="On-Road E.F.",$AN$296,"")))</f>
        <v/>
      </c>
      <c r="AV50" s="101">
        <f>SUM(AV42:AV49,AV15)</f>
        <v>2.027989144083608</v>
      </c>
      <c r="AW50" s="102">
        <f>SUM(AW42:AW49)</f>
        <v>2.6363858873086909E-2</v>
      </c>
    </row>
    <row r="51" spans="1:49" s="284" customFormat="1" ht="13.8" thickBot="1">
      <c r="A51" s="88"/>
      <c r="B51" s="89"/>
      <c r="C51" s="89"/>
      <c r="D51" s="89"/>
      <c r="E51" s="90"/>
      <c r="F51" s="91"/>
      <c r="G51" s="92"/>
      <c r="H51" s="456"/>
      <c r="I51" s="456"/>
      <c r="J51" s="160"/>
      <c r="K51" s="161"/>
      <c r="L51" s="456"/>
      <c r="M51" s="160"/>
      <c r="N51" s="160"/>
      <c r="O51" s="456"/>
      <c r="P51" s="160"/>
      <c r="Q51" s="161"/>
      <c r="R51" s="456"/>
      <c r="S51" s="160"/>
      <c r="T51" s="161"/>
      <c r="U51" s="456"/>
      <c r="V51" s="160"/>
      <c r="W51" s="161"/>
      <c r="X51" s="456"/>
      <c r="Y51" s="160"/>
      <c r="Z51" s="161"/>
      <c r="AA51" s="456"/>
      <c r="AB51" s="160"/>
      <c r="AC51" s="161"/>
      <c r="AD51" s="456"/>
      <c r="AE51" s="160"/>
      <c r="AF51" s="161"/>
      <c r="AG51" s="164"/>
      <c r="AH51" s="161"/>
      <c r="AI51" s="417"/>
      <c r="AJ51" s="220"/>
      <c r="AK51" s="161"/>
      <c r="AL51" s="163" t="str">
        <f t="shared" ref="AL51:AL57" si="61">IF(AND($H51="On-Road E.F.",$A51="1-Ton Truck, 4x4"),$AM$295,IF(AND($H51="On-Road E.F.",$A51="Worker Vehicles"),$AM$294,IF($H51="On-Road E.F.",$AM$296,"")))</f>
        <v/>
      </c>
      <c r="AM51" s="160" t="str">
        <f t="shared" ref="AM51:AM57" si="62">IF(ISNUMBER($AL51),$D51*$AJ51*AL51,"")</f>
        <v/>
      </c>
      <c r="AN51" s="161" t="str">
        <f t="shared" ref="AN51:AN57" si="63">IF(ISNUMBER(AL51),(AM51*$E51)/2000,"")</f>
        <v/>
      </c>
      <c r="AO51" s="163" t="str">
        <f t="shared" si="41"/>
        <v/>
      </c>
      <c r="AP51" s="160" t="str">
        <f>IF(ISNUMBER($AL51),$D51*$AJ51*AO51,"")</f>
        <v/>
      </c>
      <c r="AQ51" s="161" t="str">
        <f t="shared" ref="AQ51:AQ57" si="64">IF(ISNUMBER(AO51),(AP51*$E51)/2000,"")</f>
        <v/>
      </c>
      <c r="AR51" s="457"/>
      <c r="AS51" s="456"/>
      <c r="AT51" s="456"/>
      <c r="AU51" s="457"/>
      <c r="AV51" s="456"/>
      <c r="AW51" s="458"/>
    </row>
    <row r="52" spans="1:49" s="284" customFormat="1">
      <c r="A52" s="824" t="s">
        <v>145</v>
      </c>
      <c r="B52" s="825"/>
      <c r="C52" s="825"/>
      <c r="D52" s="826"/>
      <c r="E52" s="65"/>
      <c r="F52" s="85"/>
      <c r="G52" s="86"/>
      <c r="H52" s="417"/>
      <c r="I52" s="417"/>
      <c r="J52" s="101"/>
      <c r="K52" s="102"/>
      <c r="L52" s="417"/>
      <c r="M52" s="101"/>
      <c r="N52" s="101"/>
      <c r="O52" s="417"/>
      <c r="P52" s="101"/>
      <c r="Q52" s="102"/>
      <c r="R52" s="417"/>
      <c r="S52" s="101"/>
      <c r="T52" s="102"/>
      <c r="U52" s="417"/>
      <c r="V52" s="101"/>
      <c r="W52" s="102"/>
      <c r="X52" s="417"/>
      <c r="Y52" s="101"/>
      <c r="Z52" s="102"/>
      <c r="AA52" s="417"/>
      <c r="AB52" s="101"/>
      <c r="AC52" s="102"/>
      <c r="AD52" s="417"/>
      <c r="AE52" s="101"/>
      <c r="AF52" s="102"/>
      <c r="AG52" s="105"/>
      <c r="AH52" s="102"/>
      <c r="AI52" s="417"/>
      <c r="AJ52" s="106"/>
      <c r="AK52" s="102"/>
      <c r="AL52" s="104" t="str">
        <f t="shared" si="61"/>
        <v/>
      </c>
      <c r="AM52" s="101" t="str">
        <f t="shared" si="62"/>
        <v/>
      </c>
      <c r="AN52" s="102" t="str">
        <f t="shared" si="63"/>
        <v/>
      </c>
      <c r="AO52" s="104" t="str">
        <f t="shared" si="41"/>
        <v/>
      </c>
      <c r="AP52" s="101" t="str">
        <f>IF(ISNUMBER($AL52),$D52*$AJ52*AO52,"")</f>
        <v/>
      </c>
      <c r="AQ52" s="102" t="str">
        <f t="shared" si="64"/>
        <v/>
      </c>
      <c r="AR52" s="417"/>
      <c r="AS52" s="417"/>
      <c r="AT52" s="417"/>
      <c r="AU52" s="423"/>
      <c r="AV52" s="417"/>
      <c r="AW52" s="422"/>
    </row>
    <row r="53" spans="1:49" s="284" customFormat="1">
      <c r="A53" s="827"/>
      <c r="B53" s="828"/>
      <c r="C53" s="828"/>
      <c r="D53" s="829"/>
      <c r="E53" s="79"/>
      <c r="F53" s="80"/>
      <c r="G53" s="93"/>
      <c r="H53" s="424"/>
      <c r="I53" s="424"/>
      <c r="J53" s="165"/>
      <c r="K53" s="166"/>
      <c r="L53" s="424"/>
      <c r="M53" s="165"/>
      <c r="N53" s="165"/>
      <c r="O53" s="424"/>
      <c r="P53" s="165"/>
      <c r="Q53" s="166"/>
      <c r="R53" s="424"/>
      <c r="S53" s="165"/>
      <c r="T53" s="166"/>
      <c r="U53" s="424"/>
      <c r="V53" s="165"/>
      <c r="W53" s="166"/>
      <c r="X53" s="424"/>
      <c r="Y53" s="165"/>
      <c r="Z53" s="166"/>
      <c r="AA53" s="424"/>
      <c r="AB53" s="165"/>
      <c r="AC53" s="166"/>
      <c r="AD53" s="424"/>
      <c r="AE53" s="165"/>
      <c r="AF53" s="166"/>
      <c r="AG53" s="168"/>
      <c r="AH53" s="166"/>
      <c r="AI53" s="417"/>
      <c r="AJ53" s="221"/>
      <c r="AK53" s="166"/>
      <c r="AL53" s="167" t="str">
        <f t="shared" si="61"/>
        <v/>
      </c>
      <c r="AM53" s="165" t="str">
        <f t="shared" si="62"/>
        <v/>
      </c>
      <c r="AN53" s="166" t="str">
        <f t="shared" si="63"/>
        <v/>
      </c>
      <c r="AO53" s="167" t="str">
        <f t="shared" si="41"/>
        <v/>
      </c>
      <c r="AP53" s="165" t="str">
        <f>IF(ISNUMBER($AL53),$D53*$AJ53*AO53,"")</f>
        <v/>
      </c>
      <c r="AQ53" s="166" t="str">
        <f t="shared" si="64"/>
        <v/>
      </c>
      <c r="AR53" s="417"/>
      <c r="AS53" s="417"/>
      <c r="AT53" s="417"/>
      <c r="AU53" s="423"/>
      <c r="AV53" s="417"/>
      <c r="AW53" s="422"/>
    </row>
    <row r="54" spans="1:49" s="284" customFormat="1">
      <c r="A54" s="96" t="s">
        <v>309</v>
      </c>
      <c r="B54" s="180">
        <v>300</v>
      </c>
      <c r="C54" s="180" t="s">
        <v>2</v>
      </c>
      <c r="D54" s="427">
        <v>1</v>
      </c>
      <c r="E54" s="460">
        <v>6</v>
      </c>
      <c r="F54" s="465">
        <v>4</v>
      </c>
      <c r="G54" s="297">
        <v>30</v>
      </c>
      <c r="H54" s="296" t="s">
        <v>54</v>
      </c>
      <c r="I54" s="295">
        <f>I6</f>
        <v>3.2154793967319223E-3</v>
      </c>
      <c r="J54" s="431">
        <f>$D54*$G54*I54</f>
        <v>9.6464381901957663E-2</v>
      </c>
      <c r="K54" s="432">
        <f>J54*$E54/2000</f>
        <v>2.8939314570587297E-4</v>
      </c>
      <c r="L54" s="298">
        <f>L6</f>
        <v>7.8499863731105817E-4</v>
      </c>
      <c r="M54" s="431">
        <f>$D54*$G54*L54</f>
        <v>2.3549959119331745E-2</v>
      </c>
      <c r="N54" s="432">
        <f>M54*$E54/2000</f>
        <v>7.0649877357995236E-5</v>
      </c>
      <c r="O54" s="298">
        <f>O6</f>
        <v>1.6332309317090871E-5</v>
      </c>
      <c r="P54" s="431">
        <f>$D54*$G54*O54</f>
        <v>4.8996927951272615E-4</v>
      </c>
      <c r="Q54" s="432">
        <f>P54*$E54/2000</f>
        <v>1.4699078385381784E-6</v>
      </c>
      <c r="R54" s="298">
        <f>R6</f>
        <v>1.8938555447120647E-4</v>
      </c>
      <c r="S54" s="431">
        <f>$D54*$G54*R54</f>
        <v>5.6815666341361939E-3</v>
      </c>
      <c r="T54" s="432">
        <f>S54*$E54/2000</f>
        <v>1.704469990240858E-5</v>
      </c>
      <c r="U54" s="298">
        <f>U6</f>
        <v>7.9603019744610234E-5</v>
      </c>
      <c r="V54" s="431">
        <f>$D54*$G54*U54</f>
        <v>2.3880905923383071E-3</v>
      </c>
      <c r="W54" s="432">
        <f>V54*$E54/2000</f>
        <v>7.1642717770149211E-6</v>
      </c>
      <c r="X54" s="298">
        <f>X6</f>
        <v>1.3046356831584611E-4</v>
      </c>
      <c r="Y54" s="431">
        <f>$D54*$G54*X54</f>
        <v>3.9139070494753833E-3</v>
      </c>
      <c r="Z54" s="432">
        <f>Y54*$E54/2000</f>
        <v>1.174172114842615E-5</v>
      </c>
      <c r="AA54" s="298">
        <f>AA6</f>
        <v>1.6306084370541312</v>
      </c>
      <c r="AB54" s="431">
        <f>$D54*$G54*AA54</f>
        <v>48.918253111623933</v>
      </c>
      <c r="AC54" s="432">
        <f>AB54*$E54/2000</f>
        <v>0.14675475933487181</v>
      </c>
      <c r="AD54" s="298">
        <v>0</v>
      </c>
      <c r="AE54" s="431">
        <f>$D54*$G54*AD54</f>
        <v>0</v>
      </c>
      <c r="AF54" s="432">
        <f>AE54*$E54/2000</f>
        <v>0</v>
      </c>
      <c r="AG54" s="295">
        <f>AB54+(AE54*21)</f>
        <v>48.918253111623933</v>
      </c>
      <c r="AH54" s="432">
        <f>AG54*E54/2000</f>
        <v>0.14675475933487181</v>
      </c>
      <c r="AI54" s="417"/>
      <c r="AJ54" s="434">
        <v>25.27</v>
      </c>
      <c r="AK54" s="435">
        <v>4.7300000000000004</v>
      </c>
      <c r="AL54" s="436">
        <f t="shared" si="61"/>
        <v>2.1761263944613484E-2</v>
      </c>
      <c r="AM54" s="437">
        <f t="shared" si="62"/>
        <v>0.54990713988038276</v>
      </c>
      <c r="AN54" s="438">
        <f t="shared" si="63"/>
        <v>1.6497214196411483E-3</v>
      </c>
      <c r="AO54" s="436">
        <f t="shared" si="41"/>
        <v>5.3414011500414905E-3</v>
      </c>
      <c r="AP54" s="437">
        <f>IF(ISNUMBER($AO54),$D54*$AJ54*AO54,"")</f>
        <v>0.13497720706154845</v>
      </c>
      <c r="AQ54" s="438">
        <f t="shared" si="64"/>
        <v>4.0493162118464531E-4</v>
      </c>
      <c r="AR54" s="436">
        <f>IF(AND($H54="On-Road E.F.",$A54="1-Ton Truck, 4x4"),$AV$295,IF(AND($H54="On-Road E.F.",$A54="Worker Vehicles"),$AV$294,IF($H54="On-Road E.F.",$AV$296,"")))</f>
        <v>0.47638927509598494</v>
      </c>
      <c r="AS54" s="437">
        <f>IF(ISNUMBER($AR54),$D54*$AK54*AR54,"")</f>
        <v>2.2533212712040092</v>
      </c>
      <c r="AT54" s="438">
        <f>IF(ISNUMBER(AR54),(AS54*$E54)/2000,"")</f>
        <v>6.7599638136120275E-3</v>
      </c>
      <c r="AU54" s="436">
        <f>IF(AND($H54="On-Road E.F.",$A54="1-Ton Truck, 4x4"),$AX$295,IF(AND($H54="On-Road E.F.",$A54="Worker Vehicles"),$AX$294,IF($H54="On-Road E.F.",$AX$296,"")))</f>
        <v>4.76389275095985E-2</v>
      </c>
      <c r="AV54" s="437">
        <f>IF(ISNUMBER($AU54),$D54*$AK54*AU54,"")</f>
        <v>0.22533212712040093</v>
      </c>
      <c r="AW54" s="438">
        <f>IF(ISNUMBER(AU54),(AV54*$E54)/2000,"")</f>
        <v>6.7599638136120281E-4</v>
      </c>
    </row>
    <row r="55" spans="1:49" s="284" customFormat="1">
      <c r="A55" s="98" t="s">
        <v>314</v>
      </c>
      <c r="B55" s="179">
        <v>125</v>
      </c>
      <c r="C55" s="179" t="s">
        <v>3</v>
      </c>
      <c r="D55" s="466">
        <v>1</v>
      </c>
      <c r="E55" s="467">
        <f>E54</f>
        <v>6</v>
      </c>
      <c r="F55" s="468">
        <v>8</v>
      </c>
      <c r="G55" s="469" t="s">
        <v>53</v>
      </c>
      <c r="H55" s="296" t="s">
        <v>55</v>
      </c>
      <c r="I55" s="295">
        <f>I13</f>
        <v>0.40784832451499115</v>
      </c>
      <c r="J55" s="431">
        <f>$D55*$F55*I55</f>
        <v>3.2627865961199292</v>
      </c>
      <c r="K55" s="432">
        <f>J55*$E55/2000</f>
        <v>9.7883597883597871E-3</v>
      </c>
      <c r="L55" s="298">
        <f>L13</f>
        <v>2.8659611992945328E-2</v>
      </c>
      <c r="M55" s="431">
        <f>$D55*$F55*L55</f>
        <v>0.22927689594356263</v>
      </c>
      <c r="N55" s="432">
        <f>M55*$E55/2000</f>
        <v>6.8783068783068787E-4</v>
      </c>
      <c r="O55" s="298">
        <f>O13</f>
        <v>5.4012345679012341E-4</v>
      </c>
      <c r="P55" s="431">
        <f>$D55*$F55*O55</f>
        <v>4.3209876543209872E-3</v>
      </c>
      <c r="Q55" s="432">
        <f>P55*$E55/2000</f>
        <v>1.2962962962962961E-5</v>
      </c>
      <c r="R55" s="298">
        <f>R13</f>
        <v>8.8183421516754845E-4</v>
      </c>
      <c r="S55" s="431">
        <f>$D55*$F55*R55</f>
        <v>7.0546737213403876E-3</v>
      </c>
      <c r="T55" s="432">
        <f>S55*$E55/2000</f>
        <v>2.1164021164021164E-5</v>
      </c>
      <c r="U55" s="295" t="s">
        <v>277</v>
      </c>
      <c r="V55" s="431">
        <f>$E$287*S55</f>
        <v>6.4902998236331571E-3</v>
      </c>
      <c r="W55" s="432">
        <f>V55*$E55/2000</f>
        <v>1.947089947089947E-5</v>
      </c>
      <c r="X55" s="298">
        <f>X13</f>
        <v>6.6137566137566134E-3</v>
      </c>
      <c r="Y55" s="431">
        <f>$D55*$F55*X55</f>
        <v>5.2910052910052907E-2</v>
      </c>
      <c r="Z55" s="432">
        <f>Y55*$E55/2000</f>
        <v>1.5873015873015873E-4</v>
      </c>
      <c r="AA55" s="298">
        <f>AA13</f>
        <v>51.996825396825386</v>
      </c>
      <c r="AB55" s="431">
        <f>$D55*$F55*AA55</f>
        <v>415.97460317460309</v>
      </c>
      <c r="AC55" s="432">
        <f>AB55*$E55/2000</f>
        <v>1.2479238095238092</v>
      </c>
      <c r="AD55" s="298">
        <v>0</v>
      </c>
      <c r="AE55" s="431">
        <f>$D55*$F55*AD55</f>
        <v>0</v>
      </c>
      <c r="AF55" s="432">
        <f>AE55*$E55/2000</f>
        <v>0</v>
      </c>
      <c r="AG55" s="295">
        <f>AB55+(AE55*21)</f>
        <v>415.97460317460309</v>
      </c>
      <c r="AH55" s="432">
        <f>AG55*E55/2000</f>
        <v>1.2479238095238092</v>
      </c>
      <c r="AI55" s="417"/>
      <c r="AJ55" s="477" t="str">
        <f>G55</f>
        <v>-</v>
      </c>
      <c r="AK55" s="478"/>
      <c r="AL55" s="470" t="str">
        <f t="shared" si="61"/>
        <v/>
      </c>
      <c r="AM55" s="437" t="str">
        <f t="shared" si="62"/>
        <v/>
      </c>
      <c r="AN55" s="438" t="str">
        <f t="shared" si="63"/>
        <v/>
      </c>
      <c r="AO55" s="436" t="str">
        <f t="shared" si="41"/>
        <v/>
      </c>
      <c r="AP55" s="437" t="str">
        <f>IF(ISNUMBER($AO55),$D55*$AJ55*AO55,"")</f>
        <v/>
      </c>
      <c r="AQ55" s="438" t="str">
        <f t="shared" si="64"/>
        <v/>
      </c>
      <c r="AR55" s="436" t="str">
        <f>IF(AND($H55="On-Road E.F.",$A55="1-Ton Truck, 4x4"),$AV$295,IF(AND($H55="On-Road E.F.",$A55="Worker Vehicles"),$AV$294,IF($H55="On-Road E.F.",$AV$296,"")))</f>
        <v/>
      </c>
      <c r="AS55" s="437" t="str">
        <f>IF(ISNUMBER($AR55),$D55*$AK55*AR55,"")</f>
        <v/>
      </c>
      <c r="AT55" s="438" t="str">
        <f>IF(ISNUMBER(AR55),(AS55*$E55)/2000,"")</f>
        <v/>
      </c>
      <c r="AU55" s="436" t="str">
        <f>IF(AND($H55="On-Road E.F.",$A55="1-Ton Truck, 4x4"),$AX$295,IF(AND($H55="On-Road E.F.",$A55="Worker Vehicles"),$AX$294,IF($H55="On-Road E.F.",$AX$296,"")))</f>
        <v/>
      </c>
      <c r="AV55" s="437" t="str">
        <f>IF(ISNUMBER($AU55),$D55*$AK55*AU55,"")</f>
        <v/>
      </c>
      <c r="AW55" s="438" t="str">
        <f>IF(ISNUMBER(AU55),(AV55*$E55)/2000,"")</f>
        <v/>
      </c>
    </row>
    <row r="56" spans="1:49" s="284" customFormat="1">
      <c r="A56" s="98" t="s">
        <v>317</v>
      </c>
      <c r="B56" s="179">
        <v>400</v>
      </c>
      <c r="C56" s="179" t="s">
        <v>3</v>
      </c>
      <c r="D56" s="466">
        <v>1</v>
      </c>
      <c r="E56" s="467">
        <f>E54</f>
        <v>6</v>
      </c>
      <c r="F56" s="468">
        <v>8</v>
      </c>
      <c r="G56" s="469">
        <v>30</v>
      </c>
      <c r="H56" s="296" t="s">
        <v>54</v>
      </c>
      <c r="I56" s="295">
        <f>I23</f>
        <v>1.2647524529970325E-3</v>
      </c>
      <c r="J56" s="431">
        <f>$D56*$G56*I56</f>
        <v>3.7942573589910975E-2</v>
      </c>
      <c r="K56" s="432">
        <f>J56*$E56/2000</f>
        <v>1.1382772076973293E-4</v>
      </c>
      <c r="L56" s="298">
        <f>L23</f>
        <v>1.0542836059910845E-2</v>
      </c>
      <c r="M56" s="431">
        <f>$D56*$G56*L56</f>
        <v>0.31628508179732534</v>
      </c>
      <c r="N56" s="432">
        <f>M56*$E56/2000</f>
        <v>9.4885524539197613E-4</v>
      </c>
      <c r="O56" s="298">
        <f>O23</f>
        <v>3.3151339769370592E-5</v>
      </c>
      <c r="P56" s="431">
        <f>$D56*$G56*O56</f>
        <v>9.9454019308111785E-4</v>
      </c>
      <c r="Q56" s="432">
        <f>P56*$E56/2000</f>
        <v>2.9836205792433537E-6</v>
      </c>
      <c r="R56" s="298">
        <f>R23</f>
        <v>2.6619279637921388E-4</v>
      </c>
      <c r="S56" s="431">
        <f>$D56*$G56*R56</f>
        <v>7.9857838913764169E-3</v>
      </c>
      <c r="T56" s="432">
        <f>S56*$E56/2000</f>
        <v>2.3957351674129251E-5</v>
      </c>
      <c r="U56" s="298">
        <f>U23</f>
        <v>1.266971944770279E-4</v>
      </c>
      <c r="V56" s="431">
        <f>$D56*$G56*U56</f>
        <v>3.8009158343108372E-3</v>
      </c>
      <c r="W56" s="432">
        <f>V56*$E56/2000</f>
        <v>1.1402747502932511E-5</v>
      </c>
      <c r="X56" s="298">
        <f>X23</f>
        <v>3.1004652905214944E-4</v>
      </c>
      <c r="Y56" s="431">
        <f>$D56*$G56*X56</f>
        <v>9.3013958715644825E-3</v>
      </c>
      <c r="Z56" s="432">
        <f>Y56*$E56/2000</f>
        <v>2.7904187614693447E-5</v>
      </c>
      <c r="AA56" s="298">
        <f>AA23</f>
        <v>3.4748129301595236</v>
      </c>
      <c r="AB56" s="431">
        <f>$D56*$G56*AA56</f>
        <v>104.24438790478571</v>
      </c>
      <c r="AC56" s="432">
        <f>AB56*$E56/2000</f>
        <v>0.31273316371435717</v>
      </c>
      <c r="AD56" s="298">
        <v>0</v>
      </c>
      <c r="AE56" s="431">
        <f>$D56*$G56*AD56</f>
        <v>0</v>
      </c>
      <c r="AF56" s="432">
        <f>AE56*$E56/2000</f>
        <v>0</v>
      </c>
      <c r="AG56" s="295">
        <f>AB56+(AE56*21)</f>
        <v>104.24438790478571</v>
      </c>
      <c r="AH56" s="432">
        <f>AG56*E56/2000</f>
        <v>0.31273316371435717</v>
      </c>
      <c r="AI56" s="417"/>
      <c r="AJ56" s="434">
        <v>25.27</v>
      </c>
      <c r="AK56" s="435">
        <v>4.7300000000000004</v>
      </c>
      <c r="AL56" s="436">
        <f t="shared" si="61"/>
        <v>2.1761263944613484E-2</v>
      </c>
      <c r="AM56" s="437">
        <f t="shared" si="62"/>
        <v>0.54990713988038276</v>
      </c>
      <c r="AN56" s="438">
        <f t="shared" si="63"/>
        <v>1.6497214196411483E-3</v>
      </c>
      <c r="AO56" s="436">
        <f t="shared" si="41"/>
        <v>5.3414011500414905E-3</v>
      </c>
      <c r="AP56" s="437">
        <f>IF(ISNUMBER($AO56),$D56*$AJ56*AO56,"")</f>
        <v>0.13497720706154845</v>
      </c>
      <c r="AQ56" s="438">
        <f t="shared" si="64"/>
        <v>4.0493162118464531E-4</v>
      </c>
      <c r="AR56" s="436">
        <f>IF(AND($H56="On-Road E.F.",$A56="1-Ton Truck, 4x4"),$AV$295,IF(AND($H56="On-Road E.F.",$A56="Worker Vehicles"),$AV$294,IF($H56="On-Road E.F.",$AV$296,"")))</f>
        <v>0.47638927509598494</v>
      </c>
      <c r="AS56" s="437">
        <f>IF(ISNUMBER($AR56),$D56*$AK56*AR56,"")</f>
        <v>2.2533212712040092</v>
      </c>
      <c r="AT56" s="438">
        <f>IF(ISNUMBER(AR56),(AS56*$E56)/2000,"")</f>
        <v>6.7599638136120275E-3</v>
      </c>
      <c r="AU56" s="436">
        <f>IF(AND($H56="On-Road E.F.",$A56="1-Ton Truck, 4x4"),$AX$295,IF(AND($H56="On-Road E.F.",$A56="Worker Vehicles"),$AX$294,IF($H56="On-Road E.F.",$AX$296,"")))</f>
        <v>4.76389275095985E-2</v>
      </c>
      <c r="AV56" s="437">
        <f>IF(ISNUMBER($AU56),$D56*$AK56*AU56,"")</f>
        <v>0.22533212712040093</v>
      </c>
      <c r="AW56" s="438">
        <f>IF(ISNUMBER(AU56),(AV56*$E56)/2000,"")</f>
        <v>6.7599638136120281E-4</v>
      </c>
    </row>
    <row r="57" spans="1:49" s="284" customFormat="1" ht="13.8" thickBot="1">
      <c r="A57" s="99" t="s">
        <v>92</v>
      </c>
      <c r="B57" s="479"/>
      <c r="C57" s="479" t="s">
        <v>2</v>
      </c>
      <c r="D57" s="471">
        <v>4</v>
      </c>
      <c r="E57" s="472">
        <v>6</v>
      </c>
      <c r="F57" s="473">
        <v>8</v>
      </c>
      <c r="G57" s="474">
        <v>40</v>
      </c>
      <c r="H57" s="445" t="s">
        <v>54</v>
      </c>
      <c r="I57" s="446">
        <f>I7</f>
        <v>1.8459415371981022E-3</v>
      </c>
      <c r="J57" s="447">
        <f>$D57*$G57*I57</f>
        <v>0.29535064595169636</v>
      </c>
      <c r="K57" s="448">
        <f>J57*$E57/2000</f>
        <v>8.8605193785508906E-4</v>
      </c>
      <c r="L57" s="449">
        <f>L7</f>
        <v>1.6690072820620705E-4</v>
      </c>
      <c r="M57" s="447">
        <f>$D57*$G57*L57</f>
        <v>2.6704116512993127E-2</v>
      </c>
      <c r="N57" s="448">
        <f>M57*$E57/2000</f>
        <v>8.0112349538979393E-5</v>
      </c>
      <c r="O57" s="449">
        <f>O7</f>
        <v>7.1615186868966693E-6</v>
      </c>
      <c r="P57" s="447">
        <f>$D57*$G57*O57</f>
        <v>1.1458429899034671E-3</v>
      </c>
      <c r="Q57" s="448">
        <f>P57*$E57/2000</f>
        <v>3.4375289697104015E-6</v>
      </c>
      <c r="R57" s="449">
        <f>R7</f>
        <v>1.0329025314798907E-4</v>
      </c>
      <c r="S57" s="447">
        <f>$D57*$G57*R57</f>
        <v>1.6526440503678252E-2</v>
      </c>
      <c r="T57" s="448">
        <f>S57*$E57/2000</f>
        <v>4.9579321511034749E-5</v>
      </c>
      <c r="U57" s="449">
        <f>U7</f>
        <v>4.3393481300094766E-5</v>
      </c>
      <c r="V57" s="447">
        <f>$D57*$G57*U57</f>
        <v>6.9429570080151628E-3</v>
      </c>
      <c r="W57" s="448">
        <f>V57*$E57/2000</f>
        <v>2.0828871024045487E-5</v>
      </c>
      <c r="X57" s="449">
        <f>X7</f>
        <v>3.8685738829225162E-5</v>
      </c>
      <c r="Y57" s="447">
        <f>$D57*$G57*X57</f>
        <v>6.1897182126760264E-3</v>
      </c>
      <c r="Z57" s="448">
        <f>Y57*$E57/2000</f>
        <v>1.8569154638028078E-5</v>
      </c>
      <c r="AA57" s="449">
        <f>AA7</f>
        <v>0.71439446395805084</v>
      </c>
      <c r="AB57" s="447">
        <f>$D57*$G57*AA57</f>
        <v>114.30311423328814</v>
      </c>
      <c r="AC57" s="448">
        <f>AB57*$E57/2000</f>
        <v>0.34290934269986439</v>
      </c>
      <c r="AD57" s="449">
        <v>0</v>
      </c>
      <c r="AE57" s="447">
        <f>$D57*$G57*AD57</f>
        <v>0</v>
      </c>
      <c r="AF57" s="448">
        <f>AE57*$E57/2000</f>
        <v>0</v>
      </c>
      <c r="AG57" s="446">
        <f>AB57+(AE57*21)</f>
        <v>114.30311423328814</v>
      </c>
      <c r="AH57" s="448">
        <f>AG57*E57/2000</f>
        <v>0.34290934269986439</v>
      </c>
      <c r="AI57" s="417"/>
      <c r="AJ57" s="452">
        <f>G57</f>
        <v>40</v>
      </c>
      <c r="AK57" s="453"/>
      <c r="AL57" s="454">
        <f t="shared" si="61"/>
        <v>2.2413645236209257E-3</v>
      </c>
      <c r="AM57" s="455">
        <f t="shared" si="62"/>
        <v>0.3586183237793481</v>
      </c>
      <c r="AN57" s="453">
        <f t="shared" si="63"/>
        <v>1.0758549713380443E-3</v>
      </c>
      <c r="AO57" s="454">
        <f t="shared" si="41"/>
        <v>5.5015311034331809E-4</v>
      </c>
      <c r="AP57" s="455">
        <f>IF(ISNUMBER($AO57),$D57*$AJ57*AO57,"")</f>
        <v>8.8024497654930894E-2</v>
      </c>
      <c r="AQ57" s="453">
        <f t="shared" si="64"/>
        <v>2.6407349296479266E-4</v>
      </c>
      <c r="AR57" s="454">
        <f>IF(AND($H57="On-Road E.F.",$A57="1-Ton Truck, 4x4"),$AV$295,IF(AND($H57="On-Road E.F.",$A57="Worker Vehicles"),$AV$294,IF($H57="On-Road E.F.",$AV$296,"")))</f>
        <v>0.17476122618571319</v>
      </c>
      <c r="AS57" s="455">
        <f>IF(ISNUMBER($AR57),$D57*$AK57*AR57,"")</f>
        <v>0</v>
      </c>
      <c r="AT57" s="453">
        <f>IF(ISNUMBER(AR57),(AS57*$E57)/2000,"")</f>
        <v>0</v>
      </c>
      <c r="AU57" s="454">
        <f>IF(AND($H57="On-Road E.F.",$A57="1-Ton Truck, 4x4"),$AX$295,IF(AND($H57="On-Road E.F.",$A57="Worker Vehicles"),$AX$294,IF($H57="On-Road E.F.",$AX$296,"")))</f>
        <v>1.7476122618571319E-2</v>
      </c>
      <c r="AV57" s="455">
        <f>IF(ISNUMBER($AU57),$D57*$AK57*AU57,"")</f>
        <v>0</v>
      </c>
      <c r="AW57" s="453">
        <f>IF(ISNUMBER(AU57),(AV57*$E57)/2000,"")</f>
        <v>0</v>
      </c>
    </row>
    <row r="58" spans="1:49" s="284" customFormat="1">
      <c r="A58" s="84" t="s">
        <v>356</v>
      </c>
      <c r="B58" s="409"/>
      <c r="C58" s="409"/>
      <c r="D58" s="409"/>
      <c r="E58" s="65"/>
      <c r="F58" s="85"/>
      <c r="G58" s="86"/>
      <c r="H58" s="417"/>
      <c r="I58" s="417"/>
      <c r="J58" s="101">
        <f>SUM(J54:J57,J15)</f>
        <v>5.7157525234771125</v>
      </c>
      <c r="K58" s="102">
        <f>SUM(K54:K57)</f>
        <v>1.1077632592690482E-2</v>
      </c>
      <c r="L58" s="417"/>
      <c r="M58" s="101">
        <f>SUM(M54:M57,M15)</f>
        <v>0.76070857697731897</v>
      </c>
      <c r="N58" s="101">
        <f>SUM(N54:N57)</f>
        <v>1.7874481601196388E-3</v>
      </c>
      <c r="O58" s="417"/>
      <c r="P58" s="101">
        <f>SUM(P54:P57,P15)</f>
        <v>1.0747646213394985E-2</v>
      </c>
      <c r="Q58" s="102">
        <f>SUM(Q54:Q57)</f>
        <v>2.0854020350454893E-5</v>
      </c>
      <c r="R58" s="417"/>
      <c r="S58" s="101">
        <f>SUM(S54:S57,S15)</f>
        <v>6.2983808749015893E-2</v>
      </c>
      <c r="T58" s="102">
        <f>SUM(T54:T57)</f>
        <v>1.1174539425159374E-4</v>
      </c>
      <c r="U58" s="417"/>
      <c r="V58" s="101">
        <f>SUM(V54:V57,V15)</f>
        <v>3.2198460770467514E-2</v>
      </c>
      <c r="W58" s="102">
        <f>SUM(W54:W57)</f>
        <v>5.8866789774892391E-5</v>
      </c>
      <c r="X58" s="417"/>
      <c r="Y58" s="101">
        <f>SUM(Y54:Y57,Y15)</f>
        <v>0.10887372576094667</v>
      </c>
      <c r="Z58" s="102">
        <f>SUM(Z54:Z57)</f>
        <v>2.1694522213130639E-4</v>
      </c>
      <c r="AA58" s="417"/>
      <c r="AB58" s="101">
        <f>SUM(AB54:AB57,AB15)</f>
        <v>1054.6490273565146</v>
      </c>
      <c r="AC58" s="102">
        <f>SUM(AC54:AC57)</f>
        <v>2.0503210752729024</v>
      </c>
      <c r="AD58" s="417"/>
      <c r="AE58" s="101">
        <f>SUM(AE54:AE57)</f>
        <v>0</v>
      </c>
      <c r="AF58" s="102">
        <f>SUM(AF54:AF57)</f>
        <v>0</v>
      </c>
      <c r="AG58" s="105">
        <f>SUM(AG54:AG57,AG15)</f>
        <v>1054.6490273565146</v>
      </c>
      <c r="AH58" s="102">
        <f>SUM(AH54:AH57)</f>
        <v>2.0503210752729024</v>
      </c>
      <c r="AI58" s="417"/>
      <c r="AJ58" s="106"/>
      <c r="AK58" s="102"/>
      <c r="AL58" s="104"/>
      <c r="AM58" s="101">
        <f>SUM(AM54:AM57,AM15)</f>
        <v>2.3669580671998443</v>
      </c>
      <c r="AN58" s="102">
        <f>SUM(AN54:AN57)</f>
        <v>4.375297810620341E-3</v>
      </c>
      <c r="AO58" s="104" t="str">
        <f t="shared" si="41"/>
        <v/>
      </c>
      <c r="AP58" s="101">
        <f>SUM(AP54:AP57,AP15)</f>
        <v>0.58098061649450705</v>
      </c>
      <c r="AQ58" s="102">
        <f>SUM(AQ54:AQ57)</f>
        <v>1.0739367353340833E-3</v>
      </c>
      <c r="AR58" s="104"/>
      <c r="AS58" s="101">
        <f>SUM(AS54:AS57,AS15)</f>
        <v>6.7599638136120275</v>
      </c>
      <c r="AT58" s="102">
        <f>SUM(AT54:AT57)</f>
        <v>1.3519927627224055E-2</v>
      </c>
      <c r="AU58" s="104" t="str">
        <f>IF(AND($H58="On-Road E.F.",$A58="1-Ton Truck, 4x4"),$AN$295,IF(AND($H58="On-Road E.F.",$A58="Worker Vehicles"),$AN$294,IF($H58="On-Road E.F.",$AN$296,"")))</f>
        <v/>
      </c>
      <c r="AV58" s="101">
        <f>SUM(AV54:AV57,AV15)</f>
        <v>0.67599638136120277</v>
      </c>
      <c r="AW58" s="102">
        <f>SUM(AW54:AW57)</f>
        <v>1.3519927627224056E-3</v>
      </c>
    </row>
    <row r="59" spans="1:49" s="284" customFormat="1" ht="13.8" thickBot="1">
      <c r="A59" s="88"/>
      <c r="B59" s="89"/>
      <c r="C59" s="89"/>
      <c r="D59" s="89"/>
      <c r="E59" s="90"/>
      <c r="F59" s="91"/>
      <c r="G59" s="92"/>
      <c r="H59" s="456"/>
      <c r="I59" s="456"/>
      <c r="J59" s="160"/>
      <c r="K59" s="161"/>
      <c r="L59" s="456"/>
      <c r="M59" s="160"/>
      <c r="N59" s="160"/>
      <c r="O59" s="456"/>
      <c r="P59" s="160"/>
      <c r="Q59" s="161"/>
      <c r="R59" s="456"/>
      <c r="S59" s="160"/>
      <c r="T59" s="161"/>
      <c r="U59" s="456"/>
      <c r="V59" s="160"/>
      <c r="W59" s="161"/>
      <c r="X59" s="456"/>
      <c r="Y59" s="160"/>
      <c r="Z59" s="161"/>
      <c r="AA59" s="456"/>
      <c r="AB59" s="160"/>
      <c r="AC59" s="161"/>
      <c r="AD59" s="456"/>
      <c r="AE59" s="160"/>
      <c r="AF59" s="161"/>
      <c r="AG59" s="164"/>
      <c r="AH59" s="161"/>
      <c r="AI59" s="417"/>
      <c r="AJ59" s="220"/>
      <c r="AK59" s="161"/>
      <c r="AL59" s="163" t="str">
        <f t="shared" ref="AL59:AL66" si="65">IF(AND($H59="On-Road E.F.",$A59="1-Ton Truck, 4x4"),$AM$295,IF(AND($H59="On-Road E.F.",$A59="Worker Vehicles"),$AM$294,IF($H59="On-Road E.F.",$AM$296,"")))</f>
        <v/>
      </c>
      <c r="AM59" s="160" t="str">
        <f t="shared" ref="AM59:AM66" si="66">IF(ISNUMBER($AL59),$D59*$AJ59*AL59,"")</f>
        <v/>
      </c>
      <c r="AN59" s="161" t="str">
        <f t="shared" ref="AN59:AN66" si="67">IF(ISNUMBER(AL59),(AM59*$E59)/2000,"")</f>
        <v/>
      </c>
      <c r="AO59" s="163" t="str">
        <f t="shared" si="41"/>
        <v/>
      </c>
      <c r="AP59" s="160" t="str">
        <f>IF(ISNUMBER($AL59),$D59*$AJ59*AO59,"")</f>
        <v/>
      </c>
      <c r="AQ59" s="161" t="str">
        <f t="shared" ref="AQ59:AQ66" si="68">IF(ISNUMBER(AO59),(AP59*$E59)/2000,"")</f>
        <v/>
      </c>
      <c r="AR59" s="457"/>
      <c r="AS59" s="456"/>
      <c r="AT59" s="456"/>
      <c r="AU59" s="457"/>
      <c r="AV59" s="456"/>
      <c r="AW59" s="458"/>
    </row>
    <row r="60" spans="1:49" s="284" customFormat="1">
      <c r="A60" s="824" t="s">
        <v>146</v>
      </c>
      <c r="B60" s="825"/>
      <c r="C60" s="825"/>
      <c r="D60" s="826"/>
      <c r="E60" s="65"/>
      <c r="F60" s="85"/>
      <c r="G60" s="86"/>
      <c r="H60" s="417"/>
      <c r="I60" s="417"/>
      <c r="J60" s="101"/>
      <c r="K60" s="102"/>
      <c r="L60" s="417"/>
      <c r="M60" s="101"/>
      <c r="N60" s="101"/>
      <c r="O60" s="417"/>
      <c r="P60" s="101"/>
      <c r="Q60" s="102"/>
      <c r="R60" s="417"/>
      <c r="S60" s="101"/>
      <c r="T60" s="102"/>
      <c r="U60" s="417"/>
      <c r="V60" s="101"/>
      <c r="W60" s="102"/>
      <c r="X60" s="417"/>
      <c r="Y60" s="101"/>
      <c r="Z60" s="102"/>
      <c r="AA60" s="417"/>
      <c r="AB60" s="101"/>
      <c r="AC60" s="102"/>
      <c r="AD60" s="417"/>
      <c r="AE60" s="101"/>
      <c r="AF60" s="102"/>
      <c r="AG60" s="105"/>
      <c r="AH60" s="102"/>
      <c r="AI60" s="417"/>
      <c r="AJ60" s="106"/>
      <c r="AK60" s="102"/>
      <c r="AL60" s="104" t="str">
        <f t="shared" si="65"/>
        <v/>
      </c>
      <c r="AM60" s="101" t="str">
        <f t="shared" si="66"/>
        <v/>
      </c>
      <c r="AN60" s="102" t="str">
        <f t="shared" si="67"/>
        <v/>
      </c>
      <c r="AO60" s="104" t="str">
        <f t="shared" si="41"/>
        <v/>
      </c>
      <c r="AP60" s="101" t="str">
        <f>IF(ISNUMBER($AL60),$D60*$AJ60*AO60,"")</f>
        <v/>
      </c>
      <c r="AQ60" s="102" t="str">
        <f t="shared" si="68"/>
        <v/>
      </c>
      <c r="AR60" s="417"/>
      <c r="AS60" s="417"/>
      <c r="AT60" s="417"/>
      <c r="AU60" s="423"/>
      <c r="AV60" s="417"/>
      <c r="AW60" s="422"/>
    </row>
    <row r="61" spans="1:49" s="284" customFormat="1">
      <c r="A61" s="827"/>
      <c r="B61" s="828"/>
      <c r="C61" s="828"/>
      <c r="D61" s="829"/>
      <c r="E61" s="79"/>
      <c r="F61" s="80"/>
      <c r="G61" s="93"/>
      <c r="H61" s="424"/>
      <c r="I61" s="424"/>
      <c r="J61" s="165"/>
      <c r="K61" s="166"/>
      <c r="L61" s="424"/>
      <c r="M61" s="165"/>
      <c r="N61" s="165"/>
      <c r="O61" s="424"/>
      <c r="P61" s="165"/>
      <c r="Q61" s="166"/>
      <c r="R61" s="424"/>
      <c r="S61" s="101"/>
      <c r="T61" s="102"/>
      <c r="U61" s="424"/>
      <c r="V61" s="101"/>
      <c r="W61" s="102"/>
      <c r="X61" s="424"/>
      <c r="Y61" s="101"/>
      <c r="Z61" s="102"/>
      <c r="AA61" s="424"/>
      <c r="AB61" s="101"/>
      <c r="AC61" s="102"/>
      <c r="AD61" s="424"/>
      <c r="AE61" s="101"/>
      <c r="AF61" s="102"/>
      <c r="AG61" s="168"/>
      <c r="AH61" s="166"/>
      <c r="AI61" s="417"/>
      <c r="AJ61" s="221"/>
      <c r="AK61" s="166"/>
      <c r="AL61" s="104" t="str">
        <f t="shared" si="65"/>
        <v/>
      </c>
      <c r="AM61" s="101" t="str">
        <f t="shared" si="66"/>
        <v/>
      </c>
      <c r="AN61" s="102" t="str">
        <f t="shared" si="67"/>
        <v/>
      </c>
      <c r="AO61" s="104" t="str">
        <f t="shared" si="41"/>
        <v/>
      </c>
      <c r="AP61" s="101" t="str">
        <f>IF(ISNUMBER($AL61),$D61*$AJ61*AO61,"")</f>
        <v/>
      </c>
      <c r="AQ61" s="102" t="str">
        <f t="shared" si="68"/>
        <v/>
      </c>
      <c r="AR61" s="417"/>
      <c r="AS61" s="417"/>
      <c r="AT61" s="417"/>
      <c r="AU61" s="423"/>
      <c r="AV61" s="417"/>
      <c r="AW61" s="422"/>
    </row>
    <row r="62" spans="1:49" s="284" customFormat="1">
      <c r="A62" s="96" t="s">
        <v>309</v>
      </c>
      <c r="B62" s="182">
        <v>300</v>
      </c>
      <c r="C62" s="180" t="s">
        <v>2</v>
      </c>
      <c r="D62" s="427">
        <v>3</v>
      </c>
      <c r="E62" s="460">
        <v>44</v>
      </c>
      <c r="F62" s="430">
        <v>4</v>
      </c>
      <c r="G62" s="297">
        <v>30</v>
      </c>
      <c r="H62" s="296" t="s">
        <v>54</v>
      </c>
      <c r="I62" s="295">
        <f>I6</f>
        <v>3.2154793967319223E-3</v>
      </c>
      <c r="J62" s="431">
        <f>$D62*$G62*I62</f>
        <v>0.28939314570587299</v>
      </c>
      <c r="K62" s="432">
        <f>J62*$E62/2000</f>
        <v>6.3666492055292059E-3</v>
      </c>
      <c r="L62" s="298">
        <f>L6</f>
        <v>7.8499863731105817E-4</v>
      </c>
      <c r="M62" s="431">
        <f>$D62*$G62*L62</f>
        <v>7.064987735799523E-2</v>
      </c>
      <c r="N62" s="432">
        <f>M62*$E62/2000</f>
        <v>1.554297301875895E-3</v>
      </c>
      <c r="O62" s="298">
        <f>O6</f>
        <v>1.6332309317090871E-5</v>
      </c>
      <c r="P62" s="431">
        <f>$D62*$G62*O62</f>
        <v>1.4699078385381785E-3</v>
      </c>
      <c r="Q62" s="432">
        <f>P62*$E62/2000</f>
        <v>3.2337972447839924E-5</v>
      </c>
      <c r="R62" s="298">
        <f>R6</f>
        <v>1.8938555447120647E-4</v>
      </c>
      <c r="S62" s="431">
        <f>$D62*$G62*R62</f>
        <v>1.7044699902408582E-2</v>
      </c>
      <c r="T62" s="432">
        <f>S62*$E62/2000</f>
        <v>3.7498339785298879E-4</v>
      </c>
      <c r="U62" s="298">
        <f>U6</f>
        <v>7.9603019744610234E-5</v>
      </c>
      <c r="V62" s="431">
        <f>$D62*$G62*U62</f>
        <v>7.164271777014921E-3</v>
      </c>
      <c r="W62" s="432">
        <f>V62*$E62/2000</f>
        <v>1.5761397909432826E-4</v>
      </c>
      <c r="X62" s="298">
        <f>X6</f>
        <v>1.3046356831584611E-4</v>
      </c>
      <c r="Y62" s="431">
        <f>$D62*$G62*X62</f>
        <v>1.174172114842615E-2</v>
      </c>
      <c r="Z62" s="432">
        <f>Y62*$E62/2000</f>
        <v>2.5831786526537529E-4</v>
      </c>
      <c r="AA62" s="298">
        <f>AA6</f>
        <v>1.6306084370541312</v>
      </c>
      <c r="AB62" s="431">
        <f>$D62*$G62*AA62</f>
        <v>146.75475933487181</v>
      </c>
      <c r="AC62" s="432">
        <f>AB62*$E62/2000</f>
        <v>3.2286047053671796</v>
      </c>
      <c r="AD62" s="298">
        <v>0</v>
      </c>
      <c r="AE62" s="431">
        <f>$D62*$G62*AD62</f>
        <v>0</v>
      </c>
      <c r="AF62" s="432">
        <f>AE62*$E62/2000</f>
        <v>0</v>
      </c>
      <c r="AG62" s="295">
        <f>AB62+(AE62*21)</f>
        <v>146.75475933487181</v>
      </c>
      <c r="AH62" s="432">
        <f>AG62*E62/2000</f>
        <v>3.2286047053671796</v>
      </c>
      <c r="AI62" s="417"/>
      <c r="AJ62" s="434">
        <v>25.27</v>
      </c>
      <c r="AK62" s="435">
        <v>4.7300000000000004</v>
      </c>
      <c r="AL62" s="436">
        <f t="shared" si="65"/>
        <v>2.1761263944613484E-2</v>
      </c>
      <c r="AM62" s="437">
        <f t="shared" si="66"/>
        <v>1.6497214196411483</v>
      </c>
      <c r="AN62" s="438">
        <f t="shared" si="67"/>
        <v>3.6293871232105264E-2</v>
      </c>
      <c r="AO62" s="436">
        <f t="shared" si="41"/>
        <v>5.3414011500414905E-3</v>
      </c>
      <c r="AP62" s="437">
        <f>IF(ISNUMBER($AO62),$D62*$AJ62*AO62,"")</f>
        <v>0.40493162118464543</v>
      </c>
      <c r="AQ62" s="438">
        <f t="shared" si="68"/>
        <v>8.9084956660621991E-3</v>
      </c>
      <c r="AR62" s="436">
        <f>IF(AND($H62="On-Road E.F.",$A62="1-Ton Truck, 4x4"),$AV$295,IF(AND($H62="On-Road E.F.",$A62="Worker Vehicles"),$AV$294,IF($H62="On-Road E.F.",$AV$296,"")))</f>
        <v>0.47638927509598494</v>
      </c>
      <c r="AS62" s="437">
        <f>IF(ISNUMBER($AR62),$D62*$AK62*AR62,"")</f>
        <v>6.7599638136120266</v>
      </c>
      <c r="AT62" s="438">
        <f>IF(ISNUMBER(AR62),(AS62*$E62)/2000,"")</f>
        <v>0.14871920389946458</v>
      </c>
      <c r="AU62" s="436">
        <f>IF(AND($H62="On-Road E.F.",$A62="1-Ton Truck, 4x4"),$AX$295,IF(AND($H62="On-Road E.F.",$A62="Worker Vehicles"),$AX$294,IF($H62="On-Road E.F.",$AX$296,"")))</f>
        <v>4.76389275095985E-2</v>
      </c>
      <c r="AV62" s="437">
        <f>IF(ISNUMBER($AU62),$D62*$AK62*AU62,"")</f>
        <v>0.67599638136120277</v>
      </c>
      <c r="AW62" s="438">
        <f>IF(ISNUMBER(AU62),(AV62*$E62)/2000,"")</f>
        <v>1.4871920389946461E-2</v>
      </c>
    </row>
    <row r="63" spans="1:49" s="284" customFormat="1">
      <c r="A63" s="98" t="s">
        <v>312</v>
      </c>
      <c r="B63" s="183">
        <f>B32</f>
        <v>60</v>
      </c>
      <c r="C63" s="179" t="s">
        <v>3</v>
      </c>
      <c r="D63" s="466">
        <v>1</v>
      </c>
      <c r="E63" s="467">
        <v>44</v>
      </c>
      <c r="F63" s="480">
        <v>8</v>
      </c>
      <c r="G63" s="469" t="s">
        <v>53</v>
      </c>
      <c r="H63" s="296" t="s">
        <v>55</v>
      </c>
      <c r="I63" s="295">
        <f>I32</f>
        <v>0.23492063492063492</v>
      </c>
      <c r="J63" s="431">
        <f>$D63*$F63*I63</f>
        <v>1.8793650793650793</v>
      </c>
      <c r="K63" s="432">
        <f>J63*$E63/2000</f>
        <v>4.1346031746031749E-2</v>
      </c>
      <c r="L63" s="298">
        <f>L32</f>
        <v>0.17396825396825397</v>
      </c>
      <c r="M63" s="431">
        <f>$D63*$F63*L63</f>
        <v>1.3917460317460317</v>
      </c>
      <c r="N63" s="432">
        <f>M63*$E63/2000</f>
        <v>3.0618412698412697E-2</v>
      </c>
      <c r="O63" s="298">
        <f>O32</f>
        <v>3.8095238095238091E-4</v>
      </c>
      <c r="P63" s="431">
        <f>$D63*$F63*O63</f>
        <v>3.0476190476190473E-3</v>
      </c>
      <c r="Q63" s="432">
        <f>P63*$E63/2000</f>
        <v>6.704761904761903E-5</v>
      </c>
      <c r="R63" s="298">
        <f>R32</f>
        <v>5.0793650793650781E-4</v>
      </c>
      <c r="S63" s="431">
        <f>$D63*$F63*R63</f>
        <v>4.0634920634920624E-3</v>
      </c>
      <c r="T63" s="432">
        <f>S63*$E63/2000</f>
        <v>8.9396825396825374E-5</v>
      </c>
      <c r="U63" s="295" t="s">
        <v>277</v>
      </c>
      <c r="V63" s="431">
        <f>$E$287*S63</f>
        <v>3.7384126984126975E-3</v>
      </c>
      <c r="W63" s="432">
        <f>V63*$E63/2000</f>
        <v>8.2245079365079337E-5</v>
      </c>
      <c r="X63" s="298">
        <f>X32</f>
        <v>7.6190476190476182E-3</v>
      </c>
      <c r="Y63" s="431">
        <f>$D63*$F63*X63</f>
        <v>6.0952380952380945E-2</v>
      </c>
      <c r="Z63" s="432">
        <f>Y63*$E63/2000</f>
        <v>1.3409523809523808E-3</v>
      </c>
      <c r="AA63" s="298">
        <f>AA32</f>
        <v>36.082476190476193</v>
      </c>
      <c r="AB63" s="431">
        <f>$D63*$F63*AA63</f>
        <v>288.65980952380954</v>
      </c>
      <c r="AC63" s="432">
        <f>AB63*$E63/2000</f>
        <v>6.3505158095238103</v>
      </c>
      <c r="AD63" s="298">
        <v>0</v>
      </c>
      <c r="AE63" s="431">
        <f>$D63*$F63*AD63</f>
        <v>0</v>
      </c>
      <c r="AF63" s="432">
        <f>AE63*$E63/2000</f>
        <v>0</v>
      </c>
      <c r="AG63" s="295">
        <f>AB63+(AE63*21)</f>
        <v>288.65980952380954</v>
      </c>
      <c r="AH63" s="432">
        <f>AG63*E63/2000</f>
        <v>6.3505158095238103</v>
      </c>
      <c r="AI63" s="417"/>
      <c r="AJ63" s="477" t="str">
        <f>G63</f>
        <v>-</v>
      </c>
      <c r="AK63" s="478"/>
      <c r="AL63" s="436" t="str">
        <f t="shared" si="65"/>
        <v/>
      </c>
      <c r="AM63" s="437" t="str">
        <f t="shared" si="66"/>
        <v/>
      </c>
      <c r="AN63" s="438" t="str">
        <f t="shared" si="67"/>
        <v/>
      </c>
      <c r="AO63" s="470" t="str">
        <f t="shared" si="41"/>
        <v/>
      </c>
      <c r="AP63" s="437" t="str">
        <f>IF(ISNUMBER($AO63),$D63*$AJ63*AO63,"")</f>
        <v/>
      </c>
      <c r="AQ63" s="438" t="str">
        <f t="shared" si="68"/>
        <v/>
      </c>
      <c r="AR63" s="436" t="str">
        <f>IF(AND($H63="On-Road E.F.",$A63="1-Ton Truck, 4x4"),$AV$295,IF(AND($H63="On-Road E.F.",$A63="Worker Vehicles"),$AV$294,IF($H63="On-Road E.F.",$AV$296,"")))</f>
        <v/>
      </c>
      <c r="AS63" s="437" t="str">
        <f>IF(ISNUMBER($AR63),$D63*$AK63*AR63,"")</f>
        <v/>
      </c>
      <c r="AT63" s="438" t="str">
        <f>IF(ISNUMBER(AR63),(AS63*$E63)/2000,"")</f>
        <v/>
      </c>
      <c r="AU63" s="436" t="str">
        <f>IF(AND($H63="On-Road E.F.",$A63="1-Ton Truck, 4x4"),$AX$295,IF(AND($H63="On-Road E.F.",$A63="Worker Vehicles"),$AX$294,IF($H63="On-Road E.F.",$AX$296,"")))</f>
        <v/>
      </c>
      <c r="AV63" s="437" t="str">
        <f>IF(ISNUMBER($AU63),$D63*$AK63*AU63,"")</f>
        <v/>
      </c>
      <c r="AW63" s="438" t="str">
        <f>IF(ISNUMBER(AU63),(AV63*$E63)/2000,"")</f>
        <v/>
      </c>
    </row>
    <row r="64" spans="1:49" s="284" customFormat="1">
      <c r="A64" s="98" t="s">
        <v>314</v>
      </c>
      <c r="B64" s="183">
        <f>B55</f>
        <v>125</v>
      </c>
      <c r="C64" s="179" t="s">
        <v>3</v>
      </c>
      <c r="D64" s="466">
        <v>1</v>
      </c>
      <c r="E64" s="467">
        <v>44</v>
      </c>
      <c r="F64" s="480">
        <v>8</v>
      </c>
      <c r="G64" s="469" t="s">
        <v>53</v>
      </c>
      <c r="H64" s="296" t="s">
        <v>55</v>
      </c>
      <c r="I64" s="295">
        <f>I13</f>
        <v>0.40784832451499115</v>
      </c>
      <c r="J64" s="431">
        <f>$D64*$F64*I64</f>
        <v>3.2627865961199292</v>
      </c>
      <c r="K64" s="432">
        <f>J64*$E64/2000</f>
        <v>7.1781305114638441E-2</v>
      </c>
      <c r="L64" s="298">
        <f>L13</f>
        <v>2.8659611992945328E-2</v>
      </c>
      <c r="M64" s="431">
        <f>$D64*$F64*L64</f>
        <v>0.22927689594356263</v>
      </c>
      <c r="N64" s="432">
        <f>M64*$E64/2000</f>
        <v>5.0440917107583772E-3</v>
      </c>
      <c r="O64" s="298">
        <f>O13</f>
        <v>5.4012345679012341E-4</v>
      </c>
      <c r="P64" s="431">
        <f>$D64*$F64*O64</f>
        <v>4.3209876543209872E-3</v>
      </c>
      <c r="Q64" s="432">
        <f>P64*$E64/2000</f>
        <v>9.5061728395061718E-5</v>
      </c>
      <c r="R64" s="298">
        <f>R13</f>
        <v>8.8183421516754845E-4</v>
      </c>
      <c r="S64" s="431">
        <f>$D64*$F64*R64</f>
        <v>7.0546737213403876E-3</v>
      </c>
      <c r="T64" s="432">
        <f>S64*$E64/2000</f>
        <v>1.5520282186948852E-4</v>
      </c>
      <c r="U64" s="295" t="s">
        <v>277</v>
      </c>
      <c r="V64" s="431">
        <f>$E$287*S64</f>
        <v>6.4902998236331571E-3</v>
      </c>
      <c r="W64" s="432">
        <f>V64*$E64/2000</f>
        <v>1.4278659611992943E-4</v>
      </c>
      <c r="X64" s="298">
        <f>X13</f>
        <v>6.6137566137566134E-3</v>
      </c>
      <c r="Y64" s="431">
        <f>$D64*$F64*X64</f>
        <v>5.2910052910052907E-2</v>
      </c>
      <c r="Z64" s="432">
        <f>Y64*$E64/2000</f>
        <v>1.1640211640211639E-3</v>
      </c>
      <c r="AA64" s="298">
        <f>AA13</f>
        <v>51.996825396825386</v>
      </c>
      <c r="AB64" s="431">
        <f>$D64*$F64*AA64</f>
        <v>415.97460317460309</v>
      </c>
      <c r="AC64" s="432">
        <f>AB64*$E64/2000</f>
        <v>9.1514412698412677</v>
      </c>
      <c r="AD64" s="298">
        <v>0</v>
      </c>
      <c r="AE64" s="431">
        <f>$D64*$F64*AD64</f>
        <v>0</v>
      </c>
      <c r="AF64" s="432">
        <f>AE64*$E64/2000</f>
        <v>0</v>
      </c>
      <c r="AG64" s="295">
        <f>AB64+(AE64*21)</f>
        <v>415.97460317460309</v>
      </c>
      <c r="AH64" s="432">
        <f>AG64*E64/2000</f>
        <v>9.1514412698412677</v>
      </c>
      <c r="AI64" s="417"/>
      <c r="AJ64" s="477" t="str">
        <f>G64</f>
        <v>-</v>
      </c>
      <c r="AK64" s="478"/>
      <c r="AL64" s="436" t="str">
        <f t="shared" si="65"/>
        <v/>
      </c>
      <c r="AM64" s="437" t="str">
        <f t="shared" si="66"/>
        <v/>
      </c>
      <c r="AN64" s="438" t="str">
        <f t="shared" si="67"/>
        <v/>
      </c>
      <c r="AO64" s="436" t="str">
        <f t="shared" si="41"/>
        <v/>
      </c>
      <c r="AP64" s="437" t="str">
        <f>IF(ISNUMBER($AO64),$D64*$AJ64*AO64,"")</f>
        <v/>
      </c>
      <c r="AQ64" s="438" t="str">
        <f t="shared" si="68"/>
        <v/>
      </c>
      <c r="AR64" s="436" t="str">
        <f>IF(AND($H64="On-Road E.F.",$A64="1-Ton Truck, 4x4"),$AV$295,IF(AND($H64="On-Road E.F.",$A64="Worker Vehicles"),$AV$294,IF($H64="On-Road E.F.",$AV$296,"")))</f>
        <v/>
      </c>
      <c r="AS64" s="437" t="str">
        <f>IF(ISNUMBER($AR64),$D64*$AK64*AR64,"")</f>
        <v/>
      </c>
      <c r="AT64" s="438" t="str">
        <f>IF(ISNUMBER(AR64),(AS64*$E64)/2000,"")</f>
        <v/>
      </c>
      <c r="AU64" s="436" t="str">
        <f>IF(AND($H64="On-Road E.F.",$A64="1-Ton Truck, 4x4"),$AX$295,IF(AND($H64="On-Road E.F.",$A64="Worker Vehicles"),$AX$294,IF($H64="On-Road E.F.",$AX$296,"")))</f>
        <v/>
      </c>
      <c r="AV64" s="437" t="str">
        <f>IF(ISNUMBER($AU64),$D64*$AK64*AU64,"")</f>
        <v/>
      </c>
      <c r="AW64" s="438" t="str">
        <f>IF(ISNUMBER(AU64),(AV64*$E64)/2000,"")</f>
        <v/>
      </c>
    </row>
    <row r="65" spans="1:49" s="284" customFormat="1">
      <c r="A65" s="98" t="s">
        <v>320</v>
      </c>
      <c r="B65" s="183">
        <v>215</v>
      </c>
      <c r="C65" s="179" t="s">
        <v>3</v>
      </c>
      <c r="D65" s="466">
        <v>1</v>
      </c>
      <c r="E65" s="467">
        <v>44</v>
      </c>
      <c r="F65" s="480">
        <v>4</v>
      </c>
      <c r="G65" s="469" t="s">
        <v>53</v>
      </c>
      <c r="H65" s="296" t="s">
        <v>55</v>
      </c>
      <c r="I65" s="295">
        <f>$B$65*'CalEEMod-Tier Emission Factors'!$F$38/453.6*'CalEEMod-Load Factors'!$D$7</f>
        <v>0.3024029982363316</v>
      </c>
      <c r="J65" s="431">
        <f>$D65*$F65*I65</f>
        <v>1.2096119929453264</v>
      </c>
      <c r="K65" s="432">
        <f>J65*$E65/2000</f>
        <v>2.6611463844797182E-2</v>
      </c>
      <c r="L65" s="298">
        <f>$B$65*'CalEEMod-Tier Emission Factors'!$G$38/453.6*'CalEEMod-Load Factors'!$D$7</f>
        <v>3.5738536155202817E-2</v>
      </c>
      <c r="M65" s="431">
        <f>$D65*$F65*L65</f>
        <v>0.14295414462081127</v>
      </c>
      <c r="N65" s="432">
        <f>M65*$E65/2000</f>
        <v>3.1449911816578478E-3</v>
      </c>
      <c r="O65" s="298">
        <f>$B$65*'CalEEMod-OFFROAD2011 EFs'!$J$757/453.6*'CalEEMod-Load Factors'!$D$7</f>
        <v>6.7353395061728381E-4</v>
      </c>
      <c r="P65" s="431">
        <f>$D65*$F65*O65</f>
        <v>2.6941358024691353E-3</v>
      </c>
      <c r="Q65" s="432">
        <f>P65*$E65/2000</f>
        <v>5.9270987654320978E-5</v>
      </c>
      <c r="R65" s="298">
        <f>$B$65*'CalEEMod-Tier Emission Factors'!$H$38/453.6*'CalEEMod-Load Factors'!$D$7</f>
        <v>1.099647266313933E-3</v>
      </c>
      <c r="S65" s="431">
        <f>$D65*$F65*R65</f>
        <v>4.3985890652557319E-3</v>
      </c>
      <c r="T65" s="432">
        <f>S65*$E65/2000</f>
        <v>9.67689594356261E-5</v>
      </c>
      <c r="U65" s="295" t="s">
        <v>277</v>
      </c>
      <c r="V65" s="431">
        <f>$E$287*S65</f>
        <v>4.0467019400352734E-3</v>
      </c>
      <c r="W65" s="432">
        <f>V65*$E65/2000</f>
        <v>8.9027442680776015E-5</v>
      </c>
      <c r="X65" s="298">
        <f>$B$65*'CalEEMod-Tier Emission Factors'!$E$38/453.6*'CalEEMod-Load Factors'!$D$7</f>
        <v>8.2473544973544963E-3</v>
      </c>
      <c r="Y65" s="431">
        <f>$D65*$F65*X65</f>
        <v>3.2989417989417985E-2</v>
      </c>
      <c r="Z65" s="432">
        <f>Y65*$E65/2000</f>
        <v>7.2576719576719563E-4</v>
      </c>
      <c r="AA65" s="298">
        <f>$B$65*'CalEEMod-OFFROAD2011 EFs'!$M$757/453.6*'CalEEMod-Load Factors'!$D$7</f>
        <v>65.009606878306869</v>
      </c>
      <c r="AB65" s="431">
        <f>$D65*$F65*AA65</f>
        <v>260.03842751322748</v>
      </c>
      <c r="AC65" s="432">
        <f>AB65*$E65/2000</f>
        <v>5.7208454052910049</v>
      </c>
      <c r="AD65" s="298">
        <v>0</v>
      </c>
      <c r="AE65" s="431">
        <f>$D65*$F65*AD65</f>
        <v>0</v>
      </c>
      <c r="AF65" s="432">
        <f>AE65*$E65/2000</f>
        <v>0</v>
      </c>
      <c r="AG65" s="295">
        <f>AB65+(AE65*21)</f>
        <v>260.03842751322748</v>
      </c>
      <c r="AH65" s="432">
        <f>AG65*E65/2000</f>
        <v>5.7208454052910049</v>
      </c>
      <c r="AI65" s="417"/>
      <c r="AJ65" s="477" t="str">
        <f>G65</f>
        <v>-</v>
      </c>
      <c r="AK65" s="478"/>
      <c r="AL65" s="470" t="str">
        <f t="shared" si="65"/>
        <v/>
      </c>
      <c r="AM65" s="437" t="str">
        <f t="shared" si="66"/>
        <v/>
      </c>
      <c r="AN65" s="438" t="str">
        <f t="shared" si="67"/>
        <v/>
      </c>
      <c r="AO65" s="436" t="str">
        <f t="shared" si="41"/>
        <v/>
      </c>
      <c r="AP65" s="437" t="str">
        <f>IF(ISNUMBER($AO65),$D65*$AJ65*AO65,"")</f>
        <v/>
      </c>
      <c r="AQ65" s="438" t="str">
        <f t="shared" si="68"/>
        <v/>
      </c>
      <c r="AR65" s="436" t="str">
        <f>IF(AND($H65="On-Road E.F.",$A65="1-Ton Truck, 4x4"),$AV$295,IF(AND($H65="On-Road E.F.",$A65="Worker Vehicles"),$AV$294,IF($H65="On-Road E.F.",$AV$296,"")))</f>
        <v/>
      </c>
      <c r="AS65" s="437" t="str">
        <f>IF(ISNUMBER($AR65),$D65*$AK65*AR65,"")</f>
        <v/>
      </c>
      <c r="AT65" s="438" t="str">
        <f>IF(ISNUMBER(AR65),(AS65*$E65)/2000,"")</f>
        <v/>
      </c>
      <c r="AU65" s="436" t="str">
        <f>IF(AND($H65="On-Road E.F.",$A65="1-Ton Truck, 4x4"),$AX$295,IF(AND($H65="On-Road E.F.",$A65="Worker Vehicles"),$AX$294,IF($H65="On-Road E.F.",$AX$296,"")))</f>
        <v/>
      </c>
      <c r="AV65" s="437" t="str">
        <f>IF(ISNUMBER($AU65),$D65*$AK65*AU65,"")</f>
        <v/>
      </c>
      <c r="AW65" s="438" t="str">
        <f>IF(ISNUMBER(AU65),(AV65*$E65)/2000,"")</f>
        <v/>
      </c>
    </row>
    <row r="66" spans="1:49" s="284" customFormat="1" ht="13.8" thickBot="1">
      <c r="A66" s="108" t="s">
        <v>92</v>
      </c>
      <c r="B66" s="440"/>
      <c r="C66" s="481" t="s">
        <v>2</v>
      </c>
      <c r="D66" s="482">
        <v>10</v>
      </c>
      <c r="E66" s="463">
        <v>44</v>
      </c>
      <c r="F66" s="483">
        <v>8</v>
      </c>
      <c r="G66" s="484">
        <v>40</v>
      </c>
      <c r="H66" s="445" t="s">
        <v>54</v>
      </c>
      <c r="I66" s="446">
        <f>I7</f>
        <v>1.8459415371981022E-3</v>
      </c>
      <c r="J66" s="447">
        <f>$D66*$G66*I66</f>
        <v>0.73837661487924089</v>
      </c>
      <c r="K66" s="448">
        <f>J66*$E66/2000</f>
        <v>1.6244285527343302E-2</v>
      </c>
      <c r="L66" s="449">
        <f>L7</f>
        <v>1.6690072820620705E-4</v>
      </c>
      <c r="M66" s="447">
        <f>$D66*$G66*L66</f>
        <v>6.6760291282482814E-2</v>
      </c>
      <c r="N66" s="448">
        <f>M66*$E66/2000</f>
        <v>1.4687264082146219E-3</v>
      </c>
      <c r="O66" s="449">
        <f>O7</f>
        <v>7.1615186868966693E-6</v>
      </c>
      <c r="P66" s="447">
        <f>$D66*$G66*O66</f>
        <v>2.8646074747586676E-3</v>
      </c>
      <c r="Q66" s="448">
        <f>P66*$E66/2000</f>
        <v>6.3021364444690685E-5</v>
      </c>
      <c r="R66" s="449">
        <f>R7</f>
        <v>1.0329025314798907E-4</v>
      </c>
      <c r="S66" s="447">
        <f>$D66*$G66*R66</f>
        <v>4.1316101259195631E-2</v>
      </c>
      <c r="T66" s="448">
        <f>S66*$E66/2000</f>
        <v>9.0895422770230396E-4</v>
      </c>
      <c r="U66" s="449">
        <f>U7</f>
        <v>4.3393481300094766E-5</v>
      </c>
      <c r="V66" s="447">
        <f>$D66*$G66*U66</f>
        <v>1.7357392520037908E-2</v>
      </c>
      <c r="W66" s="448">
        <f>V66*$E66/2000</f>
        <v>3.8186263544083397E-4</v>
      </c>
      <c r="X66" s="449">
        <f>X7</f>
        <v>3.8685738829225162E-5</v>
      </c>
      <c r="Y66" s="447">
        <f>$D66*$G66*X66</f>
        <v>1.5474295531690064E-2</v>
      </c>
      <c r="Z66" s="448">
        <f>Y66*$E66/2000</f>
        <v>3.4043450169718144E-4</v>
      </c>
      <c r="AA66" s="449">
        <f>AA7</f>
        <v>0.71439446395805084</v>
      </c>
      <c r="AB66" s="447">
        <f>$D66*$G66*AA66</f>
        <v>285.75778558322031</v>
      </c>
      <c r="AC66" s="448">
        <f>AB66*$E66/2000</f>
        <v>6.286671282830846</v>
      </c>
      <c r="AD66" s="449">
        <v>0</v>
      </c>
      <c r="AE66" s="447">
        <f>$D66*$G66*AD66</f>
        <v>0</v>
      </c>
      <c r="AF66" s="448">
        <f>AE66*$E66/2000</f>
        <v>0</v>
      </c>
      <c r="AG66" s="446">
        <f>AB66+(AE66*21)</f>
        <v>285.75778558322031</v>
      </c>
      <c r="AH66" s="448">
        <f>AG66*E66/2000</f>
        <v>6.286671282830846</v>
      </c>
      <c r="AI66" s="417"/>
      <c r="AJ66" s="452">
        <f>G66</f>
        <v>40</v>
      </c>
      <c r="AK66" s="453"/>
      <c r="AL66" s="454">
        <f t="shared" si="65"/>
        <v>2.2413645236209257E-3</v>
      </c>
      <c r="AM66" s="455">
        <f t="shared" si="66"/>
        <v>0.89654580944837026</v>
      </c>
      <c r="AN66" s="453">
        <f t="shared" si="67"/>
        <v>1.9724007807864149E-2</v>
      </c>
      <c r="AO66" s="454">
        <f t="shared" si="41"/>
        <v>5.5015311034331809E-4</v>
      </c>
      <c r="AP66" s="455">
        <f>IF(ISNUMBER($AO66),$D66*$AJ66*AO66,"")</f>
        <v>0.22006124413732725</v>
      </c>
      <c r="AQ66" s="453">
        <f t="shared" si="68"/>
        <v>4.8413473710211992E-3</v>
      </c>
      <c r="AR66" s="454">
        <f>IF(AND($H66="On-Road E.F.",$A66="1-Ton Truck, 4x4"),$AV$295,IF(AND($H66="On-Road E.F.",$A66="Worker Vehicles"),$AV$294,IF($H66="On-Road E.F.",$AV$296,"")))</f>
        <v>0.17476122618571319</v>
      </c>
      <c r="AS66" s="455">
        <f>IF(ISNUMBER($AR66),$D66*$AK66*AR66,"")</f>
        <v>0</v>
      </c>
      <c r="AT66" s="453">
        <f>IF(ISNUMBER(AR66),(AS66*$E66)/2000,"")</f>
        <v>0</v>
      </c>
      <c r="AU66" s="454">
        <f>IF(AND($H66="On-Road E.F.",$A66="1-Ton Truck, 4x4"),$AX$295,IF(AND($H66="On-Road E.F.",$A66="Worker Vehicles"),$AX$294,IF($H66="On-Road E.F.",$AX$296,"")))</f>
        <v>1.7476122618571319E-2</v>
      </c>
      <c r="AV66" s="455">
        <f>IF(ISNUMBER($AU66),$D66*$AK66*AU66,"")</f>
        <v>0</v>
      </c>
      <c r="AW66" s="453">
        <f>IF(ISNUMBER(AU66),(AV66*$E66)/2000,"")</f>
        <v>0</v>
      </c>
    </row>
    <row r="67" spans="1:49" s="284" customFormat="1">
      <c r="A67" s="84" t="s">
        <v>356</v>
      </c>
      <c r="B67" s="409"/>
      <c r="C67" s="409"/>
      <c r="D67" s="409"/>
      <c r="E67" s="65"/>
      <c r="F67" s="109"/>
      <c r="G67" s="86"/>
      <c r="H67" s="417"/>
      <c r="I67" s="417"/>
      <c r="J67" s="101">
        <f>SUM(J62:J66,J15)</f>
        <v>9.4027417549290675</v>
      </c>
      <c r="K67" s="102">
        <f>SUM(K62:K66)</f>
        <v>0.16234973543833989</v>
      </c>
      <c r="L67" s="417"/>
      <c r="M67" s="101">
        <f>SUM(M62:M66,M15)</f>
        <v>2.0662797645549902</v>
      </c>
      <c r="N67" s="101">
        <f>SUM(N62:N66)</f>
        <v>4.1830519300919439E-2</v>
      </c>
      <c r="O67" s="417"/>
      <c r="P67" s="101">
        <f>SUM(P62:P66,P15)</f>
        <v>1.8193563914282701E-2</v>
      </c>
      <c r="Q67" s="102">
        <f>SUM(Q62:Q66)</f>
        <v>3.167396719895324E-4</v>
      </c>
      <c r="R67" s="417"/>
      <c r="S67" s="101">
        <f>SUM(S62:S66,S15)</f>
        <v>9.961290001017703E-2</v>
      </c>
      <c r="T67" s="102">
        <f>SUM(T62:T66)</f>
        <v>1.6253062322572327E-3</v>
      </c>
      <c r="U67" s="417"/>
      <c r="V67" s="101">
        <f>SUM(V62:V66,V15)</f>
        <v>5.1373276271304003E-2</v>
      </c>
      <c r="W67" s="102">
        <f>SUM(W62:W66)</f>
        <v>8.5353573270094711E-4</v>
      </c>
      <c r="X67" s="417"/>
      <c r="Y67" s="101">
        <f>SUM(Y62:Y66,Y15)</f>
        <v>0.21062652024914591</v>
      </c>
      <c r="Z67" s="102">
        <f>SUM(Z62:Z66)</f>
        <v>3.829493107703297E-3</v>
      </c>
      <c r="AA67" s="417"/>
      <c r="AB67" s="101">
        <f>SUM(AB62:AB66,AB15)</f>
        <v>1768.3940540619458</v>
      </c>
      <c r="AC67" s="102">
        <f>SUM(AC62:AC66)</f>
        <v>30.738078472854109</v>
      </c>
      <c r="AD67" s="417"/>
      <c r="AE67" s="101">
        <f>SUM(AE62:AE66)</f>
        <v>0</v>
      </c>
      <c r="AF67" s="102">
        <f>SUM(AF62:AF66)</f>
        <v>0</v>
      </c>
      <c r="AG67" s="105">
        <f>SUM(AG62:AG66,AG15)</f>
        <v>1768.3940540619458</v>
      </c>
      <c r="AH67" s="102">
        <f>SUM(AH62:AH66)</f>
        <v>30.738078472854109</v>
      </c>
      <c r="AI67" s="417"/>
      <c r="AJ67" s="106"/>
      <c r="AK67" s="102"/>
      <c r="AL67" s="104"/>
      <c r="AM67" s="101">
        <f>SUM(AM62:AM66,AM15)</f>
        <v>3.4547926927492494</v>
      </c>
      <c r="AN67" s="102">
        <f>SUM(AN62:AN66)</f>
        <v>5.6017879039969409E-2</v>
      </c>
      <c r="AO67" s="104" t="str">
        <f t="shared" si="41"/>
        <v/>
      </c>
      <c r="AP67" s="101">
        <f>SUM(AP62:AP66,AP15)</f>
        <v>0.84799457003845213</v>
      </c>
      <c r="AQ67" s="102">
        <f>SUM(AQ62:AQ66)</f>
        <v>1.3749843037083398E-2</v>
      </c>
      <c r="AR67" s="104"/>
      <c r="AS67" s="101">
        <f>SUM(AS62:AS66,AS15)</f>
        <v>9.0132850848160366</v>
      </c>
      <c r="AT67" s="102">
        <f>SUM(AT62:AT66)</f>
        <v>0.14871920389946458</v>
      </c>
      <c r="AU67" s="104" t="str">
        <f>IF(AND($H67="On-Road E.F.",$A67="1-Ton Truck, 4x4"),$AN$295,IF(AND($H67="On-Road E.F.",$A67="Worker Vehicles"),$AN$294,IF($H67="On-Road E.F.",$AN$296,"")))</f>
        <v/>
      </c>
      <c r="AV67" s="101">
        <f>SUM(AV62:AV66,AV15)</f>
        <v>0.90132850848160373</v>
      </c>
      <c r="AW67" s="102">
        <f>SUM(AW62:AW66)</f>
        <v>1.4871920389946461E-2</v>
      </c>
    </row>
    <row r="68" spans="1:49" s="284" customFormat="1" ht="13.8" thickBot="1">
      <c r="A68" s="88"/>
      <c r="B68" s="89"/>
      <c r="C68" s="89"/>
      <c r="D68" s="89"/>
      <c r="E68" s="90"/>
      <c r="F68" s="110"/>
      <c r="G68" s="92"/>
      <c r="H68" s="456"/>
      <c r="I68" s="456"/>
      <c r="J68" s="160"/>
      <c r="K68" s="161"/>
      <c r="L68" s="456"/>
      <c r="M68" s="160"/>
      <c r="N68" s="160"/>
      <c r="O68" s="456"/>
      <c r="P68" s="160"/>
      <c r="Q68" s="161"/>
      <c r="R68" s="456"/>
      <c r="S68" s="160"/>
      <c r="T68" s="161"/>
      <c r="U68" s="456"/>
      <c r="V68" s="160"/>
      <c r="W68" s="161"/>
      <c r="X68" s="456"/>
      <c r="Y68" s="160"/>
      <c r="Z68" s="161"/>
      <c r="AA68" s="456"/>
      <c r="AB68" s="160"/>
      <c r="AC68" s="161"/>
      <c r="AD68" s="456"/>
      <c r="AE68" s="160"/>
      <c r="AF68" s="161"/>
      <c r="AG68" s="164"/>
      <c r="AH68" s="161"/>
      <c r="AI68" s="417"/>
      <c r="AJ68" s="220"/>
      <c r="AK68" s="161"/>
      <c r="AL68" s="163" t="str">
        <f>IF(AND($H68="On-Road E.F.",$A68="1-Ton Truck, 4x4"),$AM$295,IF(AND($H68="On-Road E.F.",$A68="Worker Vehicles"),$AM$294,IF($H68="On-Road E.F.",$AM$296,"")))</f>
        <v/>
      </c>
      <c r="AM68" s="160" t="str">
        <f t="shared" ref="AM68:AM75" si="69">IF(ISNUMBER($AL68),$D68*$AJ68*AL68,"")</f>
        <v/>
      </c>
      <c r="AN68" s="161" t="str">
        <f t="shared" ref="AN68:AN75" si="70">IF(ISNUMBER(AL68),(AM68*$E68)/2000,"")</f>
        <v/>
      </c>
      <c r="AO68" s="163" t="str">
        <f t="shared" si="41"/>
        <v/>
      </c>
      <c r="AP68" s="160" t="str">
        <f>IF(ISNUMBER($AL68),$D68*$AJ68*AO68,"")</f>
        <v/>
      </c>
      <c r="AQ68" s="161" t="str">
        <f t="shared" ref="AQ68:AQ75" si="71">IF(ISNUMBER(AO68),(AP68*$E68)/2000,"")</f>
        <v/>
      </c>
      <c r="AR68" s="457"/>
      <c r="AS68" s="456"/>
      <c r="AT68" s="456"/>
      <c r="AU68" s="457"/>
      <c r="AV68" s="456"/>
      <c r="AW68" s="458"/>
    </row>
    <row r="69" spans="1:49" s="284" customFormat="1">
      <c r="A69" s="824" t="s">
        <v>147</v>
      </c>
      <c r="B69" s="825"/>
      <c r="C69" s="825"/>
      <c r="D69" s="826"/>
      <c r="E69" s="65"/>
      <c r="F69" s="109"/>
      <c r="G69" s="86"/>
      <c r="H69" s="417"/>
      <c r="I69" s="417"/>
      <c r="J69" s="101"/>
      <c r="K69" s="102"/>
      <c r="L69" s="417"/>
      <c r="M69" s="101"/>
      <c r="N69" s="101"/>
      <c r="O69" s="417"/>
      <c r="P69" s="101"/>
      <c r="Q69" s="102"/>
      <c r="R69" s="417"/>
      <c r="S69" s="101"/>
      <c r="T69" s="102"/>
      <c r="U69" s="417"/>
      <c r="V69" s="101"/>
      <c r="W69" s="102"/>
      <c r="X69" s="417"/>
      <c r="Y69" s="101"/>
      <c r="Z69" s="102"/>
      <c r="AA69" s="417"/>
      <c r="AB69" s="101"/>
      <c r="AC69" s="102"/>
      <c r="AD69" s="417"/>
      <c r="AE69" s="101"/>
      <c r="AF69" s="102"/>
      <c r="AG69" s="105"/>
      <c r="AH69" s="102"/>
      <c r="AI69" s="417"/>
      <c r="AJ69" s="106"/>
      <c r="AK69" s="102"/>
      <c r="AL69" s="104" t="str">
        <f>IF(AND($H69="On-Road E.F.",$A69="1-Ton Truck, 4x4"),$AM$295,IF(AND($H69="On-Road E.F.",$A69="Worker Vehicles"),$AM$294,IF($H69="On-Road E.F.",$AM$296,"")))</f>
        <v/>
      </c>
      <c r="AM69" s="101" t="str">
        <f t="shared" si="69"/>
        <v/>
      </c>
      <c r="AN69" s="102" t="str">
        <f t="shared" si="70"/>
        <v/>
      </c>
      <c r="AO69" s="104" t="str">
        <f t="shared" si="41"/>
        <v/>
      </c>
      <c r="AP69" s="101" t="str">
        <f>IF(ISNUMBER($AL69),$D69*$AJ69*AO69,"")</f>
        <v/>
      </c>
      <c r="AQ69" s="102" t="str">
        <f t="shared" si="71"/>
        <v/>
      </c>
      <c r="AR69" s="417"/>
      <c r="AS69" s="417"/>
      <c r="AT69" s="417"/>
      <c r="AU69" s="423"/>
      <c r="AV69" s="417"/>
      <c r="AW69" s="422"/>
    </row>
    <row r="70" spans="1:49" s="284" customFormat="1">
      <c r="A70" s="827"/>
      <c r="B70" s="828"/>
      <c r="C70" s="828"/>
      <c r="D70" s="829"/>
      <c r="E70" s="79"/>
      <c r="F70" s="111"/>
      <c r="G70" s="93"/>
      <c r="H70" s="424"/>
      <c r="I70" s="424"/>
      <c r="J70" s="165"/>
      <c r="K70" s="166"/>
      <c r="L70" s="424"/>
      <c r="M70" s="165"/>
      <c r="N70" s="165"/>
      <c r="O70" s="424"/>
      <c r="P70" s="165"/>
      <c r="Q70" s="166"/>
      <c r="R70" s="424"/>
      <c r="S70" s="101"/>
      <c r="T70" s="102"/>
      <c r="U70" s="424"/>
      <c r="V70" s="101"/>
      <c r="W70" s="102"/>
      <c r="X70" s="424"/>
      <c r="Y70" s="101"/>
      <c r="Z70" s="102"/>
      <c r="AA70" s="424"/>
      <c r="AB70" s="101"/>
      <c r="AC70" s="102"/>
      <c r="AD70" s="424"/>
      <c r="AE70" s="101"/>
      <c r="AF70" s="102"/>
      <c r="AG70" s="168"/>
      <c r="AH70" s="166"/>
      <c r="AI70" s="417"/>
      <c r="AJ70" s="221"/>
      <c r="AK70" s="166"/>
      <c r="AL70" s="104" t="str">
        <f>IF(AND($H70="On-Road E.F.",$A70="1-Ton Truck, 4x4"),$AM$295,IF(AND($H70="On-Road E.F.",$A70="Worker Vehicles"),$AM$294,IF($H70="On-Road E.F.",$AM$296,"")))</f>
        <v/>
      </c>
      <c r="AM70" s="101" t="str">
        <f t="shared" si="69"/>
        <v/>
      </c>
      <c r="AN70" s="102" t="str">
        <f t="shared" si="70"/>
        <v/>
      </c>
      <c r="AO70" s="104" t="str">
        <f t="shared" si="41"/>
        <v/>
      </c>
      <c r="AP70" s="101" t="str">
        <f>IF(ISNUMBER($AL70),$D70*$AJ70*AO70,"")</f>
        <v/>
      </c>
      <c r="AQ70" s="102" t="str">
        <f t="shared" si="71"/>
        <v/>
      </c>
      <c r="AR70" s="417"/>
      <c r="AS70" s="417"/>
      <c r="AT70" s="417"/>
      <c r="AU70" s="423"/>
      <c r="AV70" s="417"/>
      <c r="AW70" s="422"/>
    </row>
    <row r="71" spans="1:49" s="284" customFormat="1">
      <c r="A71" s="96" t="s">
        <v>309</v>
      </c>
      <c r="B71" s="182">
        <v>300</v>
      </c>
      <c r="C71" s="182" t="s">
        <v>2</v>
      </c>
      <c r="D71" s="427">
        <v>4</v>
      </c>
      <c r="E71" s="460">
        <v>36</v>
      </c>
      <c r="F71" s="430">
        <v>4</v>
      </c>
      <c r="G71" s="297">
        <v>30</v>
      </c>
      <c r="H71" s="296" t="s">
        <v>54</v>
      </c>
      <c r="I71" s="295">
        <f>I6</f>
        <v>3.2154793967319223E-3</v>
      </c>
      <c r="J71" s="431">
        <f>$D71*$G71*I71</f>
        <v>0.38585752760783065</v>
      </c>
      <c r="K71" s="432">
        <f>J71*$E71/2000</f>
        <v>6.9454354969409526E-3</v>
      </c>
      <c r="L71" s="298">
        <f>L6</f>
        <v>7.8499863731105817E-4</v>
      </c>
      <c r="M71" s="431">
        <f>$D71*$G71*L71</f>
        <v>9.4199836477326979E-2</v>
      </c>
      <c r="N71" s="432">
        <f>M71*$E71/2000</f>
        <v>1.6955970565918856E-3</v>
      </c>
      <c r="O71" s="298">
        <f>O6</f>
        <v>1.6332309317090871E-5</v>
      </c>
      <c r="P71" s="431">
        <f>$D71*$G71*O71</f>
        <v>1.9598771180509046E-3</v>
      </c>
      <c r="Q71" s="432">
        <f>P71*$E71/2000</f>
        <v>3.5277788124916282E-5</v>
      </c>
      <c r="R71" s="298">
        <f>R6</f>
        <v>1.8938555447120647E-4</v>
      </c>
      <c r="S71" s="431">
        <f>$D71*$G71*R71</f>
        <v>2.2726266536544776E-2</v>
      </c>
      <c r="T71" s="432">
        <f>S71*$E71/2000</f>
        <v>4.0907279765780598E-4</v>
      </c>
      <c r="U71" s="298">
        <f>U6</f>
        <v>7.9603019744610234E-5</v>
      </c>
      <c r="V71" s="431">
        <f>$D71*$G71*U71</f>
        <v>9.5523623693532286E-3</v>
      </c>
      <c r="W71" s="432">
        <f>V71*$E71/2000</f>
        <v>1.7194252264835809E-4</v>
      </c>
      <c r="X71" s="298">
        <f>X6</f>
        <v>1.3046356831584611E-4</v>
      </c>
      <c r="Y71" s="431">
        <f>$D71*$G71*X71</f>
        <v>1.5655628197901533E-2</v>
      </c>
      <c r="Z71" s="432">
        <f>Y71*$E71/2000</f>
        <v>2.8180130756222762E-4</v>
      </c>
      <c r="AA71" s="298">
        <f>AA6</f>
        <v>1.6306084370541312</v>
      </c>
      <c r="AB71" s="431">
        <f>$D71*$G71*AA71</f>
        <v>195.67301244649573</v>
      </c>
      <c r="AC71" s="432">
        <f>AB71*$E71/2000</f>
        <v>3.522114224036923</v>
      </c>
      <c r="AD71" s="298">
        <v>0</v>
      </c>
      <c r="AE71" s="431">
        <f>$D71*$G71*AD71</f>
        <v>0</v>
      </c>
      <c r="AF71" s="432">
        <f>AE71*$E71/2000</f>
        <v>0</v>
      </c>
      <c r="AG71" s="295">
        <f>AB71+(AE71*21)</f>
        <v>195.67301244649573</v>
      </c>
      <c r="AH71" s="432">
        <f>AG71*E71/2000</f>
        <v>3.522114224036923</v>
      </c>
      <c r="AI71" s="417"/>
      <c r="AJ71" s="434">
        <v>25.27</v>
      </c>
      <c r="AK71" s="435">
        <v>4.7300000000000004</v>
      </c>
      <c r="AL71" s="436">
        <f>IF(AND($H71="On-Road E.F.",$A71="1-Ton Truck, 4x4"),$AM$295,IF(AND($H71="On-Road E.F.",$A71="Worker Vehicles"),$AM$294,IF($H71="On-Road E.F.",$AM$296,"")))</f>
        <v>2.1761263944613484E-2</v>
      </c>
      <c r="AM71" s="437">
        <f t="shared" si="69"/>
        <v>2.199628559521531</v>
      </c>
      <c r="AN71" s="438">
        <f t="shared" si="70"/>
        <v>3.959331407138756E-2</v>
      </c>
      <c r="AO71" s="436">
        <f t="shared" si="41"/>
        <v>5.3414011500414905E-3</v>
      </c>
      <c r="AP71" s="437">
        <f>IF(ISNUMBER($AO71),$D71*$AJ71*AO71,"")</f>
        <v>0.53990882824619379</v>
      </c>
      <c r="AQ71" s="438">
        <f t="shared" si="71"/>
        <v>9.7183589084314879E-3</v>
      </c>
      <c r="AR71" s="436">
        <f>IF(AND($H71="On-Road E.F.",$A71="1-Ton Truck, 4x4"),$AV$295,IF(AND($H71="On-Road E.F.",$A71="Worker Vehicles"),$AV$294,IF($H71="On-Road E.F.",$AV$296,"")))</f>
        <v>0.47638927509598494</v>
      </c>
      <c r="AS71" s="437">
        <f>IF(ISNUMBER($AR71),$D71*$AK71*AR71,"")</f>
        <v>9.0132850848160366</v>
      </c>
      <c r="AT71" s="438">
        <f>IF(ISNUMBER(AR71),(AS71*$E71)/2000,"")</f>
        <v>0.16223913152668865</v>
      </c>
      <c r="AU71" s="436">
        <f>IF(AND($H71="On-Road E.F.",$A71="1-Ton Truck, 4x4"),$AX$295,IF(AND($H71="On-Road E.F.",$A71="Worker Vehicles"),$AX$294,IF($H71="On-Road E.F.",$AX$296,"")))</f>
        <v>4.76389275095985E-2</v>
      </c>
      <c r="AV71" s="437">
        <f>IF(ISNUMBER($AU71),$D71*$AK71*AU71,"")</f>
        <v>0.90132850848160373</v>
      </c>
      <c r="AW71" s="438">
        <f>IF(ISNUMBER(AU71),(AV71*$E71)/2000,"")</f>
        <v>1.6223913152668867E-2</v>
      </c>
    </row>
    <row r="72" spans="1:49" s="284" customFormat="1">
      <c r="A72" s="98" t="s">
        <v>312</v>
      </c>
      <c r="B72" s="182">
        <f>B32</f>
        <v>60</v>
      </c>
      <c r="C72" s="182" t="s">
        <v>3</v>
      </c>
      <c r="D72" s="427">
        <v>1</v>
      </c>
      <c r="E72" s="460">
        <v>36</v>
      </c>
      <c r="F72" s="430">
        <v>4</v>
      </c>
      <c r="G72" s="297" t="s">
        <v>53</v>
      </c>
      <c r="H72" s="296" t="s">
        <v>55</v>
      </c>
      <c r="I72" s="295">
        <f>I32</f>
        <v>0.23492063492063492</v>
      </c>
      <c r="J72" s="431">
        <f>$D72*$F72*I72</f>
        <v>0.93968253968253967</v>
      </c>
      <c r="K72" s="432">
        <f>J72*$E72/2000</f>
        <v>1.6914285714285715E-2</v>
      </c>
      <c r="L72" s="298">
        <f>L32</f>
        <v>0.17396825396825397</v>
      </c>
      <c r="M72" s="431">
        <f>$D72*$F72*L72</f>
        <v>0.69587301587301587</v>
      </c>
      <c r="N72" s="432">
        <f>M72*$E72/2000</f>
        <v>1.2525714285714284E-2</v>
      </c>
      <c r="O72" s="298">
        <f>O32</f>
        <v>3.8095238095238091E-4</v>
      </c>
      <c r="P72" s="431">
        <f>$D72*$F72*O72</f>
        <v>1.5238095238095236E-3</v>
      </c>
      <c r="Q72" s="432">
        <f>P72*$E72/2000</f>
        <v>2.7428571428571428E-5</v>
      </c>
      <c r="R72" s="298">
        <f>R32</f>
        <v>5.0793650793650781E-4</v>
      </c>
      <c r="S72" s="431">
        <f>$D72*$F72*R72</f>
        <v>2.0317460317460312E-3</v>
      </c>
      <c r="T72" s="432">
        <f>S72*$E72/2000</f>
        <v>3.6571428571428562E-5</v>
      </c>
      <c r="U72" s="295" t="s">
        <v>277</v>
      </c>
      <c r="V72" s="431">
        <f>$E$287*S72</f>
        <v>1.8692063492063487E-3</v>
      </c>
      <c r="W72" s="432">
        <f>V72*$E72/2000</f>
        <v>3.3645714285714276E-5</v>
      </c>
      <c r="X72" s="298">
        <f>X32</f>
        <v>7.6190476190476182E-3</v>
      </c>
      <c r="Y72" s="431">
        <f>$D72*$F72*X72</f>
        <v>3.0476190476190473E-2</v>
      </c>
      <c r="Z72" s="432">
        <f>Y72*$E72/2000</f>
        <v>5.4857142857142854E-4</v>
      </c>
      <c r="AA72" s="298">
        <f>AA32</f>
        <v>36.082476190476193</v>
      </c>
      <c r="AB72" s="431">
        <f>$D72*$F72*AA72</f>
        <v>144.32990476190477</v>
      </c>
      <c r="AC72" s="432">
        <f>AB72*$E72/2000</f>
        <v>2.5979382857142861</v>
      </c>
      <c r="AD72" s="298">
        <v>0</v>
      </c>
      <c r="AE72" s="431">
        <f>$D72*$F72*AD72</f>
        <v>0</v>
      </c>
      <c r="AF72" s="432">
        <f>AE72*$E72/2000</f>
        <v>0</v>
      </c>
      <c r="AG72" s="295">
        <f>AB72+(AE72*21)</f>
        <v>144.32990476190477</v>
      </c>
      <c r="AH72" s="432">
        <f>AG72*E72/2000</f>
        <v>2.5979382857142861</v>
      </c>
      <c r="AI72" s="417"/>
      <c r="AJ72" s="477" t="str">
        <f>G72</f>
        <v>-</v>
      </c>
      <c r="AK72" s="478"/>
      <c r="AL72" s="436" t="str">
        <f>IF(AND($H72="On-Road E.F.",$A72="1-Ton Truck, 4x4"),$AM$295,IF(AND($H72="On-Road E.F.",$A72="Worker Vehicles"),$AM$294,IF($H72="On-Road E.F.",$AM$296,"")))</f>
        <v/>
      </c>
      <c r="AM72" s="437" t="str">
        <f t="shared" si="69"/>
        <v/>
      </c>
      <c r="AN72" s="438" t="str">
        <f t="shared" si="70"/>
        <v/>
      </c>
      <c r="AO72" s="470" t="str">
        <f t="shared" si="41"/>
        <v/>
      </c>
      <c r="AP72" s="437" t="str">
        <f>IF(ISNUMBER($AO72),$D72*$AJ72*AO72,"")</f>
        <v/>
      </c>
      <c r="AQ72" s="438" t="str">
        <f t="shared" si="71"/>
        <v/>
      </c>
      <c r="AR72" s="436" t="str">
        <f>IF(AND($H72="On-Road E.F.",$A72="1-Ton Truck, 4x4"),$AV$295,IF(AND($H72="On-Road E.F.",$A72="Worker Vehicles"),$AV$294,IF($H72="On-Road E.F.",$AV$296,"")))</f>
        <v/>
      </c>
      <c r="AS72" s="437" t="str">
        <f>IF(ISNUMBER($AR72),$D72*$AK72*AR72,"")</f>
        <v/>
      </c>
      <c r="AT72" s="438" t="str">
        <f>IF(ISNUMBER(AR72),(AS72*$E72)/2000,"")</f>
        <v/>
      </c>
      <c r="AU72" s="436" t="str">
        <f>IF(AND($H72="On-Road E.F.",$A72="1-Ton Truck, 4x4"),$AX$295,IF(AND($H72="On-Road E.F.",$A72="Worker Vehicles"),$AX$294,IF($H72="On-Road E.F.",$AX$296,"")))</f>
        <v/>
      </c>
      <c r="AV72" s="437" t="str">
        <f>IF(ISNUMBER($AU72),$D72*$AK72*AU72,"")</f>
        <v/>
      </c>
      <c r="AW72" s="438" t="str">
        <f>IF(ISNUMBER(AU72),(AV72*$E72)/2000,"")</f>
        <v/>
      </c>
    </row>
    <row r="73" spans="1:49" s="284" customFormat="1">
      <c r="A73" s="98" t="s">
        <v>321</v>
      </c>
      <c r="B73" s="183">
        <v>275</v>
      </c>
      <c r="C73" s="179" t="s">
        <v>3</v>
      </c>
      <c r="D73" s="466">
        <v>1</v>
      </c>
      <c r="E73" s="467">
        <v>24</v>
      </c>
      <c r="F73" s="480">
        <v>8</v>
      </c>
      <c r="G73" s="469" t="s">
        <v>53</v>
      </c>
      <c r="H73" s="296" t="s">
        <v>55</v>
      </c>
      <c r="I73" s="295">
        <f>$B$73*'CalEEMod-Tier Emission Factors'!$F$38/453.6*'CalEEMod-Load Factors'!$D$7</f>
        <v>0.38679453262786595</v>
      </c>
      <c r="J73" s="431">
        <f>$D73*$F73*I73</f>
        <v>3.0943562610229276</v>
      </c>
      <c r="K73" s="432">
        <f>J73*$E73/2000</f>
        <v>3.7132275132275135E-2</v>
      </c>
      <c r="L73" s="298">
        <f>$B$73*'CalEEMod-Tier Emission Factors'!$G$38/453.6*'CalEEMod-Load Factors'!$D$7</f>
        <v>4.5712081128747792E-2</v>
      </c>
      <c r="M73" s="431">
        <f>$D73*$F73*L73</f>
        <v>0.36569664902998233</v>
      </c>
      <c r="N73" s="432">
        <f>M73*$E73/2000</f>
        <v>4.3883597883597877E-3</v>
      </c>
      <c r="O73" s="298">
        <f>$B$73*'CalEEMod-OFFROAD2011 EFs'!$J$758/453.6*'CalEEMod-Load Factors'!$D$7</f>
        <v>8.6149691358024672E-4</v>
      </c>
      <c r="P73" s="431">
        <f>$D73*$F73*O73</f>
        <v>6.8919753086419738E-3</v>
      </c>
      <c r="Q73" s="432">
        <f>P73*$E73/2000</f>
        <v>8.2703703703703677E-5</v>
      </c>
      <c r="R73" s="298">
        <f>$B$73*'CalEEMod-Tier Emission Factors'!$H$38/453.6*'CalEEMod-Load Factors'!$D$7</f>
        <v>1.4065255731922396E-3</v>
      </c>
      <c r="S73" s="431">
        <f>$D73*$F73*R73</f>
        <v>1.1252204585537917E-2</v>
      </c>
      <c r="T73" s="432">
        <f>S73*$E73/2000</f>
        <v>1.35026455026455E-4</v>
      </c>
      <c r="U73" s="295" t="s">
        <v>277</v>
      </c>
      <c r="V73" s="431">
        <f>$E$287*S73</f>
        <v>1.0352028218694884E-2</v>
      </c>
      <c r="W73" s="432">
        <f>V73*$E73/2000</f>
        <v>1.2422433862433862E-4</v>
      </c>
      <c r="X73" s="298">
        <f>$B$73*'CalEEMod-Tier Emission Factors'!$E$38/453.6*'CalEEMod-Load Factors'!$D$7</f>
        <v>1.0548941798941797E-2</v>
      </c>
      <c r="Y73" s="431">
        <f>$D73*$F73*X73</f>
        <v>8.4391534391534379E-2</v>
      </c>
      <c r="Z73" s="432">
        <f>Y73*$E73/2000</f>
        <v>1.0126984126984126E-3</v>
      </c>
      <c r="AA73" s="298">
        <f>$B$73*'CalEEMod-OFFROAD2011 EFs'!$M$758/453.6*'CalEEMod-Load Factors'!$D$7</f>
        <v>83.083096395502636</v>
      </c>
      <c r="AB73" s="431">
        <f>$D73*$F73*AA73</f>
        <v>664.66477116402109</v>
      </c>
      <c r="AC73" s="432">
        <f>AB73*$E73/2000</f>
        <v>7.975977253968253</v>
      </c>
      <c r="AD73" s="298">
        <v>0</v>
      </c>
      <c r="AE73" s="431">
        <f>$D73*$F73*AD73</f>
        <v>0</v>
      </c>
      <c r="AF73" s="432">
        <f>AE73*$E73/2000</f>
        <v>0</v>
      </c>
      <c r="AG73" s="295">
        <f>AB73+(AE73*21)</f>
        <v>664.66477116402109</v>
      </c>
      <c r="AH73" s="432">
        <f>AG73*E73/2000</f>
        <v>7.975977253968253</v>
      </c>
      <c r="AI73" s="417"/>
      <c r="AJ73" s="477" t="str">
        <f>G73</f>
        <v>-</v>
      </c>
      <c r="AK73" s="478"/>
      <c r="AL73" s="470" t="str">
        <f>IF(AND($H73="On-Road E.F.",$A73="1-Ton Truck, 4x4"),$AM$295,IF(AND($H73="On-Road E.F.",$A73="Worker Vehicles"),$AM$287,IF($H73="On-Road E.F.",$AM$296,"")))</f>
        <v/>
      </c>
      <c r="AM73" s="437" t="str">
        <f t="shared" si="69"/>
        <v/>
      </c>
      <c r="AN73" s="438" t="str">
        <f t="shared" si="70"/>
        <v/>
      </c>
      <c r="AO73" s="436" t="str">
        <f>IF(AND($H73="On-Road E.F.",$A73="1-Ton Truck, 4x4"),$AN$295,IF(AND($H73="On-Road E.F.",$A73="Worker Vehicles"),$AN$287,IF($H73="On-Road E.F.",$AN$296,"")))</f>
        <v/>
      </c>
      <c r="AP73" s="437" t="str">
        <f>IF(ISNUMBER($AO73),$D73*$AJ73*AO73,"")</f>
        <v/>
      </c>
      <c r="AQ73" s="438" t="str">
        <f t="shared" si="71"/>
        <v/>
      </c>
      <c r="AR73" s="436" t="str">
        <f>IF(AND($H73="On-Road E.F.",$A73="1-Ton Truck, 4x4"),$AV$287,IF(AND($H73="On-Road E.F.",$A73="Worker Vehicles"),$AV$294,IF($H73="On-Road E.F.",$AV$296,"")))</f>
        <v/>
      </c>
      <c r="AS73" s="437" t="str">
        <f>IF(ISNUMBER($AR73),$D73*$AK73*AR73,"")</f>
        <v/>
      </c>
      <c r="AT73" s="438" t="str">
        <f>IF(ISNUMBER(AR73),(AS73*$E73)/2000,"")</f>
        <v/>
      </c>
      <c r="AU73" s="436" t="str">
        <f>IF(AND($H73="On-Road E.F.",$A73="1-Ton Truck, 4x4"),$AX$287,IF(AND($H73="On-Road E.F.",$A73="Worker Vehicles"),$AX$294,IF($H73="On-Road E.F.",$AX$296,"")))</f>
        <v/>
      </c>
      <c r="AV73" s="437" t="str">
        <f>IF(ISNUMBER($AU73),$D73*$AK73*AU73,"")</f>
        <v/>
      </c>
      <c r="AW73" s="438" t="str">
        <f>IF(ISNUMBER(AU73),(AV73*$E73)/2000,"")</f>
        <v/>
      </c>
    </row>
    <row r="74" spans="1:49" s="284" customFormat="1">
      <c r="A74" s="96" t="s">
        <v>135</v>
      </c>
      <c r="B74" s="182">
        <v>400</v>
      </c>
      <c r="C74" s="182" t="s">
        <v>3</v>
      </c>
      <c r="D74" s="427">
        <v>1</v>
      </c>
      <c r="E74" s="460">
        <v>12</v>
      </c>
      <c r="F74" s="430">
        <v>8</v>
      </c>
      <c r="G74" s="297" t="s">
        <v>53</v>
      </c>
      <c r="H74" s="296" t="s">
        <v>55</v>
      </c>
      <c r="I74" s="295">
        <f>$B$74*'CalEEMod-Tier Emission Factors'!$F$39/453.6*'CalEEMod-Load Factors'!$D$7</f>
        <v>0.56261022927689597</v>
      </c>
      <c r="J74" s="431">
        <f>$D74*$F74*I74</f>
        <v>4.5008818342151677</v>
      </c>
      <c r="K74" s="432">
        <f>J74*$E74/2000</f>
        <v>2.7005291005291008E-2</v>
      </c>
      <c r="L74" s="298">
        <f>$B$74*'CalEEMod-Tier Emission Factors'!$G$39/453.6*'CalEEMod-Load Factors'!$D$7</f>
        <v>6.649029982363315E-2</v>
      </c>
      <c r="M74" s="431">
        <f>$D74*$F74*L74</f>
        <v>0.5319223985890652</v>
      </c>
      <c r="N74" s="432">
        <f>M74*$E74/2000</f>
        <v>3.1915343915343915E-3</v>
      </c>
      <c r="O74" s="298">
        <f>$B$74*'CalEEMod-OFFROAD2011 EFs'!$J$758/453.6*'CalEEMod-Load Factors'!$D$7</f>
        <v>1.2530864197530863E-3</v>
      </c>
      <c r="P74" s="431">
        <f>$D74*$F74*O74</f>
        <v>1.002469135802469E-2</v>
      </c>
      <c r="Q74" s="432">
        <f>P74*$E74/2000</f>
        <v>6.0148148148148142E-5</v>
      </c>
      <c r="R74" s="298">
        <f>$B$74*'CalEEMod-Tier Emission Factors'!$H$39/453.6*'CalEEMod-Load Factors'!$D$7</f>
        <v>2.0458553791887122E-3</v>
      </c>
      <c r="S74" s="431">
        <f>$D74*$F74*R74</f>
        <v>1.6366843033509697E-2</v>
      </c>
      <c r="T74" s="432">
        <f>S74*$E74/2000</f>
        <v>9.820105820105818E-5</v>
      </c>
      <c r="U74" s="295" t="s">
        <v>277</v>
      </c>
      <c r="V74" s="431">
        <f>$E$287*S74</f>
        <v>1.5057495590828923E-2</v>
      </c>
      <c r="W74" s="432">
        <f>V74*$E74/2000</f>
        <v>9.0344973544973533E-5</v>
      </c>
      <c r="X74" s="298">
        <f>$B$74*'CalEEMod-Tier Emission Factors'!$E$39/453.6*'CalEEMod-Load Factors'!$D$7</f>
        <v>1.5343915343915342E-2</v>
      </c>
      <c r="Y74" s="431">
        <f>$D74*$F74*X74</f>
        <v>0.12275132275132274</v>
      </c>
      <c r="Z74" s="432">
        <f>Y74*$E74/2000</f>
        <v>7.3650793650793648E-4</v>
      </c>
      <c r="AA74" s="298">
        <f>$B$74*'CalEEMod-OFFROAD2011 EFs'!$M$758/453.6*'CalEEMod-Load Factors'!$D$7</f>
        <v>120.84814021164021</v>
      </c>
      <c r="AB74" s="431">
        <f>$D74*$F74*AA74</f>
        <v>966.78512169312171</v>
      </c>
      <c r="AC74" s="432">
        <f>AB74*$E74/2000</f>
        <v>5.8007107301587304</v>
      </c>
      <c r="AD74" s="298">
        <v>0</v>
      </c>
      <c r="AE74" s="431">
        <f>$D74*$F74*AD74</f>
        <v>0</v>
      </c>
      <c r="AF74" s="432">
        <f>AE74*$E74/2000</f>
        <v>0</v>
      </c>
      <c r="AG74" s="295">
        <f>AB74+(AE74*21)</f>
        <v>966.78512169312171</v>
      </c>
      <c r="AH74" s="432">
        <f>AG74*E74/2000</f>
        <v>5.8007107301587304</v>
      </c>
      <c r="AI74" s="417"/>
      <c r="AJ74" s="477" t="str">
        <f>G74</f>
        <v>-</v>
      </c>
      <c r="AK74" s="478"/>
      <c r="AL74" s="470" t="str">
        <f>IF(AND($H74="On-Road E.F.",$A74="1-Ton Truck, 4x4"),$AM$295,IF(AND($H74="On-Road E.F.",$A74="Worker Vehicles"),$AM$294,IF($H74="On-Road E.F.",$AM$296,"")))</f>
        <v/>
      </c>
      <c r="AM74" s="437" t="str">
        <f t="shared" si="69"/>
        <v/>
      </c>
      <c r="AN74" s="438" t="str">
        <f t="shared" si="70"/>
        <v/>
      </c>
      <c r="AO74" s="436" t="str">
        <f t="shared" ref="AO74:AO105" si="72">IF(AND($H74="On-Road E.F.",$A74="1-Ton Truck, 4x4"),$AN$295,IF(AND($H74="On-Road E.F.",$A74="Worker Vehicles"),$AN$294,IF($H74="On-Road E.F.",$AN$296,"")))</f>
        <v/>
      </c>
      <c r="AP74" s="437" t="str">
        <f>IF(ISNUMBER($AO74),$D74*$AJ74*AO74,"")</f>
        <v/>
      </c>
      <c r="AQ74" s="438" t="str">
        <f t="shared" si="71"/>
        <v/>
      </c>
      <c r="AR74" s="436" t="str">
        <f>IF(AND($H74="On-Road E.F.",$A74="1-Ton Truck, 4x4"),$AV$295,IF(AND($H74="On-Road E.F.",$A74="Worker Vehicles"),$AV$294,IF($H74="On-Road E.F.",$AV$296,"")))</f>
        <v/>
      </c>
      <c r="AS74" s="437" t="str">
        <f>IF(ISNUMBER($AR74),$D74*$AK74*AR74,"")</f>
        <v/>
      </c>
      <c r="AT74" s="438" t="str">
        <f>IF(ISNUMBER(AR74),(AS74*$E74)/2000,"")</f>
        <v/>
      </c>
      <c r="AU74" s="436" t="str">
        <f>IF(AND($H74="On-Road E.F.",$A74="1-Ton Truck, 4x4"),$AX$295,IF(AND($H74="On-Road E.F.",$A74="Worker Vehicles"),$AX$294,IF($H74="On-Road E.F.",$AX$296,"")))</f>
        <v/>
      </c>
      <c r="AV74" s="437" t="str">
        <f>IF(ISNUMBER($AU74),$D74*$AK74*AU74,"")</f>
        <v/>
      </c>
      <c r="AW74" s="438" t="str">
        <f>IF(ISNUMBER(AU74),(AV74*$E74)/2000,"")</f>
        <v/>
      </c>
    </row>
    <row r="75" spans="1:49" s="284" customFormat="1" ht="13.8" thickBot="1">
      <c r="A75" s="107" t="s">
        <v>92</v>
      </c>
      <c r="B75" s="440"/>
      <c r="C75" s="440" t="s">
        <v>2</v>
      </c>
      <c r="D75" s="485">
        <v>12</v>
      </c>
      <c r="E75" s="463">
        <v>36</v>
      </c>
      <c r="F75" s="483">
        <v>8</v>
      </c>
      <c r="G75" s="484">
        <v>40</v>
      </c>
      <c r="H75" s="445" t="s">
        <v>54</v>
      </c>
      <c r="I75" s="446">
        <f>I7</f>
        <v>1.8459415371981022E-3</v>
      </c>
      <c r="J75" s="447">
        <f>$D75*$G75*I75</f>
        <v>0.88605193785508907</v>
      </c>
      <c r="K75" s="448">
        <f>J75*$E75/2000</f>
        <v>1.5948934881391603E-2</v>
      </c>
      <c r="L75" s="449">
        <f>L7</f>
        <v>1.6690072820620705E-4</v>
      </c>
      <c r="M75" s="447">
        <f>$D75*$G75*L75</f>
        <v>8.0112349538979388E-2</v>
      </c>
      <c r="N75" s="448">
        <f>M75*$E75/2000</f>
        <v>1.442022291701629E-3</v>
      </c>
      <c r="O75" s="449">
        <f>O7</f>
        <v>7.1615186868966693E-6</v>
      </c>
      <c r="P75" s="447">
        <f>$D75*$G75*O75</f>
        <v>3.4375289697104014E-3</v>
      </c>
      <c r="Q75" s="448">
        <f>P75*$E75/2000</f>
        <v>6.1875521454787227E-5</v>
      </c>
      <c r="R75" s="449">
        <f>R7</f>
        <v>1.0329025314798907E-4</v>
      </c>
      <c r="S75" s="447">
        <f>$D75*$G75*R75</f>
        <v>4.9579321511034752E-2</v>
      </c>
      <c r="T75" s="448">
        <f>S75*$E75/2000</f>
        <v>8.9242778719862551E-4</v>
      </c>
      <c r="U75" s="449">
        <f>U7</f>
        <v>4.3393481300094766E-5</v>
      </c>
      <c r="V75" s="447">
        <f>$D75*$G75*U75</f>
        <v>2.0828871024045487E-2</v>
      </c>
      <c r="W75" s="448">
        <f>V75*$E75/2000</f>
        <v>3.7491967843281875E-4</v>
      </c>
      <c r="X75" s="449">
        <f>X7</f>
        <v>3.8685738829225162E-5</v>
      </c>
      <c r="Y75" s="447">
        <f>$D75*$G75*X75</f>
        <v>1.8569154638028079E-2</v>
      </c>
      <c r="Z75" s="448">
        <f>Y75*$E75/2000</f>
        <v>3.3424478348450544E-4</v>
      </c>
      <c r="AA75" s="449">
        <f>AA7</f>
        <v>0.71439446395805084</v>
      </c>
      <c r="AB75" s="447">
        <f>$D75*$G75*AA75</f>
        <v>342.9093426998644</v>
      </c>
      <c r="AC75" s="448">
        <f>AB75*$E75/2000</f>
        <v>6.1723681685975587</v>
      </c>
      <c r="AD75" s="449">
        <v>0</v>
      </c>
      <c r="AE75" s="447">
        <f>$D75*$G75*AD75</f>
        <v>0</v>
      </c>
      <c r="AF75" s="448">
        <f>AE75*$E75/2000</f>
        <v>0</v>
      </c>
      <c r="AG75" s="446">
        <f>AB75+(AE75*21)</f>
        <v>342.9093426998644</v>
      </c>
      <c r="AH75" s="448">
        <f>AG75*E75/2000</f>
        <v>6.1723681685975587</v>
      </c>
      <c r="AI75" s="417"/>
      <c r="AJ75" s="452">
        <f>G75</f>
        <v>40</v>
      </c>
      <c r="AK75" s="453"/>
      <c r="AL75" s="454">
        <f>IF(AND($H75="On-Road E.F.",$A75="1-Ton Truck, 4x4"),$AM$295,IF(AND($H75="On-Road E.F.",$A75="Worker Vehicles"),$AM$294,IF($H75="On-Road E.F.",$AM$296,"")))</f>
        <v>2.2413645236209257E-3</v>
      </c>
      <c r="AM75" s="455">
        <f t="shared" si="69"/>
        <v>1.0758549713380443</v>
      </c>
      <c r="AN75" s="453">
        <f t="shared" si="70"/>
        <v>1.9365389484084797E-2</v>
      </c>
      <c r="AO75" s="454">
        <f t="shared" si="72"/>
        <v>5.5015311034331809E-4</v>
      </c>
      <c r="AP75" s="455">
        <f>IF(ISNUMBER($AO75),$D75*$AJ75*AO75,"")</f>
        <v>0.26407349296479266</v>
      </c>
      <c r="AQ75" s="453">
        <f t="shared" si="71"/>
        <v>4.7533228733662681E-3</v>
      </c>
      <c r="AR75" s="454">
        <f>IF(AND($H75="On-Road E.F.",$A75="1-Ton Truck, 4x4"),$AV$295,IF(AND($H75="On-Road E.F.",$A75="Worker Vehicles"),$AV$294,IF($H75="On-Road E.F.",$AV$296,"")))</f>
        <v>0.17476122618571319</v>
      </c>
      <c r="AS75" s="455">
        <f>IF(ISNUMBER($AR75),$D75*$AK75*AR75,"")</f>
        <v>0</v>
      </c>
      <c r="AT75" s="453">
        <f>IF(ISNUMBER(AR75),(AS75*$E75)/2000,"")</f>
        <v>0</v>
      </c>
      <c r="AU75" s="454">
        <f>IF(AND($H75="On-Road E.F.",$A75="1-Ton Truck, 4x4"),$AX$295,IF(AND($H75="On-Road E.F.",$A75="Worker Vehicles"),$AX$294,IF($H75="On-Road E.F.",$AX$296,"")))</f>
        <v>1.7476122618571319E-2</v>
      </c>
      <c r="AV75" s="455">
        <f>IF(ISNUMBER($AU75),$D75*$AK75*AU75,"")</f>
        <v>0</v>
      </c>
      <c r="AW75" s="453">
        <f>IF(ISNUMBER(AU75),(AV75*$E75)/2000,"")</f>
        <v>0</v>
      </c>
    </row>
    <row r="76" spans="1:49" s="284" customFormat="1">
      <c r="A76" s="84" t="s">
        <v>356</v>
      </c>
      <c r="B76" s="409"/>
      <c r="C76" s="409"/>
      <c r="D76" s="409"/>
      <c r="E76" s="65"/>
      <c r="F76" s="109"/>
      <c r="G76" s="86"/>
      <c r="H76" s="417"/>
      <c r="I76" s="417"/>
      <c r="J76" s="101">
        <f>SUM(J71:J75,J15)</f>
        <v>11.830038426297174</v>
      </c>
      <c r="K76" s="102">
        <f>SUM(K71:K75)</f>
        <v>0.1039462222301844</v>
      </c>
      <c r="L76" s="417"/>
      <c r="M76" s="101">
        <f>SUM(M71:M75,M15)</f>
        <v>1.9326967731124756</v>
      </c>
      <c r="N76" s="102">
        <f>SUM(N71:N75)</f>
        <v>2.3243227813901979E-2</v>
      </c>
      <c r="O76" s="417"/>
      <c r="P76" s="101">
        <f>SUM(P71:P75,P15)</f>
        <v>2.763418837481418E-2</v>
      </c>
      <c r="Q76" s="102">
        <f>SUM(Q71:Q75)</f>
        <v>2.6743373286012672E-4</v>
      </c>
      <c r="R76" s="417"/>
      <c r="S76" s="101">
        <f>SUM(S71:S75,S15)</f>
        <v>0.12769172569685783</v>
      </c>
      <c r="T76" s="102">
        <f>SUM(T71:T75)</f>
        <v>1.5712995266553734E-3</v>
      </c>
      <c r="U76" s="417"/>
      <c r="V76" s="101">
        <f>SUM(V71:V75,V15)</f>
        <v>7.0236161064298919E-2</v>
      </c>
      <c r="W76" s="102">
        <f>SUM(W71:W75)</f>
        <v>7.9507722753620336E-4</v>
      </c>
      <c r="X76" s="417"/>
      <c r="Y76" s="101">
        <f>SUM(Y71:Y75,Y15)</f>
        <v>0.30840248217215505</v>
      </c>
      <c r="Z76" s="102">
        <f>SUM(Z71:Z75)</f>
        <v>2.9138238688245109E-3</v>
      </c>
      <c r="AA76" s="417"/>
      <c r="AB76" s="101">
        <f>SUM(AB71:AB75,AB15)</f>
        <v>2685.5708216976213</v>
      </c>
      <c r="AC76" s="102">
        <f>SUM(AC71:AC75)</f>
        <v>26.069108662475749</v>
      </c>
      <c r="AD76" s="417"/>
      <c r="AE76" s="101">
        <f>SUM(AE71:AE75)</f>
        <v>0</v>
      </c>
      <c r="AF76" s="102">
        <f>SUM(AF71:AF75)</f>
        <v>0</v>
      </c>
      <c r="AG76" s="105">
        <f>SUM(AG71:AG75,AG15)</f>
        <v>2685.5708216976213</v>
      </c>
      <c r="AH76" s="102">
        <f>SUM(AH71:AH75)</f>
        <v>26.069108662475749</v>
      </c>
      <c r="AI76" s="417"/>
      <c r="AJ76" s="106"/>
      <c r="AK76" s="102"/>
      <c r="AL76" s="104"/>
      <c r="AM76" s="101">
        <f>SUM(AM71:AM75,AM15)</f>
        <v>4.1840089945193064</v>
      </c>
      <c r="AN76" s="102">
        <f>SUM(AN71:AN75)</f>
        <v>5.8958703555472357E-2</v>
      </c>
      <c r="AO76" s="104" t="str">
        <f t="shared" si="72"/>
        <v/>
      </c>
      <c r="AP76" s="101">
        <f>SUM(AP71:AP75,AP15)</f>
        <v>1.0269840259274658</v>
      </c>
      <c r="AQ76" s="102">
        <f>SUM(AQ71:AQ75)</f>
        <v>1.4471681781797755E-2</v>
      </c>
      <c r="AR76" s="104"/>
      <c r="AS76" s="101">
        <f>SUM(AS71:AS75,AS15)</f>
        <v>11.266606356020045</v>
      </c>
      <c r="AT76" s="102">
        <f>SUM(AT71:AT75)</f>
        <v>0.16223913152668865</v>
      </c>
      <c r="AU76" s="104" t="str">
        <f>IF(AND($H76="On-Road E.F.",$A76="1-Ton Truck, 4x4"),$AN$295,IF(AND($H76="On-Road E.F.",$A76="Worker Vehicles"),$AN$294,IF($H76="On-Road E.F.",$AN$296,"")))</f>
        <v/>
      </c>
      <c r="AV76" s="101">
        <f>SUM(AV71:AV75,AV15)</f>
        <v>1.1266606356020046</v>
      </c>
      <c r="AW76" s="102">
        <f>SUM(AW71:AW75)</f>
        <v>1.6223913152668867E-2</v>
      </c>
    </row>
    <row r="77" spans="1:49" s="284" customFormat="1" ht="13.8" thickBot="1">
      <c r="A77" s="88"/>
      <c r="B77" s="89"/>
      <c r="C77" s="89"/>
      <c r="D77" s="89"/>
      <c r="E77" s="90"/>
      <c r="F77" s="110"/>
      <c r="G77" s="92"/>
      <c r="H77" s="456"/>
      <c r="I77" s="456"/>
      <c r="J77" s="160"/>
      <c r="K77" s="161"/>
      <c r="L77" s="456"/>
      <c r="M77" s="160"/>
      <c r="N77" s="160"/>
      <c r="O77" s="456"/>
      <c r="P77" s="160"/>
      <c r="Q77" s="161"/>
      <c r="R77" s="456"/>
      <c r="S77" s="160"/>
      <c r="T77" s="161"/>
      <c r="U77" s="456"/>
      <c r="V77" s="160"/>
      <c r="W77" s="161"/>
      <c r="X77" s="456"/>
      <c r="Y77" s="160"/>
      <c r="Z77" s="161"/>
      <c r="AA77" s="456"/>
      <c r="AB77" s="160"/>
      <c r="AC77" s="161"/>
      <c r="AD77" s="456"/>
      <c r="AE77" s="160"/>
      <c r="AF77" s="161"/>
      <c r="AG77" s="164"/>
      <c r="AH77" s="161"/>
      <c r="AI77" s="417"/>
      <c r="AJ77" s="220"/>
      <c r="AK77" s="161"/>
      <c r="AL77" s="163" t="str">
        <f t="shared" ref="AL77:AL87" si="73">IF(AND($H77="On-Road E.F.",$A77="1-Ton Truck, 4x4"),$AM$295,IF(AND($H77="On-Road E.F.",$A77="Worker Vehicles"),$AM$294,IF($H77="On-Road E.F.",$AM$296,"")))</f>
        <v/>
      </c>
      <c r="AM77" s="160" t="str">
        <f t="shared" ref="AM77:AM87" si="74">IF(ISNUMBER($AL77),$D77*$AJ77*AL77,"")</f>
        <v/>
      </c>
      <c r="AN77" s="161" t="str">
        <f>IF(ISNUMBER(AL77),(AM77*$E77)/2000,"")</f>
        <v/>
      </c>
      <c r="AO77" s="163" t="str">
        <f t="shared" si="72"/>
        <v/>
      </c>
      <c r="AP77" s="160" t="str">
        <f>IF(ISNUMBER($AL77),$D77*$AJ77*AO77,"")</f>
        <v/>
      </c>
      <c r="AQ77" s="161" t="str">
        <f>IF(ISNUMBER(AO77),(AP77*$E77)/2000,"")</f>
        <v/>
      </c>
      <c r="AR77" s="457"/>
      <c r="AS77" s="456"/>
      <c r="AT77" s="456"/>
      <c r="AU77" s="457"/>
      <c r="AV77" s="456"/>
      <c r="AW77" s="458"/>
    </row>
    <row r="78" spans="1:49" s="284" customFormat="1">
      <c r="A78" s="824" t="s">
        <v>340</v>
      </c>
      <c r="B78" s="825"/>
      <c r="C78" s="825"/>
      <c r="D78" s="826"/>
      <c r="E78" s="65"/>
      <c r="F78" s="85"/>
      <c r="G78" s="86"/>
      <c r="H78" s="417"/>
      <c r="I78" s="417"/>
      <c r="J78" s="101"/>
      <c r="K78" s="102"/>
      <c r="L78" s="417"/>
      <c r="M78" s="101"/>
      <c r="N78" s="101"/>
      <c r="O78" s="417"/>
      <c r="P78" s="101"/>
      <c r="Q78" s="102"/>
      <c r="R78" s="417"/>
      <c r="S78" s="101"/>
      <c r="T78" s="102"/>
      <c r="U78" s="417"/>
      <c r="V78" s="101"/>
      <c r="W78" s="102"/>
      <c r="X78" s="417"/>
      <c r="Y78" s="101"/>
      <c r="Z78" s="102"/>
      <c r="AA78" s="417"/>
      <c r="AB78" s="101"/>
      <c r="AC78" s="102"/>
      <c r="AD78" s="417"/>
      <c r="AE78" s="101"/>
      <c r="AF78" s="102"/>
      <c r="AG78" s="105"/>
      <c r="AH78" s="102"/>
      <c r="AI78" s="417"/>
      <c r="AJ78" s="106"/>
      <c r="AK78" s="102"/>
      <c r="AL78" s="104" t="str">
        <f t="shared" si="73"/>
        <v/>
      </c>
      <c r="AM78" s="101" t="str">
        <f t="shared" si="74"/>
        <v/>
      </c>
      <c r="AN78" s="102" t="str">
        <f>IF(ISNUMBER(AL78),(AM78*$E78)/2000,"")</f>
        <v/>
      </c>
      <c r="AO78" s="104" t="str">
        <f t="shared" si="72"/>
        <v/>
      </c>
      <c r="AP78" s="101" t="str">
        <f>IF(ISNUMBER($AL78),$D78*$AJ78*AO78,"")</f>
        <v/>
      </c>
      <c r="AQ78" s="102" t="str">
        <f>IF(ISNUMBER(AO78),(AP78*$E78)/2000,"")</f>
        <v/>
      </c>
      <c r="AR78" s="417"/>
      <c r="AS78" s="417"/>
      <c r="AT78" s="417"/>
      <c r="AU78" s="423"/>
      <c r="AV78" s="417"/>
      <c r="AW78" s="422"/>
    </row>
    <row r="79" spans="1:49" s="284" customFormat="1">
      <c r="A79" s="827"/>
      <c r="B79" s="828"/>
      <c r="C79" s="828"/>
      <c r="D79" s="829"/>
      <c r="E79" s="79"/>
      <c r="F79" s="80"/>
      <c r="G79" s="93"/>
      <c r="H79" s="424"/>
      <c r="I79" s="424"/>
      <c r="J79" s="165"/>
      <c r="K79" s="166"/>
      <c r="L79" s="424"/>
      <c r="M79" s="165"/>
      <c r="N79" s="165"/>
      <c r="O79" s="424"/>
      <c r="P79" s="165"/>
      <c r="Q79" s="166"/>
      <c r="R79" s="424"/>
      <c r="S79" s="165"/>
      <c r="T79" s="166"/>
      <c r="U79" s="424"/>
      <c r="V79" s="165"/>
      <c r="W79" s="166"/>
      <c r="X79" s="424"/>
      <c r="Y79" s="165"/>
      <c r="Z79" s="166"/>
      <c r="AA79" s="424"/>
      <c r="AB79" s="165"/>
      <c r="AC79" s="166"/>
      <c r="AD79" s="424"/>
      <c r="AE79" s="165"/>
      <c r="AF79" s="166"/>
      <c r="AG79" s="168"/>
      <c r="AH79" s="166"/>
      <c r="AI79" s="417"/>
      <c r="AJ79" s="221"/>
      <c r="AK79" s="166"/>
      <c r="AL79" s="167" t="str">
        <f t="shared" si="73"/>
        <v/>
      </c>
      <c r="AM79" s="165" t="str">
        <f t="shared" si="74"/>
        <v/>
      </c>
      <c r="AN79" s="166" t="str">
        <f>IF(ISNUMBER(AL79),(AM79*$E79)/2000,"")</f>
        <v/>
      </c>
      <c r="AO79" s="167" t="str">
        <f t="shared" si="72"/>
        <v/>
      </c>
      <c r="AP79" s="165" t="str">
        <f>IF(ISNUMBER($AL79),$D79*$AJ79*AO79,"")</f>
        <v/>
      </c>
      <c r="AQ79" s="166" t="str">
        <f>IF(ISNUMBER(AO79),(AP79*$E79)/2000,"")</f>
        <v/>
      </c>
      <c r="AR79" s="417"/>
      <c r="AS79" s="417"/>
      <c r="AT79" s="417"/>
      <c r="AU79" s="423"/>
      <c r="AV79" s="417"/>
      <c r="AW79" s="422"/>
    </row>
    <row r="80" spans="1:49" s="284" customFormat="1">
      <c r="A80" s="96" t="s">
        <v>309</v>
      </c>
      <c r="B80" s="180">
        <v>300</v>
      </c>
      <c r="C80" s="180" t="s">
        <v>2</v>
      </c>
      <c r="D80" s="427">
        <v>2</v>
      </c>
      <c r="E80" s="460">
        <v>158</v>
      </c>
      <c r="F80" s="465">
        <v>4</v>
      </c>
      <c r="G80" s="297">
        <v>30</v>
      </c>
      <c r="H80" s="296" t="s">
        <v>54</v>
      </c>
      <c r="I80" s="295">
        <f>I12</f>
        <v>3.2154793967319223E-3</v>
      </c>
      <c r="J80" s="431">
        <f>$D80*$G80*I80</f>
        <v>0.19292876380391533</v>
      </c>
      <c r="K80" s="432">
        <f>J80*$E80/2000</f>
        <v>1.5241372340509311E-2</v>
      </c>
      <c r="L80" s="298">
        <f>L6</f>
        <v>7.8499863731105817E-4</v>
      </c>
      <c r="M80" s="431">
        <f>$D80*$G80*L80</f>
        <v>4.7099918238663489E-2</v>
      </c>
      <c r="N80" s="432">
        <f>M80*$E80/2000</f>
        <v>3.7208935408544158E-3</v>
      </c>
      <c r="O80" s="298">
        <f>O6</f>
        <v>1.6332309317090871E-5</v>
      </c>
      <c r="P80" s="431">
        <f>$D80*$G80*O80</f>
        <v>9.7993855902545231E-4</v>
      </c>
      <c r="Q80" s="432">
        <f>P80*$E80/2000</f>
        <v>7.7415146163010734E-5</v>
      </c>
      <c r="R80" s="298">
        <f>R6</f>
        <v>1.8938555447120647E-4</v>
      </c>
      <c r="S80" s="431">
        <f>$D80*$G80*R80</f>
        <v>1.1363133268272388E-2</v>
      </c>
      <c r="T80" s="432">
        <f>S80*$E80/2000</f>
        <v>8.9768752819351864E-4</v>
      </c>
      <c r="U80" s="298">
        <f>U6</f>
        <v>7.9603019744610234E-5</v>
      </c>
      <c r="V80" s="431">
        <f>$D80*$G80*U80</f>
        <v>4.7761811846766143E-3</v>
      </c>
      <c r="W80" s="432">
        <f>V80*$E80/2000</f>
        <v>3.773183135894525E-4</v>
      </c>
      <c r="X80" s="298">
        <f>X6</f>
        <v>1.3046356831584611E-4</v>
      </c>
      <c r="Y80" s="431">
        <f>$D80*$G80*X80</f>
        <v>7.8278140989507666E-3</v>
      </c>
      <c r="Z80" s="432">
        <f>Y80*$E80/2000</f>
        <v>6.1839731381711056E-4</v>
      </c>
      <c r="AA80" s="298">
        <f>AA6</f>
        <v>1.6306084370541312</v>
      </c>
      <c r="AB80" s="431">
        <f>$D80*$G80*AA80</f>
        <v>97.836506223247866</v>
      </c>
      <c r="AC80" s="432">
        <f>AB80*$E80/2000</f>
        <v>7.729083991636581</v>
      </c>
      <c r="AD80" s="298">
        <v>0</v>
      </c>
      <c r="AE80" s="431">
        <f>$D80*$G80*AD80</f>
        <v>0</v>
      </c>
      <c r="AF80" s="432">
        <f>AE80*$E80/2000</f>
        <v>0</v>
      </c>
      <c r="AG80" s="295">
        <f t="shared" ref="AG80:AG87" si="75">AB80+(AE80*21)</f>
        <v>97.836506223247866</v>
      </c>
      <c r="AH80" s="432">
        <f t="shared" ref="AH80:AH87" si="76">AG80*E80/2000</f>
        <v>7.729083991636581</v>
      </c>
      <c r="AI80" s="417"/>
      <c r="AJ80" s="434">
        <v>25.27</v>
      </c>
      <c r="AK80" s="435">
        <v>4.7300000000000004</v>
      </c>
      <c r="AL80" s="436">
        <f t="shared" si="73"/>
        <v>2.1761263944613484E-2</v>
      </c>
      <c r="AM80" s="437">
        <f t="shared" si="74"/>
        <v>1.0998142797607655</v>
      </c>
      <c r="AN80" s="438">
        <f>IF(ISNUMBER(AL80),(AM80*$E80)/2000,"")</f>
        <v>8.6885328101100473E-2</v>
      </c>
      <c r="AO80" s="436">
        <f t="shared" si="72"/>
        <v>5.3414011500414905E-3</v>
      </c>
      <c r="AP80" s="437">
        <f t="shared" ref="AP80:AP87" si="77">IF(ISNUMBER($AO80),$D80*$AJ80*AO80,"")</f>
        <v>0.2699544141230969</v>
      </c>
      <c r="AQ80" s="438">
        <f>IF(ISNUMBER(AO80),(AP80*$E80)/2000,"")</f>
        <v>2.1326398715724653E-2</v>
      </c>
      <c r="AR80" s="436">
        <f t="shared" ref="AR80:AR87" si="78">IF(AND($H80="On-Road E.F.",$A80="1-Ton Truck, 4x4"),$AV$295,IF(AND($H80="On-Road E.F.",$A80="Worker Vehicles"),$AV$294,IF($H80="On-Road E.F.",$AV$296,"")))</f>
        <v>0.47638927509598494</v>
      </c>
      <c r="AS80" s="437">
        <f t="shared" ref="AS80:AS87" si="79">IF(ISNUMBER($AR80),$D80*$AK80*AR80,"")</f>
        <v>4.5066425424080183</v>
      </c>
      <c r="AT80" s="438">
        <f>IF(ISNUMBER(AR80),(AS80*$E80)/2000,"")</f>
        <v>0.35602476085023349</v>
      </c>
      <c r="AU80" s="436">
        <f t="shared" ref="AU80:AU87" si="80">IF(AND($H80="On-Road E.F.",$A80="1-Ton Truck, 4x4"),$AX$295,IF(AND($H80="On-Road E.F.",$A80="Worker Vehicles"),$AX$294,IF($H80="On-Road E.F.",$AX$296,"")))</f>
        <v>4.76389275095985E-2</v>
      </c>
      <c r="AV80" s="437">
        <f t="shared" ref="AV80:AV87" si="81">IF(ISNUMBER($AU80),$D80*$AK80*AU80,"")</f>
        <v>0.45066425424080186</v>
      </c>
      <c r="AW80" s="438">
        <f>IF(ISNUMBER(AU80),(AV80*$E80)/2000,"")</f>
        <v>3.560247608502335E-2</v>
      </c>
    </row>
    <row r="81" spans="1:49" s="284" customFormat="1">
      <c r="A81" s="98" t="s">
        <v>320</v>
      </c>
      <c r="B81" s="183">
        <v>215</v>
      </c>
      <c r="C81" s="179" t="s">
        <v>3</v>
      </c>
      <c r="D81" s="466">
        <v>1</v>
      </c>
      <c r="E81" s="467">
        <v>158</v>
      </c>
      <c r="F81" s="480">
        <v>4</v>
      </c>
      <c r="G81" s="469" t="s">
        <v>53</v>
      </c>
      <c r="H81" s="296" t="s">
        <v>55</v>
      </c>
      <c r="I81" s="295">
        <f>I65</f>
        <v>0.3024029982363316</v>
      </c>
      <c r="J81" s="431">
        <f>$D81*$F81*I81</f>
        <v>1.2096119929453264</v>
      </c>
      <c r="K81" s="432">
        <f>J81*$E81/2000</f>
        <v>9.5559347442680784E-2</v>
      </c>
      <c r="L81" s="298">
        <f>L65</f>
        <v>3.5738536155202817E-2</v>
      </c>
      <c r="M81" s="431">
        <f>$D81*$F81*L81</f>
        <v>0.14295414462081127</v>
      </c>
      <c r="N81" s="432">
        <f>M81*$E81/2000</f>
        <v>1.129337742504409E-2</v>
      </c>
      <c r="O81" s="298">
        <f>O65</f>
        <v>6.7353395061728381E-4</v>
      </c>
      <c r="P81" s="431">
        <f>$D81*$F81*O81</f>
        <v>2.6941358024691353E-3</v>
      </c>
      <c r="Q81" s="432">
        <f>P81*$E81/2000</f>
        <v>2.1283672839506168E-4</v>
      </c>
      <c r="R81" s="298">
        <f>R65</f>
        <v>1.099647266313933E-3</v>
      </c>
      <c r="S81" s="431">
        <f>$D81*$F81*R81</f>
        <v>4.3985890652557319E-3</v>
      </c>
      <c r="T81" s="432">
        <f>S81*$E81/2000</f>
        <v>3.4748853615520283E-4</v>
      </c>
      <c r="U81" s="295" t="s">
        <v>277</v>
      </c>
      <c r="V81" s="431">
        <f>$E$287*S81</f>
        <v>4.0467019400352734E-3</v>
      </c>
      <c r="W81" s="432">
        <f>V81*$E81/2000</f>
        <v>3.1968945326278658E-4</v>
      </c>
      <c r="X81" s="298">
        <f>X65</f>
        <v>8.2473544973544963E-3</v>
      </c>
      <c r="Y81" s="431">
        <f>$D81*$F81*X81</f>
        <v>3.2989417989417985E-2</v>
      </c>
      <c r="Z81" s="432">
        <f>Y81*$E81/2000</f>
        <v>2.6061640211640208E-3</v>
      </c>
      <c r="AA81" s="298">
        <f>AA65</f>
        <v>65.009606878306869</v>
      </c>
      <c r="AB81" s="431">
        <f>$D81*$F81*AA81</f>
        <v>260.03842751322748</v>
      </c>
      <c r="AC81" s="432">
        <f>AB81*$E81/2000</f>
        <v>20.543035773544968</v>
      </c>
      <c r="AD81" s="298">
        <v>0</v>
      </c>
      <c r="AE81" s="431">
        <f>$D81*$F81*AD81</f>
        <v>0</v>
      </c>
      <c r="AF81" s="432">
        <f>AE81*$E81/2000</f>
        <v>0</v>
      </c>
      <c r="AG81" s="295">
        <f t="shared" si="75"/>
        <v>260.03842751322748</v>
      </c>
      <c r="AH81" s="432">
        <f t="shared" si="76"/>
        <v>20.543035773544968</v>
      </c>
      <c r="AI81" s="417"/>
      <c r="AJ81" s="477" t="str">
        <f>G81</f>
        <v>-</v>
      </c>
      <c r="AK81" s="478"/>
      <c r="AL81" s="470" t="str">
        <f t="shared" si="73"/>
        <v/>
      </c>
      <c r="AM81" s="437" t="str">
        <f t="shared" si="74"/>
        <v/>
      </c>
      <c r="AN81" s="438" t="str">
        <f>IF(ISNUMBER(AL81),(AM81*$E81)/2000,"")</f>
        <v/>
      </c>
      <c r="AO81" s="436" t="str">
        <f t="shared" si="72"/>
        <v/>
      </c>
      <c r="AP81" s="437" t="str">
        <f t="shared" si="77"/>
        <v/>
      </c>
      <c r="AQ81" s="438" t="str">
        <f>IF(ISNUMBER(AO81),(AP81*$E81)/2000,"")</f>
        <v/>
      </c>
      <c r="AR81" s="436" t="str">
        <f t="shared" si="78"/>
        <v/>
      </c>
      <c r="AS81" s="437" t="str">
        <f t="shared" si="79"/>
        <v/>
      </c>
      <c r="AT81" s="438" t="str">
        <f>IF(ISNUMBER(AR81),(AS81*$E81)/2000,"")</f>
        <v/>
      </c>
      <c r="AU81" s="436" t="str">
        <f t="shared" si="80"/>
        <v/>
      </c>
      <c r="AV81" s="437" t="str">
        <f t="shared" si="81"/>
        <v/>
      </c>
      <c r="AW81" s="438" t="str">
        <f>IF(ISNUMBER(AU81),(AV81*$E81)/2000,"")</f>
        <v/>
      </c>
    </row>
    <row r="82" spans="1:49" s="284" customFormat="1">
      <c r="A82" s="96" t="s">
        <v>137</v>
      </c>
      <c r="B82" s="180">
        <f>B20</f>
        <v>125</v>
      </c>
      <c r="C82" s="180" t="s">
        <v>3</v>
      </c>
      <c r="D82" s="427">
        <v>1</v>
      </c>
      <c r="E82" s="460">
        <v>158</v>
      </c>
      <c r="F82" s="465">
        <v>8</v>
      </c>
      <c r="G82" s="297" t="s">
        <v>53</v>
      </c>
      <c r="H82" s="296" t="s">
        <v>55</v>
      </c>
      <c r="I82" s="295">
        <f>I20</f>
        <v>0.37725970017636679</v>
      </c>
      <c r="J82" s="431">
        <f>$D82*$F82*I82</f>
        <v>3.0180776014109343</v>
      </c>
      <c r="K82" s="432">
        <f t="shared" ref="K82:K87" si="82">J82*$E82/2000</f>
        <v>0.23842813051146383</v>
      </c>
      <c r="L82" s="298">
        <f>L20</f>
        <v>2.6510141093474427E-2</v>
      </c>
      <c r="M82" s="431">
        <f>$D82*$F82*L82</f>
        <v>0.21208112874779542</v>
      </c>
      <c r="N82" s="432">
        <f t="shared" ref="N82:N87" si="83">M82*$E82/2000</f>
        <v>1.6754409171075839E-2</v>
      </c>
      <c r="O82" s="298">
        <f>O20</f>
        <v>4.894179894179894E-4</v>
      </c>
      <c r="P82" s="431">
        <f>$D82*$F82*O82</f>
        <v>3.9153439153439152E-3</v>
      </c>
      <c r="Q82" s="432">
        <f t="shared" ref="Q82:Q87" si="84">P82*$E82/2000</f>
        <v>3.0931216931216933E-4</v>
      </c>
      <c r="R82" s="298">
        <f>R20</f>
        <v>8.156966490299823E-4</v>
      </c>
      <c r="S82" s="431">
        <f>$D82*$F82*R82</f>
        <v>6.5255731922398584E-3</v>
      </c>
      <c r="T82" s="432">
        <f t="shared" ref="T82:T87" si="85">S82*$E82/2000</f>
        <v>5.1552028218694883E-4</v>
      </c>
      <c r="U82" s="295" t="s">
        <v>277</v>
      </c>
      <c r="V82" s="431">
        <f>$E$287*S82</f>
        <v>6.0035273368606703E-3</v>
      </c>
      <c r="W82" s="432">
        <f t="shared" ref="W82:W87" si="86">V82*$E82/2000</f>
        <v>4.7427865961199297E-4</v>
      </c>
      <c r="X82" s="298">
        <f>X20</f>
        <v>6.1177248677248674E-3</v>
      </c>
      <c r="Y82" s="431">
        <f>$D82*$F82*X82</f>
        <v>4.8941798941798939E-2</v>
      </c>
      <c r="Z82" s="432">
        <f t="shared" ref="Z82:Z87" si="87">Y82*$E82/2000</f>
        <v>3.8664021164021164E-3</v>
      </c>
      <c r="AA82" s="298">
        <f>AA20</f>
        <v>47.668618827160486</v>
      </c>
      <c r="AB82" s="431">
        <f>$D82*$F82*AA82</f>
        <v>381.34895061728389</v>
      </c>
      <c r="AC82" s="432">
        <f t="shared" ref="AC82:AC87" si="88">AB82*$E82/2000</f>
        <v>30.126567098765427</v>
      </c>
      <c r="AD82" s="298">
        <v>0</v>
      </c>
      <c r="AE82" s="431">
        <f>$D82*$F82*AD82</f>
        <v>0</v>
      </c>
      <c r="AF82" s="432">
        <f t="shared" ref="AF82:AF87" si="89">AE82*$E82/2000</f>
        <v>0</v>
      </c>
      <c r="AG82" s="295">
        <f t="shared" si="75"/>
        <v>381.34895061728389</v>
      </c>
      <c r="AH82" s="432">
        <f t="shared" si="76"/>
        <v>30.126567098765427</v>
      </c>
      <c r="AI82" s="417"/>
      <c r="AJ82" s="434" t="str">
        <f>G82</f>
        <v>-</v>
      </c>
      <c r="AK82" s="438"/>
      <c r="AL82" s="436" t="str">
        <f t="shared" si="73"/>
        <v/>
      </c>
      <c r="AM82" s="437" t="str">
        <f t="shared" si="74"/>
        <v/>
      </c>
      <c r="AN82" s="438" t="str">
        <f t="shared" ref="AN82:AN87" si="90">IF(ISNUMBER(AL82),(AM82*$E82)/2000,"")</f>
        <v/>
      </c>
      <c r="AO82" s="436" t="str">
        <f t="shared" si="72"/>
        <v/>
      </c>
      <c r="AP82" s="437" t="str">
        <f t="shared" si="77"/>
        <v/>
      </c>
      <c r="AQ82" s="438" t="str">
        <f t="shared" ref="AQ82:AQ87" si="91">IF(ISNUMBER(AO82),(AP82*$E82)/2000,"")</f>
        <v/>
      </c>
      <c r="AR82" s="436" t="str">
        <f t="shared" si="78"/>
        <v/>
      </c>
      <c r="AS82" s="437" t="str">
        <f t="shared" si="79"/>
        <v/>
      </c>
      <c r="AT82" s="438" t="str">
        <f t="shared" ref="AT82:AT87" si="92">IF(ISNUMBER(AR82),(AS82*$E82)/2000,"")</f>
        <v/>
      </c>
      <c r="AU82" s="436" t="str">
        <f t="shared" si="80"/>
        <v/>
      </c>
      <c r="AV82" s="437" t="str">
        <f t="shared" si="81"/>
        <v/>
      </c>
      <c r="AW82" s="438" t="str">
        <f t="shared" ref="AW82:AW87" si="93">IF(ISNUMBER(AU82),(AV82*$E82)/2000,"")</f>
        <v/>
      </c>
    </row>
    <row r="83" spans="1:49" s="284" customFormat="1">
      <c r="A83" s="96" t="s">
        <v>85</v>
      </c>
      <c r="B83" s="180">
        <v>275</v>
      </c>
      <c r="C83" s="180" t="s">
        <v>3</v>
      </c>
      <c r="D83" s="427">
        <v>1</v>
      </c>
      <c r="E83" s="460">
        <v>79</v>
      </c>
      <c r="F83" s="465">
        <v>8</v>
      </c>
      <c r="G83" s="297" t="s">
        <v>53</v>
      </c>
      <c r="H83" s="296" t="s">
        <v>55</v>
      </c>
      <c r="I83" s="295">
        <f>I45</f>
        <v>0.66688712522045857</v>
      </c>
      <c r="J83" s="431">
        <f>$D83*$F83*I83</f>
        <v>5.3350970017636685</v>
      </c>
      <c r="K83" s="432">
        <f t="shared" si="82"/>
        <v>0.21073633156966493</v>
      </c>
      <c r="L83" s="298">
        <f>L35</f>
        <v>6.0185185185185182E-2</v>
      </c>
      <c r="M83" s="431">
        <f>$D83*$F83*L83</f>
        <v>0.48148148148148145</v>
      </c>
      <c r="N83" s="432">
        <f t="shared" si="83"/>
        <v>1.9018518518518518E-2</v>
      </c>
      <c r="O83" s="298">
        <f>O35</f>
        <v>1.1111111111111111E-3</v>
      </c>
      <c r="P83" s="431">
        <f>$D83*$F83*O83</f>
        <v>8.8888888888888889E-3</v>
      </c>
      <c r="Q83" s="432">
        <f t="shared" si="84"/>
        <v>3.5111111111111112E-4</v>
      </c>
      <c r="R83" s="298">
        <f>R35</f>
        <v>1.8518518518518517E-3</v>
      </c>
      <c r="S83" s="431">
        <f>$D83*$F83*R83</f>
        <v>1.4814814814814814E-2</v>
      </c>
      <c r="T83" s="432">
        <f t="shared" si="85"/>
        <v>5.8518518518518511E-4</v>
      </c>
      <c r="U83" s="295" t="s">
        <v>277</v>
      </c>
      <c r="V83" s="431">
        <f>$E$287*S83</f>
        <v>1.3629629629629629E-2</v>
      </c>
      <c r="W83" s="432">
        <f t="shared" si="86"/>
        <v>5.3837037037037037E-4</v>
      </c>
      <c r="X83" s="298">
        <f>X35</f>
        <v>1.3888888888888888E-2</v>
      </c>
      <c r="Y83" s="431">
        <f>$D83*$F83*X83</f>
        <v>0.1111111111111111</v>
      </c>
      <c r="Z83" s="432">
        <f t="shared" si="87"/>
        <v>4.3888888888888884E-3</v>
      </c>
      <c r="AA83" s="298">
        <f>AA35</f>
        <v>108.06347222222222</v>
      </c>
      <c r="AB83" s="431">
        <f>$D83*$F83*AA83</f>
        <v>864.50777777777773</v>
      </c>
      <c r="AC83" s="432">
        <f t="shared" si="88"/>
        <v>34.148057222222221</v>
      </c>
      <c r="AD83" s="298">
        <v>0</v>
      </c>
      <c r="AE83" s="431">
        <v>0</v>
      </c>
      <c r="AF83" s="432">
        <f t="shared" si="89"/>
        <v>0</v>
      </c>
      <c r="AG83" s="295">
        <f t="shared" si="75"/>
        <v>864.50777777777773</v>
      </c>
      <c r="AH83" s="432">
        <f t="shared" si="76"/>
        <v>34.148057222222221</v>
      </c>
      <c r="AI83" s="417"/>
      <c r="AJ83" s="434" t="str">
        <f>G83</f>
        <v>-</v>
      </c>
      <c r="AK83" s="435"/>
      <c r="AL83" s="436" t="str">
        <f t="shared" si="73"/>
        <v/>
      </c>
      <c r="AM83" s="437" t="str">
        <f t="shared" si="74"/>
        <v/>
      </c>
      <c r="AN83" s="438" t="str">
        <f t="shared" si="90"/>
        <v/>
      </c>
      <c r="AO83" s="436" t="str">
        <f t="shared" si="72"/>
        <v/>
      </c>
      <c r="AP83" s="437" t="str">
        <f t="shared" si="77"/>
        <v/>
      </c>
      <c r="AQ83" s="438" t="str">
        <f t="shared" si="91"/>
        <v/>
      </c>
      <c r="AR83" s="436" t="str">
        <f t="shared" si="78"/>
        <v/>
      </c>
      <c r="AS83" s="437" t="str">
        <f t="shared" si="79"/>
        <v/>
      </c>
      <c r="AT83" s="438" t="str">
        <f t="shared" si="92"/>
        <v/>
      </c>
      <c r="AU83" s="436" t="str">
        <f t="shared" si="80"/>
        <v/>
      </c>
      <c r="AV83" s="437" t="str">
        <f t="shared" si="81"/>
        <v/>
      </c>
      <c r="AW83" s="438" t="str">
        <f t="shared" si="93"/>
        <v/>
      </c>
    </row>
    <row r="84" spans="1:49" s="284" customFormat="1">
      <c r="A84" s="96" t="s">
        <v>81</v>
      </c>
      <c r="B84" s="180">
        <v>300</v>
      </c>
      <c r="C84" s="180" t="s">
        <v>3</v>
      </c>
      <c r="D84" s="427">
        <v>1</v>
      </c>
      <c r="E84" s="460">
        <v>158</v>
      </c>
      <c r="F84" s="465">
        <v>8</v>
      </c>
      <c r="G84" s="297">
        <v>30</v>
      </c>
      <c r="H84" s="296" t="s">
        <v>54</v>
      </c>
      <c r="I84" s="295">
        <f>I23</f>
        <v>1.2647524529970325E-3</v>
      </c>
      <c r="J84" s="431">
        <f>$D84*$G84*I84</f>
        <v>3.7942573589910975E-2</v>
      </c>
      <c r="K84" s="432">
        <f t="shared" si="82"/>
        <v>2.9974633136029671E-3</v>
      </c>
      <c r="L84" s="298">
        <f>L23</f>
        <v>1.0542836059910845E-2</v>
      </c>
      <c r="M84" s="431">
        <f>$D84*$G84*L84</f>
        <v>0.31628508179732534</v>
      </c>
      <c r="N84" s="432">
        <f t="shared" si="83"/>
        <v>2.4986521461988702E-2</v>
      </c>
      <c r="O84" s="298">
        <f>O23</f>
        <v>3.3151339769370592E-5</v>
      </c>
      <c r="P84" s="431">
        <f>$D84*$G84*O84</f>
        <v>9.9454019308111785E-4</v>
      </c>
      <c r="Q84" s="432">
        <f t="shared" si="84"/>
        <v>7.8568675253408308E-5</v>
      </c>
      <c r="R84" s="298">
        <f>R23</f>
        <v>2.6619279637921388E-4</v>
      </c>
      <c r="S84" s="431">
        <f>$D84*$G84*R84</f>
        <v>7.9857838913764169E-3</v>
      </c>
      <c r="T84" s="432">
        <f t="shared" si="85"/>
        <v>6.3087692741873691E-4</v>
      </c>
      <c r="U84" s="298">
        <f>U23</f>
        <v>1.266971944770279E-4</v>
      </c>
      <c r="V84" s="431">
        <f>$D84*$G84*U84</f>
        <v>3.8009158343108372E-3</v>
      </c>
      <c r="W84" s="432">
        <f t="shared" si="86"/>
        <v>3.0027235091055617E-4</v>
      </c>
      <c r="X84" s="298">
        <f>X23</f>
        <v>3.1004652905214944E-4</v>
      </c>
      <c r="Y84" s="431">
        <f>$D84*$G84*X84</f>
        <v>9.3013958715644825E-3</v>
      </c>
      <c r="Z84" s="432">
        <f t="shared" si="87"/>
        <v>7.3481027385359412E-4</v>
      </c>
      <c r="AA84" s="298">
        <f>AA23</f>
        <v>3.4748129301595236</v>
      </c>
      <c r="AB84" s="431">
        <f>$D84*$G84*AA84</f>
        <v>104.24438790478571</v>
      </c>
      <c r="AC84" s="432">
        <f t="shared" si="88"/>
        <v>8.2353066444780705</v>
      </c>
      <c r="AD84" s="298">
        <v>0</v>
      </c>
      <c r="AE84" s="431">
        <f>$D84*$G84*AD84</f>
        <v>0</v>
      </c>
      <c r="AF84" s="432">
        <f t="shared" si="89"/>
        <v>0</v>
      </c>
      <c r="AG84" s="295">
        <f t="shared" si="75"/>
        <v>104.24438790478571</v>
      </c>
      <c r="AH84" s="432">
        <f t="shared" si="76"/>
        <v>8.2353066444780705</v>
      </c>
      <c r="AI84" s="417"/>
      <c r="AJ84" s="434">
        <v>25.27</v>
      </c>
      <c r="AK84" s="435">
        <v>4.7300000000000004</v>
      </c>
      <c r="AL84" s="436">
        <f t="shared" si="73"/>
        <v>2.1761263944613484E-2</v>
      </c>
      <c r="AM84" s="437">
        <f t="shared" si="74"/>
        <v>0.54990713988038276</v>
      </c>
      <c r="AN84" s="438">
        <f t="shared" si="90"/>
        <v>4.3442664050550236E-2</v>
      </c>
      <c r="AO84" s="436">
        <f t="shared" si="72"/>
        <v>5.3414011500414905E-3</v>
      </c>
      <c r="AP84" s="437">
        <f t="shared" si="77"/>
        <v>0.13497720706154845</v>
      </c>
      <c r="AQ84" s="438">
        <f t="shared" si="91"/>
        <v>1.0663199357862327E-2</v>
      </c>
      <c r="AR84" s="436">
        <f t="shared" si="78"/>
        <v>0.47638927509598494</v>
      </c>
      <c r="AS84" s="437">
        <f t="shared" si="79"/>
        <v>2.2533212712040092</v>
      </c>
      <c r="AT84" s="438">
        <f t="shared" si="92"/>
        <v>0.17801238042511675</v>
      </c>
      <c r="AU84" s="436">
        <f t="shared" si="80"/>
        <v>4.76389275095985E-2</v>
      </c>
      <c r="AV84" s="437">
        <f t="shared" si="81"/>
        <v>0.22533212712040093</v>
      </c>
      <c r="AW84" s="438">
        <f t="shared" si="93"/>
        <v>1.7801238042511675E-2</v>
      </c>
    </row>
    <row r="85" spans="1:49" s="284" customFormat="1">
      <c r="A85" s="96" t="s">
        <v>142</v>
      </c>
      <c r="B85" s="180">
        <v>350</v>
      </c>
      <c r="C85" s="180" t="s">
        <v>3</v>
      </c>
      <c r="D85" s="427">
        <v>1</v>
      </c>
      <c r="E85" s="460">
        <v>158</v>
      </c>
      <c r="F85" s="465">
        <v>8</v>
      </c>
      <c r="G85" s="297">
        <v>30</v>
      </c>
      <c r="H85" s="296" t="s">
        <v>54</v>
      </c>
      <c r="I85" s="295">
        <f>I23</f>
        <v>1.2647524529970325E-3</v>
      </c>
      <c r="J85" s="431">
        <f>$D85*$G85*I85</f>
        <v>3.7942573589910975E-2</v>
      </c>
      <c r="K85" s="432">
        <f t="shared" si="82"/>
        <v>2.9974633136029671E-3</v>
      </c>
      <c r="L85" s="298">
        <f>L23</f>
        <v>1.0542836059910845E-2</v>
      </c>
      <c r="M85" s="431">
        <f>$D85*$G85*L85</f>
        <v>0.31628508179732534</v>
      </c>
      <c r="N85" s="432">
        <f t="shared" si="83"/>
        <v>2.4986521461988702E-2</v>
      </c>
      <c r="O85" s="298">
        <f>O23</f>
        <v>3.3151339769370592E-5</v>
      </c>
      <c r="P85" s="431">
        <f>$D85*$G85*O85</f>
        <v>9.9454019308111785E-4</v>
      </c>
      <c r="Q85" s="432">
        <f t="shared" si="84"/>
        <v>7.8568675253408308E-5</v>
      </c>
      <c r="R85" s="298">
        <f>R23</f>
        <v>2.6619279637921388E-4</v>
      </c>
      <c r="S85" s="431">
        <f>$D85*$G85*R85</f>
        <v>7.9857838913764169E-3</v>
      </c>
      <c r="T85" s="432">
        <f t="shared" si="85"/>
        <v>6.3087692741873691E-4</v>
      </c>
      <c r="U85" s="298">
        <f>U23</f>
        <v>1.266971944770279E-4</v>
      </c>
      <c r="V85" s="431">
        <f>$D85*$G85*U85</f>
        <v>3.8009158343108372E-3</v>
      </c>
      <c r="W85" s="432">
        <f t="shared" si="86"/>
        <v>3.0027235091055617E-4</v>
      </c>
      <c r="X85" s="298">
        <f>X23</f>
        <v>3.1004652905214944E-4</v>
      </c>
      <c r="Y85" s="431">
        <f>$D85*$G85*X85</f>
        <v>9.3013958715644825E-3</v>
      </c>
      <c r="Z85" s="432">
        <f t="shared" si="87"/>
        <v>7.3481027385359412E-4</v>
      </c>
      <c r="AA85" s="298">
        <f>AA23</f>
        <v>3.4748129301595236</v>
      </c>
      <c r="AB85" s="431">
        <f>$D85*$G85*AA85</f>
        <v>104.24438790478571</v>
      </c>
      <c r="AC85" s="432">
        <f t="shared" si="88"/>
        <v>8.2353066444780705</v>
      </c>
      <c r="AD85" s="298">
        <v>0</v>
      </c>
      <c r="AE85" s="431">
        <f>$D85*$G85*AD85</f>
        <v>0</v>
      </c>
      <c r="AF85" s="432">
        <f t="shared" si="89"/>
        <v>0</v>
      </c>
      <c r="AG85" s="295">
        <f t="shared" si="75"/>
        <v>104.24438790478571</v>
      </c>
      <c r="AH85" s="432">
        <f t="shared" si="76"/>
        <v>8.2353066444780705</v>
      </c>
      <c r="AI85" s="417"/>
      <c r="AJ85" s="434">
        <v>25.27</v>
      </c>
      <c r="AK85" s="435">
        <v>4.7300000000000004</v>
      </c>
      <c r="AL85" s="436">
        <f t="shared" si="73"/>
        <v>2.1761263944613484E-2</v>
      </c>
      <c r="AM85" s="437">
        <f t="shared" si="74"/>
        <v>0.54990713988038276</v>
      </c>
      <c r="AN85" s="438">
        <f t="shared" si="90"/>
        <v>4.3442664050550236E-2</v>
      </c>
      <c r="AO85" s="436">
        <f t="shared" si="72"/>
        <v>5.3414011500414905E-3</v>
      </c>
      <c r="AP85" s="437">
        <f t="shared" si="77"/>
        <v>0.13497720706154845</v>
      </c>
      <c r="AQ85" s="438">
        <f t="shared" si="91"/>
        <v>1.0663199357862327E-2</v>
      </c>
      <c r="AR85" s="436">
        <f t="shared" si="78"/>
        <v>0.47638927509598494</v>
      </c>
      <c r="AS85" s="437">
        <f t="shared" si="79"/>
        <v>2.2533212712040092</v>
      </c>
      <c r="AT85" s="438">
        <f t="shared" si="92"/>
        <v>0.17801238042511675</v>
      </c>
      <c r="AU85" s="436">
        <f t="shared" si="80"/>
        <v>4.76389275095985E-2</v>
      </c>
      <c r="AV85" s="437">
        <f t="shared" si="81"/>
        <v>0.22533212712040093</v>
      </c>
      <c r="AW85" s="438">
        <f t="shared" si="93"/>
        <v>1.7801238042511675E-2</v>
      </c>
    </row>
    <row r="86" spans="1:49" s="284" customFormat="1">
      <c r="A86" s="96" t="s">
        <v>318</v>
      </c>
      <c r="B86" s="180">
        <v>350</v>
      </c>
      <c r="C86" s="180" t="s">
        <v>3</v>
      </c>
      <c r="D86" s="427">
        <v>4</v>
      </c>
      <c r="E86" s="460">
        <v>53</v>
      </c>
      <c r="F86" s="465">
        <v>4</v>
      </c>
      <c r="G86" s="297">
        <v>30</v>
      </c>
      <c r="H86" s="296" t="s">
        <v>54</v>
      </c>
      <c r="I86" s="295">
        <f>I23</f>
        <v>1.2647524529970325E-3</v>
      </c>
      <c r="J86" s="431">
        <f>$D86*$G86*I86</f>
        <v>0.1517702943596439</v>
      </c>
      <c r="K86" s="432">
        <f t="shared" si="82"/>
        <v>4.0219128005305627E-3</v>
      </c>
      <c r="L86" s="298">
        <f>L23</f>
        <v>1.0542836059910845E-2</v>
      </c>
      <c r="M86" s="431">
        <f>$D86*$G86*L86</f>
        <v>1.2651403271893014</v>
      </c>
      <c r="N86" s="432">
        <f t="shared" si="83"/>
        <v>3.3526218670516486E-2</v>
      </c>
      <c r="O86" s="298">
        <f>O23</f>
        <v>3.3151339769370592E-5</v>
      </c>
      <c r="P86" s="431">
        <f>$D86*$G86*O86</f>
        <v>3.9781607723244714E-3</v>
      </c>
      <c r="Q86" s="432">
        <f t="shared" si="84"/>
        <v>1.054212604665985E-4</v>
      </c>
      <c r="R86" s="298">
        <f>R23</f>
        <v>2.6619279637921388E-4</v>
      </c>
      <c r="S86" s="431">
        <f>$D86*$G86*R86</f>
        <v>3.1943135565505668E-2</v>
      </c>
      <c r="T86" s="432">
        <f t="shared" si="85"/>
        <v>8.4649309248590026E-4</v>
      </c>
      <c r="U86" s="298">
        <f>U23</f>
        <v>1.266971944770279E-4</v>
      </c>
      <c r="V86" s="431">
        <f>$D86*$G86*U86</f>
        <v>1.5203663337243349E-2</v>
      </c>
      <c r="W86" s="432">
        <f t="shared" si="86"/>
        <v>4.0289707843694871E-4</v>
      </c>
      <c r="X86" s="298">
        <f>X23</f>
        <v>3.1004652905214944E-4</v>
      </c>
      <c r="Y86" s="431">
        <f>$D86*$G86*X86</f>
        <v>3.720558348625793E-2</v>
      </c>
      <c r="Z86" s="432">
        <f t="shared" si="87"/>
        <v>9.8594796238583512E-4</v>
      </c>
      <c r="AA86" s="298">
        <f>AA23</f>
        <v>3.4748129301595236</v>
      </c>
      <c r="AB86" s="431">
        <f>$D86*$G86*AA86</f>
        <v>416.97755161914284</v>
      </c>
      <c r="AC86" s="432">
        <f t="shared" si="88"/>
        <v>11.049905117907285</v>
      </c>
      <c r="AD86" s="298">
        <v>0</v>
      </c>
      <c r="AE86" s="431">
        <f>$D86*$G86*AD86</f>
        <v>0</v>
      </c>
      <c r="AF86" s="432">
        <f t="shared" si="89"/>
        <v>0</v>
      </c>
      <c r="AG86" s="295">
        <f t="shared" si="75"/>
        <v>416.97755161914284</v>
      </c>
      <c r="AH86" s="432">
        <f t="shared" si="76"/>
        <v>11.049905117907285</v>
      </c>
      <c r="AI86" s="417"/>
      <c r="AJ86" s="434">
        <v>25.27</v>
      </c>
      <c r="AK86" s="435">
        <v>4.7300000000000004</v>
      </c>
      <c r="AL86" s="436">
        <f t="shared" si="73"/>
        <v>2.1761263944613484E-2</v>
      </c>
      <c r="AM86" s="437">
        <f t="shared" si="74"/>
        <v>2.199628559521531</v>
      </c>
      <c r="AN86" s="438">
        <f t="shared" si="90"/>
        <v>5.8290156827320576E-2</v>
      </c>
      <c r="AO86" s="436">
        <f t="shared" si="72"/>
        <v>5.3414011500414905E-3</v>
      </c>
      <c r="AP86" s="437">
        <f t="shared" si="77"/>
        <v>0.53990882824619379</v>
      </c>
      <c r="AQ86" s="438">
        <f t="shared" si="91"/>
        <v>1.4307583948524135E-2</v>
      </c>
      <c r="AR86" s="436">
        <f t="shared" si="78"/>
        <v>0.47638927509598494</v>
      </c>
      <c r="AS86" s="437">
        <f t="shared" si="79"/>
        <v>9.0132850848160366</v>
      </c>
      <c r="AT86" s="438">
        <f t="shared" si="92"/>
        <v>0.23885205474762497</v>
      </c>
      <c r="AU86" s="436">
        <f t="shared" si="80"/>
        <v>4.76389275095985E-2</v>
      </c>
      <c r="AV86" s="437">
        <f t="shared" si="81"/>
        <v>0.90132850848160373</v>
      </c>
      <c r="AW86" s="438">
        <f t="shared" si="93"/>
        <v>2.38852054747625E-2</v>
      </c>
    </row>
    <row r="87" spans="1:49" s="284" customFormat="1" ht="13.8" thickBot="1">
      <c r="A87" s="107" t="s">
        <v>92</v>
      </c>
      <c r="B87" s="481"/>
      <c r="C87" s="481" t="s">
        <v>2</v>
      </c>
      <c r="D87" s="485">
        <v>6</v>
      </c>
      <c r="E87" s="463">
        <v>158</v>
      </c>
      <c r="F87" s="486">
        <v>8</v>
      </c>
      <c r="G87" s="484">
        <v>40</v>
      </c>
      <c r="H87" s="445" t="s">
        <v>54</v>
      </c>
      <c r="I87" s="446">
        <f>I7</f>
        <v>1.8459415371981022E-3</v>
      </c>
      <c r="J87" s="447">
        <f>$D87*$G87*I87</f>
        <v>0.44302596892754453</v>
      </c>
      <c r="K87" s="448">
        <f t="shared" si="82"/>
        <v>3.4999051545276015E-2</v>
      </c>
      <c r="L87" s="449">
        <f>L7</f>
        <v>1.6690072820620705E-4</v>
      </c>
      <c r="M87" s="447">
        <f>$D87*$G87*L87</f>
        <v>4.0056174769489694E-2</v>
      </c>
      <c r="N87" s="448">
        <f t="shared" si="83"/>
        <v>3.1644378067896858E-3</v>
      </c>
      <c r="O87" s="449">
        <f>O7</f>
        <v>7.1615186868966693E-6</v>
      </c>
      <c r="P87" s="447">
        <f>$D87*$G87*O87</f>
        <v>1.7187644848552007E-3</v>
      </c>
      <c r="Q87" s="448">
        <f t="shared" si="84"/>
        <v>1.3578239430356084E-4</v>
      </c>
      <c r="R87" s="449">
        <f>R7</f>
        <v>1.0329025314798907E-4</v>
      </c>
      <c r="S87" s="447">
        <f>$D87*$G87*R87</f>
        <v>2.4789660755517376E-2</v>
      </c>
      <c r="T87" s="448">
        <f t="shared" si="85"/>
        <v>1.9583831996858726E-3</v>
      </c>
      <c r="U87" s="449">
        <f>U7</f>
        <v>4.3393481300094766E-5</v>
      </c>
      <c r="V87" s="447">
        <f>$D87*$G87*U87</f>
        <v>1.0414435512022743E-2</v>
      </c>
      <c r="W87" s="448">
        <f t="shared" si="86"/>
        <v>8.2274040544979676E-4</v>
      </c>
      <c r="X87" s="449">
        <f>X7</f>
        <v>3.8685738829225162E-5</v>
      </c>
      <c r="Y87" s="447">
        <f>$D87*$G87*X87</f>
        <v>9.2845773190140396E-3</v>
      </c>
      <c r="Z87" s="448">
        <f t="shared" si="87"/>
        <v>7.3348160820210914E-4</v>
      </c>
      <c r="AA87" s="449">
        <f>AA7</f>
        <v>0.71439446395805084</v>
      </c>
      <c r="AB87" s="447">
        <f>$D87*$G87*AA87</f>
        <v>171.4546713499322</v>
      </c>
      <c r="AC87" s="448">
        <f t="shared" si="88"/>
        <v>13.544919036644643</v>
      </c>
      <c r="AD87" s="449">
        <v>0</v>
      </c>
      <c r="AE87" s="447">
        <f>$D87*$G87*AD87</f>
        <v>0</v>
      </c>
      <c r="AF87" s="448">
        <f t="shared" si="89"/>
        <v>0</v>
      </c>
      <c r="AG87" s="446">
        <f t="shared" si="75"/>
        <v>171.4546713499322</v>
      </c>
      <c r="AH87" s="448">
        <f t="shared" si="76"/>
        <v>13.544919036644643</v>
      </c>
      <c r="AI87" s="417"/>
      <c r="AJ87" s="434">
        <f>G87</f>
        <v>40</v>
      </c>
      <c r="AK87" s="438"/>
      <c r="AL87" s="454">
        <f t="shared" si="73"/>
        <v>2.2413645236209257E-3</v>
      </c>
      <c r="AM87" s="455">
        <f t="shared" si="74"/>
        <v>0.53792748566902215</v>
      </c>
      <c r="AN87" s="453">
        <f t="shared" si="90"/>
        <v>4.249627136785275E-2</v>
      </c>
      <c r="AO87" s="454">
        <f t="shared" si="72"/>
        <v>5.5015311034331809E-4</v>
      </c>
      <c r="AP87" s="455">
        <f t="shared" si="77"/>
        <v>0.13203674648239633</v>
      </c>
      <c r="AQ87" s="453">
        <f t="shared" si="91"/>
        <v>1.043090297210931E-2</v>
      </c>
      <c r="AR87" s="454">
        <f t="shared" si="78"/>
        <v>0.17476122618571319</v>
      </c>
      <c r="AS87" s="455">
        <f t="shared" si="79"/>
        <v>0</v>
      </c>
      <c r="AT87" s="453">
        <f t="shared" si="92"/>
        <v>0</v>
      </c>
      <c r="AU87" s="454">
        <f t="shared" si="80"/>
        <v>1.7476122618571319E-2</v>
      </c>
      <c r="AV87" s="455">
        <f t="shared" si="81"/>
        <v>0</v>
      </c>
      <c r="AW87" s="453">
        <f t="shared" si="93"/>
        <v>0</v>
      </c>
    </row>
    <row r="88" spans="1:49" s="284" customFormat="1">
      <c r="A88" s="84" t="s">
        <v>356</v>
      </c>
      <c r="B88" s="409"/>
      <c r="C88" s="409"/>
      <c r="D88" s="409"/>
      <c r="E88" s="65"/>
      <c r="F88" s="85"/>
      <c r="G88" s="86"/>
      <c r="H88" s="417"/>
      <c r="I88" s="417"/>
      <c r="J88" s="101">
        <f>SUM(J80:J87,J15)</f>
        <v>12.449605096304472</v>
      </c>
      <c r="K88" s="102">
        <f>SUM(K80:K87)</f>
        <v>0.60498107283733127</v>
      </c>
      <c r="L88" s="417"/>
      <c r="M88" s="101">
        <f>SUM(M80:M87,M15)</f>
        <v>2.9862758622462997</v>
      </c>
      <c r="N88" s="101">
        <f>SUM(N80:N87)</f>
        <v>0.13745089805677643</v>
      </c>
      <c r="O88" s="417"/>
      <c r="P88" s="101">
        <f>SUM(P80:P87,P15)</f>
        <v>2.7960618905645992E-2</v>
      </c>
      <c r="Q88" s="102">
        <f>SUM(Q80:Q87)</f>
        <v>1.3490161602583287E-3</v>
      </c>
      <c r="R88" s="417"/>
      <c r="S88" s="101">
        <f>SUM(S80:S87,S15)</f>
        <v>0.1355418184428433</v>
      </c>
      <c r="T88" s="102">
        <f>SUM(T80:T87)</f>
        <v>6.4125116787301026E-3</v>
      </c>
      <c r="U88" s="417"/>
      <c r="V88" s="101">
        <f>SUM(V80:V87,V15)</f>
        <v>7.4252168121260009E-2</v>
      </c>
      <c r="W88" s="102">
        <f>SUM(W80:W87)</f>
        <v>3.5358389825424601E-3</v>
      </c>
      <c r="X88" s="417"/>
      <c r="Y88" s="101">
        <f>SUM(Y80:Y87,Y15)</f>
        <v>0.30252174640685758</v>
      </c>
      <c r="Z88" s="102">
        <f>SUM(Z80:Z87)</f>
        <v>1.466890245856727E-2</v>
      </c>
      <c r="AA88" s="417"/>
      <c r="AB88" s="101">
        <f>SUM(AB80:AB87,AB15)</f>
        <v>2771.861329842397</v>
      </c>
      <c r="AC88" s="102">
        <f>SUM(AC80:AC87)</f>
        <v>133.61218152967729</v>
      </c>
      <c r="AD88" s="417"/>
      <c r="AE88" s="101">
        <f>SUM(AE80:AE87)</f>
        <v>0</v>
      </c>
      <c r="AF88" s="102">
        <f>SUM(AF80:AF87)</f>
        <v>0</v>
      </c>
      <c r="AG88" s="105">
        <f>SUM(AG80:AG87,AG15)</f>
        <v>2771.861329842397</v>
      </c>
      <c r="AH88" s="102">
        <f>SUM(AH80:AH87)</f>
        <v>133.61218152967729</v>
      </c>
      <c r="AI88" s="417"/>
      <c r="AJ88" s="106"/>
      <c r="AK88" s="102"/>
      <c r="AL88" s="104"/>
      <c r="AM88" s="101">
        <f>SUM(AM80:AM87,AM15)</f>
        <v>5.8457100683718153</v>
      </c>
      <c r="AN88" s="102">
        <f>SUM(AN80:AN87)</f>
        <v>0.27455708439737425</v>
      </c>
      <c r="AO88" s="104" t="str">
        <f t="shared" si="72"/>
        <v/>
      </c>
      <c r="AP88" s="101">
        <f>SUM(AP80:AP87,AP15)</f>
        <v>1.4348561076912634</v>
      </c>
      <c r="AQ88" s="102">
        <f>SUM(AQ80:AQ87)</f>
        <v>6.7391284352082748E-2</v>
      </c>
      <c r="AR88" s="104"/>
      <c r="AS88" s="101">
        <f>SUM(AS80:AS87,AS15)</f>
        <v>20.279891440836082</v>
      </c>
      <c r="AT88" s="102">
        <f>SUM(AT80:AT87)</f>
        <v>0.95090157644809192</v>
      </c>
      <c r="AU88" s="104" t="str">
        <f>IF(AND($H88="On-Road E.F.",$A88="1-Ton Truck, 4x4"),$AN$295,IF(AND($H88="On-Road E.F.",$A88="Worker Vehicles"),$AN$294,IF($H88="On-Road E.F.",$AN$296,"")))</f>
        <v/>
      </c>
      <c r="AV88" s="101">
        <f>SUM(AV80:AV87,AV15)</f>
        <v>2.0279891440836084</v>
      </c>
      <c r="AW88" s="102">
        <f>SUM(AW80:AW87)</f>
        <v>9.5090157644809201E-2</v>
      </c>
    </row>
    <row r="89" spans="1:49" s="284" customFormat="1" ht="13.8" thickBot="1">
      <c r="A89" s="88"/>
      <c r="B89" s="89"/>
      <c r="C89" s="89"/>
      <c r="D89" s="89"/>
      <c r="E89" s="90"/>
      <c r="F89" s="91"/>
      <c r="G89" s="92"/>
      <c r="H89" s="456"/>
      <c r="I89" s="456"/>
      <c r="J89" s="160"/>
      <c r="K89" s="161"/>
      <c r="L89" s="456"/>
      <c r="M89" s="160"/>
      <c r="N89" s="160"/>
      <c r="O89" s="456"/>
      <c r="P89" s="160"/>
      <c r="Q89" s="161"/>
      <c r="R89" s="456"/>
      <c r="S89" s="160"/>
      <c r="T89" s="161"/>
      <c r="U89" s="456"/>
      <c r="V89" s="160"/>
      <c r="W89" s="161"/>
      <c r="X89" s="456"/>
      <c r="Y89" s="160"/>
      <c r="Z89" s="161"/>
      <c r="AA89" s="456"/>
      <c r="AB89" s="160"/>
      <c r="AC89" s="161"/>
      <c r="AD89" s="456"/>
      <c r="AE89" s="160"/>
      <c r="AF89" s="161"/>
      <c r="AG89" s="164"/>
      <c r="AH89" s="161"/>
      <c r="AI89" s="417"/>
      <c r="AJ89" s="220"/>
      <c r="AK89" s="161"/>
      <c r="AL89" s="163" t="str">
        <f t="shared" ref="AL89:AL95" si="94">IF(AND($H89="On-Road E.F.",$A89="1-Ton Truck, 4x4"),$AM$295,IF(AND($H89="On-Road E.F.",$A89="Worker Vehicles"),$AM$294,IF($H89="On-Road E.F.",$AM$296,"")))</f>
        <v/>
      </c>
      <c r="AM89" s="160" t="str">
        <f t="shared" ref="AM89:AM95" si="95">IF(ISNUMBER($AL89),$D89*$AJ89*AL89,"")</f>
        <v/>
      </c>
      <c r="AN89" s="161" t="str">
        <f t="shared" ref="AN89:AN95" si="96">IF(ISNUMBER(AL89),(AM89*$E89)/2000,"")</f>
        <v/>
      </c>
      <c r="AO89" s="163" t="str">
        <f t="shared" si="72"/>
        <v/>
      </c>
      <c r="AP89" s="160" t="str">
        <f>IF(ISNUMBER($AL89),$D89*$AJ89*AO89,"")</f>
        <v/>
      </c>
      <c r="AQ89" s="161" t="str">
        <f t="shared" ref="AQ89:AQ95" si="97">IF(ISNUMBER(AO89),(AP89*$E89)/2000,"")</f>
        <v/>
      </c>
      <c r="AR89" s="457"/>
      <c r="AS89" s="456"/>
      <c r="AT89" s="456"/>
      <c r="AU89" s="457"/>
      <c r="AV89" s="456"/>
      <c r="AW89" s="458"/>
    </row>
    <row r="90" spans="1:49" s="284" customFormat="1">
      <c r="A90" s="824" t="s">
        <v>341</v>
      </c>
      <c r="B90" s="825"/>
      <c r="C90" s="825"/>
      <c r="D90" s="826"/>
      <c r="E90" s="65"/>
      <c r="F90" s="85"/>
      <c r="G90" s="86"/>
      <c r="H90" s="417"/>
      <c r="I90" s="417"/>
      <c r="J90" s="101"/>
      <c r="K90" s="102"/>
      <c r="L90" s="417"/>
      <c r="M90" s="101"/>
      <c r="N90" s="101"/>
      <c r="O90" s="417"/>
      <c r="P90" s="101"/>
      <c r="Q90" s="102"/>
      <c r="R90" s="417"/>
      <c r="S90" s="101"/>
      <c r="T90" s="102"/>
      <c r="U90" s="417"/>
      <c r="V90" s="101"/>
      <c r="W90" s="102"/>
      <c r="X90" s="417"/>
      <c r="Y90" s="101"/>
      <c r="Z90" s="102"/>
      <c r="AA90" s="417"/>
      <c r="AB90" s="101"/>
      <c r="AC90" s="102"/>
      <c r="AD90" s="417"/>
      <c r="AE90" s="101"/>
      <c r="AF90" s="102"/>
      <c r="AG90" s="105"/>
      <c r="AH90" s="102"/>
      <c r="AI90" s="417"/>
      <c r="AJ90" s="106"/>
      <c r="AK90" s="102"/>
      <c r="AL90" s="104" t="str">
        <f t="shared" si="94"/>
        <v/>
      </c>
      <c r="AM90" s="101" t="str">
        <f t="shared" si="95"/>
        <v/>
      </c>
      <c r="AN90" s="102" t="str">
        <f t="shared" si="96"/>
        <v/>
      </c>
      <c r="AO90" s="104" t="str">
        <f t="shared" si="72"/>
        <v/>
      </c>
      <c r="AP90" s="101" t="str">
        <f>IF(ISNUMBER($AL90),$D90*$AJ90*AO90,"")</f>
        <v/>
      </c>
      <c r="AQ90" s="102" t="str">
        <f t="shared" si="97"/>
        <v/>
      </c>
      <c r="AR90" s="417"/>
      <c r="AS90" s="417"/>
      <c r="AT90" s="417"/>
      <c r="AU90" s="423"/>
      <c r="AV90" s="417"/>
      <c r="AW90" s="422"/>
    </row>
    <row r="91" spans="1:49" s="284" customFormat="1">
      <c r="A91" s="827"/>
      <c r="B91" s="828"/>
      <c r="C91" s="828"/>
      <c r="D91" s="829"/>
      <c r="E91" s="79"/>
      <c r="F91" s="80"/>
      <c r="G91" s="93"/>
      <c r="H91" s="426"/>
      <c r="I91" s="424"/>
      <c r="J91" s="101"/>
      <c r="K91" s="102"/>
      <c r="L91" s="417"/>
      <c r="M91" s="101"/>
      <c r="N91" s="101"/>
      <c r="O91" s="417"/>
      <c r="P91" s="101"/>
      <c r="Q91" s="102"/>
      <c r="R91" s="417"/>
      <c r="S91" s="101"/>
      <c r="T91" s="102"/>
      <c r="U91" s="417"/>
      <c r="V91" s="101"/>
      <c r="W91" s="102"/>
      <c r="X91" s="417"/>
      <c r="Y91" s="101"/>
      <c r="Z91" s="102"/>
      <c r="AA91" s="417"/>
      <c r="AB91" s="101"/>
      <c r="AC91" s="102"/>
      <c r="AD91" s="417"/>
      <c r="AE91" s="101"/>
      <c r="AF91" s="102"/>
      <c r="AG91" s="168"/>
      <c r="AH91" s="166"/>
      <c r="AI91" s="417"/>
      <c r="AJ91" s="221"/>
      <c r="AK91" s="166"/>
      <c r="AL91" s="104" t="str">
        <f t="shared" si="94"/>
        <v/>
      </c>
      <c r="AM91" s="101" t="str">
        <f t="shared" si="95"/>
        <v/>
      </c>
      <c r="AN91" s="102" t="str">
        <f t="shared" si="96"/>
        <v/>
      </c>
      <c r="AO91" s="104" t="str">
        <f t="shared" si="72"/>
        <v/>
      </c>
      <c r="AP91" s="101" t="str">
        <f>IF(ISNUMBER($AL91),$D91*$AJ91*AO91,"")</f>
        <v/>
      </c>
      <c r="AQ91" s="102" t="str">
        <f t="shared" si="97"/>
        <v/>
      </c>
      <c r="AR91" s="417"/>
      <c r="AS91" s="417"/>
      <c r="AT91" s="417"/>
      <c r="AU91" s="423"/>
      <c r="AV91" s="417"/>
      <c r="AW91" s="422"/>
    </row>
    <row r="92" spans="1:49" s="284" customFormat="1">
      <c r="A92" s="96" t="s">
        <v>309</v>
      </c>
      <c r="B92" s="180">
        <v>300</v>
      </c>
      <c r="C92" s="180" t="s">
        <v>2</v>
      </c>
      <c r="D92" s="427">
        <v>1</v>
      </c>
      <c r="E92" s="460">
        <v>17</v>
      </c>
      <c r="F92" s="465">
        <v>4</v>
      </c>
      <c r="G92" s="297">
        <v>30</v>
      </c>
      <c r="H92" s="296" t="s">
        <v>54</v>
      </c>
      <c r="I92" s="295">
        <f>I6</f>
        <v>3.2154793967319223E-3</v>
      </c>
      <c r="J92" s="431">
        <f>$D92*$G92*I92</f>
        <v>9.6464381901957663E-2</v>
      </c>
      <c r="K92" s="432">
        <f>J92*$E92/2000</f>
        <v>8.1994724616664015E-4</v>
      </c>
      <c r="L92" s="295">
        <f>L6</f>
        <v>7.8499863731105817E-4</v>
      </c>
      <c r="M92" s="431">
        <f>$D92*$G92*L92</f>
        <v>2.3549959119331745E-2</v>
      </c>
      <c r="N92" s="432">
        <f>M92*$E92/2000</f>
        <v>2.0017465251431982E-4</v>
      </c>
      <c r="O92" s="298">
        <f>O6</f>
        <v>1.6332309317090871E-5</v>
      </c>
      <c r="P92" s="431">
        <f>$D92*$G92*O92</f>
        <v>4.8996927951272615E-4</v>
      </c>
      <c r="Q92" s="432">
        <f>P92*$E92/2000</f>
        <v>4.1647388758581721E-6</v>
      </c>
      <c r="R92" s="295">
        <f>R6</f>
        <v>1.8938555447120647E-4</v>
      </c>
      <c r="S92" s="431">
        <f>$D92*$G92*R92</f>
        <v>5.6815666341361939E-3</v>
      </c>
      <c r="T92" s="432">
        <f>S92*$E92/2000</f>
        <v>4.8293316390157644E-5</v>
      </c>
      <c r="U92" s="298">
        <f>U6</f>
        <v>7.9603019744610234E-5</v>
      </c>
      <c r="V92" s="431">
        <f>$D92*$G92*U92</f>
        <v>2.3880905923383071E-3</v>
      </c>
      <c r="W92" s="432">
        <f>V92*$E92/2000</f>
        <v>2.029877003487561E-5</v>
      </c>
      <c r="X92" s="298">
        <f>X6</f>
        <v>1.3046356831584611E-4</v>
      </c>
      <c r="Y92" s="431">
        <f>$D92*$G92*X92</f>
        <v>3.9139070494753833E-3</v>
      </c>
      <c r="Z92" s="432">
        <f>Y92*$E92/2000</f>
        <v>3.3268209920540763E-5</v>
      </c>
      <c r="AA92" s="298">
        <f>AA6</f>
        <v>1.6306084370541312</v>
      </c>
      <c r="AB92" s="431">
        <f>$D92*$G92*AA92</f>
        <v>48.918253111623933</v>
      </c>
      <c r="AC92" s="432">
        <f>AB92*$E92/2000</f>
        <v>0.41580515144880342</v>
      </c>
      <c r="AD92" s="298">
        <v>0</v>
      </c>
      <c r="AE92" s="431">
        <f>$D92*$G92*AD92</f>
        <v>0</v>
      </c>
      <c r="AF92" s="432">
        <f>AE92*$E92/2000</f>
        <v>0</v>
      </c>
      <c r="AG92" s="295">
        <f>AB92+(AE92*21)</f>
        <v>48.918253111623933</v>
      </c>
      <c r="AH92" s="432">
        <f>AG92*E92/2000</f>
        <v>0.41580515144880342</v>
      </c>
      <c r="AI92" s="417"/>
      <c r="AJ92" s="434">
        <v>25.27</v>
      </c>
      <c r="AK92" s="435">
        <v>4.7300000000000004</v>
      </c>
      <c r="AL92" s="436">
        <f t="shared" si="94"/>
        <v>2.1761263944613484E-2</v>
      </c>
      <c r="AM92" s="437">
        <f t="shared" si="95"/>
        <v>0.54990713988038276</v>
      </c>
      <c r="AN92" s="438">
        <f t="shared" si="96"/>
        <v>4.6742106889832531E-3</v>
      </c>
      <c r="AO92" s="436">
        <f t="shared" si="72"/>
        <v>5.3414011500414905E-3</v>
      </c>
      <c r="AP92" s="437">
        <f>IF(ISNUMBER($AO92),$D92*$AJ92*AO92,"")</f>
        <v>0.13497720706154845</v>
      </c>
      <c r="AQ92" s="438">
        <f t="shared" si="97"/>
        <v>1.1473062600231619E-3</v>
      </c>
      <c r="AR92" s="436">
        <f>IF(AND($H92="On-Road E.F.",$A92="1-Ton Truck, 4x4"),$AV$295,IF(AND($H92="On-Road E.F.",$A92="Worker Vehicles"),$AV$294,IF($H92="On-Road E.F.",$AV$296,"")))</f>
        <v>0.47638927509598494</v>
      </c>
      <c r="AS92" s="437">
        <f>IF(ISNUMBER($AR92),$D92*$AK92*AR92,"")</f>
        <v>2.2533212712040092</v>
      </c>
      <c r="AT92" s="438">
        <f>IF(ISNUMBER(AR92),(AS92*$E92)/2000,"")</f>
        <v>1.9153230805234078E-2</v>
      </c>
      <c r="AU92" s="436">
        <f>IF(AND($H92="On-Road E.F.",$A92="1-Ton Truck, 4x4"),$AX$295,IF(AND($H92="On-Road E.F.",$A92="Worker Vehicles"),$AX$294,IF($H92="On-Road E.F.",$AX$296,"")))</f>
        <v>4.76389275095985E-2</v>
      </c>
      <c r="AV92" s="437">
        <f>IF(ISNUMBER($AU92),$D92*$AK92*AU92,"")</f>
        <v>0.22533212712040093</v>
      </c>
      <c r="AW92" s="438">
        <f>IF(ISNUMBER(AU92),(AV92*$E92)/2000,"")</f>
        <v>1.9153230805234078E-3</v>
      </c>
    </row>
    <row r="93" spans="1:49" s="284" customFormat="1">
      <c r="A93" s="98" t="s">
        <v>319</v>
      </c>
      <c r="B93" s="183">
        <v>275</v>
      </c>
      <c r="C93" s="179" t="s">
        <v>3</v>
      </c>
      <c r="D93" s="466">
        <v>1</v>
      </c>
      <c r="E93" s="467">
        <v>17</v>
      </c>
      <c r="F93" s="480">
        <v>8</v>
      </c>
      <c r="G93" s="469" t="s">
        <v>53</v>
      </c>
      <c r="H93" s="296" t="s">
        <v>55</v>
      </c>
      <c r="I93" s="295">
        <f>I73</f>
        <v>0.38679453262786595</v>
      </c>
      <c r="J93" s="431">
        <f>$D93*$F93*I93</f>
        <v>3.0943562610229276</v>
      </c>
      <c r="K93" s="432">
        <f>J93*$E93/2000</f>
        <v>2.6302028218694887E-2</v>
      </c>
      <c r="L93" s="295">
        <f>L73</f>
        <v>4.5712081128747792E-2</v>
      </c>
      <c r="M93" s="431">
        <f>$D93*$F93*L93</f>
        <v>0.36569664902998233</v>
      </c>
      <c r="N93" s="432">
        <f>M93*$E93/2000</f>
        <v>3.1084215167548499E-3</v>
      </c>
      <c r="O93" s="298">
        <f>O73</f>
        <v>8.6149691358024672E-4</v>
      </c>
      <c r="P93" s="431">
        <f>$D93*$F93*O93</f>
        <v>6.8919753086419738E-3</v>
      </c>
      <c r="Q93" s="432">
        <f>P93*$E93/2000</f>
        <v>5.8581790123456775E-5</v>
      </c>
      <c r="R93" s="295">
        <f>R73</f>
        <v>1.4065255731922396E-3</v>
      </c>
      <c r="S93" s="431">
        <f>$D93*$F93*R93</f>
        <v>1.1252204585537917E-2</v>
      </c>
      <c r="T93" s="432">
        <f>S93*$E93/2000</f>
        <v>9.5643738977072289E-5</v>
      </c>
      <c r="U93" s="295" t="s">
        <v>277</v>
      </c>
      <c r="V93" s="431">
        <f>$E$287*S93</f>
        <v>1.0352028218694884E-2</v>
      </c>
      <c r="W93" s="432">
        <f>V93*$E93/2000</f>
        <v>8.7992239858906521E-5</v>
      </c>
      <c r="X93" s="298">
        <f>X73</f>
        <v>1.0548941798941797E-2</v>
      </c>
      <c r="Y93" s="431">
        <f>$D93*$F93*X93</f>
        <v>8.4391534391534379E-2</v>
      </c>
      <c r="Z93" s="432">
        <f>Y93*$E93/2000</f>
        <v>7.1732804232804226E-4</v>
      </c>
      <c r="AA93" s="298">
        <f>AA73</f>
        <v>83.083096395502636</v>
      </c>
      <c r="AB93" s="431">
        <f>$D93*$F93*AA93</f>
        <v>664.66477116402109</v>
      </c>
      <c r="AC93" s="432">
        <f>AB93*$E93/2000</f>
        <v>5.6496505548941798</v>
      </c>
      <c r="AD93" s="298">
        <v>0</v>
      </c>
      <c r="AE93" s="431">
        <f>$D93*$F93*AD93</f>
        <v>0</v>
      </c>
      <c r="AF93" s="432">
        <f>AE93*$E93/2000</f>
        <v>0</v>
      </c>
      <c r="AG93" s="295">
        <f>AB93+(AE93*21)</f>
        <v>664.66477116402109</v>
      </c>
      <c r="AH93" s="432">
        <f>AG93*E93/2000</f>
        <v>5.6496505548941798</v>
      </c>
      <c r="AI93" s="417"/>
      <c r="AJ93" s="477" t="str">
        <f>G93</f>
        <v>-</v>
      </c>
      <c r="AK93" s="478"/>
      <c r="AL93" s="470" t="str">
        <f t="shared" si="94"/>
        <v/>
      </c>
      <c r="AM93" s="437" t="str">
        <f t="shared" si="95"/>
        <v/>
      </c>
      <c r="AN93" s="438" t="str">
        <f t="shared" si="96"/>
        <v/>
      </c>
      <c r="AO93" s="436" t="str">
        <f t="shared" si="72"/>
        <v/>
      </c>
      <c r="AP93" s="437" t="str">
        <f>IF(ISNUMBER($AO93),$D93*$AJ93*AO93,"")</f>
        <v/>
      </c>
      <c r="AQ93" s="438" t="str">
        <f t="shared" si="97"/>
        <v/>
      </c>
      <c r="AR93" s="436" t="str">
        <f>IF(AND($H93="On-Road E.F.",$A93="1-Ton Truck, 4x4"),$AV$295,IF(AND($H93="On-Road E.F.",$A93="Worker Vehicles"),$AV$294,IF($H93="On-Road E.F.",$AV$296,"")))</f>
        <v/>
      </c>
      <c r="AS93" s="437" t="str">
        <f>IF(ISNUMBER($AR93),$D93*$AK93*AR93,"")</f>
        <v/>
      </c>
      <c r="AT93" s="438" t="str">
        <f>IF(ISNUMBER(AR93),(AS93*$E93)/2000,"")</f>
        <v/>
      </c>
      <c r="AU93" s="436" t="str">
        <f>IF(AND($H93="On-Road E.F.",$A93="1-Ton Truck, 4x4"),$AX$295,IF(AND($H93="On-Road E.F.",$A93="Worker Vehicles"),$AX$294,IF($H93="On-Road E.F.",$AX$296,"")))</f>
        <v/>
      </c>
      <c r="AV93" s="437" t="str">
        <f>IF(ISNUMBER($AU93),$D93*$AK93*AU93,"")</f>
        <v/>
      </c>
      <c r="AW93" s="438" t="str">
        <f>IF(ISNUMBER(AU93),(AV93*$E93)/2000,"")</f>
        <v/>
      </c>
    </row>
    <row r="94" spans="1:49" s="284" customFormat="1">
      <c r="A94" s="96" t="s">
        <v>143</v>
      </c>
      <c r="B94" s="180">
        <v>400</v>
      </c>
      <c r="C94" s="180" t="s">
        <v>3</v>
      </c>
      <c r="D94" s="427">
        <v>1</v>
      </c>
      <c r="E94" s="460">
        <v>17</v>
      </c>
      <c r="F94" s="465">
        <v>8</v>
      </c>
      <c r="G94" s="297">
        <v>30</v>
      </c>
      <c r="H94" s="296" t="s">
        <v>54</v>
      </c>
      <c r="I94" s="295">
        <f>I23</f>
        <v>1.2647524529970325E-3</v>
      </c>
      <c r="J94" s="431">
        <f>$D94*$G94*I94</f>
        <v>3.7942573589910975E-2</v>
      </c>
      <c r="K94" s="432">
        <f>J94*$E94/2000</f>
        <v>3.2251187551424329E-4</v>
      </c>
      <c r="L94" s="295">
        <f>L23</f>
        <v>1.0542836059910845E-2</v>
      </c>
      <c r="M94" s="431">
        <f>$D94*$G94*L94</f>
        <v>0.31628508179732534</v>
      </c>
      <c r="N94" s="432">
        <f>M94*$E94/2000</f>
        <v>2.6884231952772654E-3</v>
      </c>
      <c r="O94" s="298">
        <f>O23</f>
        <v>3.3151339769370592E-5</v>
      </c>
      <c r="P94" s="431">
        <f>$D94*$G94*O94</f>
        <v>9.9454019308111785E-4</v>
      </c>
      <c r="Q94" s="432">
        <f>P94*$E94/2000</f>
        <v>8.4535916411895028E-6</v>
      </c>
      <c r="R94" s="298">
        <f>R23</f>
        <v>2.6619279637921388E-4</v>
      </c>
      <c r="S94" s="431">
        <f>$D94*$G94*R94</f>
        <v>7.9857838913764169E-3</v>
      </c>
      <c r="T94" s="432">
        <f>S94*$E94/2000</f>
        <v>6.7879163076699543E-5</v>
      </c>
      <c r="U94" s="298">
        <f>U23</f>
        <v>1.266971944770279E-4</v>
      </c>
      <c r="V94" s="431">
        <f>$D94*$G94*U94</f>
        <v>3.8009158343108372E-3</v>
      </c>
      <c r="W94" s="432">
        <f>V94*$E94/2000</f>
        <v>3.2307784591642118E-5</v>
      </c>
      <c r="X94" s="298">
        <f>X23</f>
        <v>3.1004652905214944E-4</v>
      </c>
      <c r="Y94" s="431">
        <f>$D94*$G94*X94</f>
        <v>9.3013958715644825E-3</v>
      </c>
      <c r="Z94" s="432">
        <f>Y94*$E94/2000</f>
        <v>7.9061864908298092E-5</v>
      </c>
      <c r="AA94" s="298">
        <f>AA23</f>
        <v>3.4748129301595236</v>
      </c>
      <c r="AB94" s="431">
        <f>$D94*$G94*AA94</f>
        <v>104.24438790478571</v>
      </c>
      <c r="AC94" s="432">
        <f>AB94*$E94/2000</f>
        <v>0.88607729719067851</v>
      </c>
      <c r="AD94" s="298">
        <v>0</v>
      </c>
      <c r="AE94" s="431">
        <f>$D94*$G94*AD94</f>
        <v>0</v>
      </c>
      <c r="AF94" s="432">
        <f>AE94*$E94/2000</f>
        <v>0</v>
      </c>
      <c r="AG94" s="295">
        <f>AB94+(AE94*21)</f>
        <v>104.24438790478571</v>
      </c>
      <c r="AH94" s="432">
        <f>AG94*E94/2000</f>
        <v>0.88607729719067851</v>
      </c>
      <c r="AI94" s="417"/>
      <c r="AJ94" s="434">
        <v>25.27</v>
      </c>
      <c r="AK94" s="435">
        <v>4.7300000000000004</v>
      </c>
      <c r="AL94" s="436">
        <f t="shared" si="94"/>
        <v>2.1761263944613484E-2</v>
      </c>
      <c r="AM94" s="437">
        <f t="shared" si="95"/>
        <v>0.54990713988038276</v>
      </c>
      <c r="AN94" s="438">
        <f t="shared" si="96"/>
        <v>4.6742106889832531E-3</v>
      </c>
      <c r="AO94" s="436">
        <f t="shared" si="72"/>
        <v>5.3414011500414905E-3</v>
      </c>
      <c r="AP94" s="437">
        <f>IF(ISNUMBER($AO94),$D94*$AJ94*AO94,"")</f>
        <v>0.13497720706154845</v>
      </c>
      <c r="AQ94" s="438">
        <f t="shared" si="97"/>
        <v>1.1473062600231619E-3</v>
      </c>
      <c r="AR94" s="436">
        <f>IF(AND($H94="On-Road E.F.",$A94="1-Ton Truck, 4x4"),$AV$295,IF(AND($H94="On-Road E.F.",$A94="Worker Vehicles"),$AV$294,IF($H94="On-Road E.F.",$AV$296,"")))</f>
        <v>0.47638927509598494</v>
      </c>
      <c r="AS94" s="437">
        <f>IF(ISNUMBER($AR94),$D94*$AK94*AR94,"")</f>
        <v>2.2533212712040092</v>
      </c>
      <c r="AT94" s="438">
        <f>IF(ISNUMBER(AR94),(AS94*$E94)/2000,"")</f>
        <v>1.9153230805234078E-2</v>
      </c>
      <c r="AU94" s="436">
        <f>IF(AND($H94="On-Road E.F.",$A94="1-Ton Truck, 4x4"),$AX$295,IF(AND($H94="On-Road E.F.",$A94="Worker Vehicles"),$AX$294,IF($H94="On-Road E.F.",$AX$296,"")))</f>
        <v>4.76389275095985E-2</v>
      </c>
      <c r="AV94" s="437">
        <f>IF(ISNUMBER($AU94),$D94*$AK94*AU94,"")</f>
        <v>0.22533212712040093</v>
      </c>
      <c r="AW94" s="438">
        <f>IF(ISNUMBER(AU94),(AV94*$E94)/2000,"")</f>
        <v>1.9153230805234078E-3</v>
      </c>
    </row>
    <row r="95" spans="1:49" s="284" customFormat="1" ht="13.8" thickBot="1">
      <c r="A95" s="107" t="s">
        <v>92</v>
      </c>
      <c r="B95" s="481"/>
      <c r="C95" s="481" t="s">
        <v>2</v>
      </c>
      <c r="D95" s="485">
        <v>4</v>
      </c>
      <c r="E95" s="463">
        <v>17</v>
      </c>
      <c r="F95" s="486">
        <v>8</v>
      </c>
      <c r="G95" s="484">
        <v>40</v>
      </c>
      <c r="H95" s="445" t="s">
        <v>54</v>
      </c>
      <c r="I95" s="446">
        <f>I7</f>
        <v>1.8459415371981022E-3</v>
      </c>
      <c r="J95" s="447">
        <f>$D95*$G95*I95</f>
        <v>0.29535064595169636</v>
      </c>
      <c r="K95" s="448">
        <f>J95*$E95/2000</f>
        <v>2.5104804905894192E-3</v>
      </c>
      <c r="L95" s="449">
        <f>L7</f>
        <v>1.6690072820620705E-4</v>
      </c>
      <c r="M95" s="447">
        <f>$D95*$G95*L95</f>
        <v>2.6704116512993127E-2</v>
      </c>
      <c r="N95" s="448">
        <f>M95*$E95/2000</f>
        <v>2.2698499036044158E-4</v>
      </c>
      <c r="O95" s="449">
        <f>O7</f>
        <v>7.1615186868966693E-6</v>
      </c>
      <c r="P95" s="447">
        <f>$D95*$G95*O95</f>
        <v>1.1458429899034671E-3</v>
      </c>
      <c r="Q95" s="448">
        <f>P95*$E95/2000</f>
        <v>9.7396654141794704E-6</v>
      </c>
      <c r="R95" s="449">
        <f>R7</f>
        <v>1.0329025314798907E-4</v>
      </c>
      <c r="S95" s="447">
        <f>$D95*$G95*R95</f>
        <v>1.6526440503678252E-2</v>
      </c>
      <c r="T95" s="448">
        <f>S95*$E95/2000</f>
        <v>1.4047474428126514E-4</v>
      </c>
      <c r="U95" s="449">
        <f>U7</f>
        <v>4.3393481300094766E-5</v>
      </c>
      <c r="V95" s="447">
        <f>$D95*$G95*U95</f>
        <v>6.9429570080151628E-3</v>
      </c>
      <c r="W95" s="448">
        <f>V95*$E95/2000</f>
        <v>5.901513456812888E-5</v>
      </c>
      <c r="X95" s="449">
        <f>X7</f>
        <v>3.8685738829225162E-5</v>
      </c>
      <c r="Y95" s="447">
        <f>$D95*$G95*X95</f>
        <v>6.1897182126760264E-3</v>
      </c>
      <c r="Z95" s="448">
        <f>Y95*$E95/2000</f>
        <v>5.2612604807746227E-5</v>
      </c>
      <c r="AA95" s="449">
        <f>AA7</f>
        <v>0.71439446395805084</v>
      </c>
      <c r="AB95" s="447">
        <f>$D95*$G95*AA95</f>
        <v>114.30311423328814</v>
      </c>
      <c r="AC95" s="448">
        <f>AB95*$E95/2000</f>
        <v>0.97157647098294919</v>
      </c>
      <c r="AD95" s="449">
        <v>0</v>
      </c>
      <c r="AE95" s="447">
        <f>$D95*$G95*AD95</f>
        <v>0</v>
      </c>
      <c r="AF95" s="448">
        <f>AE95*$E95/2000</f>
        <v>0</v>
      </c>
      <c r="AG95" s="446">
        <f>AB95+(AE95*21)</f>
        <v>114.30311423328814</v>
      </c>
      <c r="AH95" s="448">
        <f>AG95*E95/2000</f>
        <v>0.97157647098294919</v>
      </c>
      <c r="AI95" s="417"/>
      <c r="AJ95" s="452">
        <f>G95</f>
        <v>40</v>
      </c>
      <c r="AK95" s="453"/>
      <c r="AL95" s="454">
        <f t="shared" si="94"/>
        <v>2.2413645236209257E-3</v>
      </c>
      <c r="AM95" s="455">
        <f t="shared" si="95"/>
        <v>0.3586183237793481</v>
      </c>
      <c r="AN95" s="453">
        <f t="shared" si="96"/>
        <v>3.0482557521244588E-3</v>
      </c>
      <c r="AO95" s="454">
        <f t="shared" si="72"/>
        <v>5.5015311034331809E-4</v>
      </c>
      <c r="AP95" s="455">
        <f>IF(ISNUMBER($AO95),$D95*$AJ95*AO95,"")</f>
        <v>8.8024497654930894E-2</v>
      </c>
      <c r="AQ95" s="453">
        <f t="shared" si="97"/>
        <v>7.4820823006691267E-4</v>
      </c>
      <c r="AR95" s="454">
        <f>IF(AND($H95="On-Road E.F.",$A95="1-Ton Truck, 4x4"),$AV$295,IF(AND($H95="On-Road E.F.",$A95="Worker Vehicles"),$AV$294,IF($H95="On-Road E.F.",$AV$296,"")))</f>
        <v>0.17476122618571319</v>
      </c>
      <c r="AS95" s="455">
        <f>IF(ISNUMBER($AR95),$D95*$AK95*AR95,"")</f>
        <v>0</v>
      </c>
      <c r="AT95" s="453">
        <f>IF(ISNUMBER(AR95),(AS95*$E95)/2000,"")</f>
        <v>0</v>
      </c>
      <c r="AU95" s="454">
        <f>IF(AND($H95="On-Road E.F.",$A95="1-Ton Truck, 4x4"),$AX$295,IF(AND($H95="On-Road E.F.",$A95="Worker Vehicles"),$AX$294,IF($H95="On-Road E.F.",$AX$296,"")))</f>
        <v>1.7476122618571319E-2</v>
      </c>
      <c r="AV95" s="455">
        <f>IF(ISNUMBER($AU95),$D95*$AK95*AU95,"")</f>
        <v>0</v>
      </c>
      <c r="AW95" s="453">
        <f>IF(ISNUMBER(AU95),(AV95*$E95)/2000,"")</f>
        <v>0</v>
      </c>
    </row>
    <row r="96" spans="1:49" s="284" customFormat="1">
      <c r="A96" s="84" t="s">
        <v>356</v>
      </c>
      <c r="B96" s="409"/>
      <c r="C96" s="409"/>
      <c r="D96" s="409"/>
      <c r="E96" s="65"/>
      <c r="F96" s="85"/>
      <c r="G96" s="86"/>
      <c r="H96" s="417"/>
      <c r="I96" s="417"/>
      <c r="J96" s="101">
        <f>SUM(J92:J95,J15)</f>
        <v>5.5473221883801109</v>
      </c>
      <c r="K96" s="102">
        <f>SUM(K92:K95)</f>
        <v>2.9954967830965188E-2</v>
      </c>
      <c r="L96" s="417"/>
      <c r="M96" s="101">
        <f>SUM(M92:M95,M15)</f>
        <v>0.89712833006373871</v>
      </c>
      <c r="N96" s="101">
        <f>SUM(N92:N95)</f>
        <v>6.2240043549068773E-3</v>
      </c>
      <c r="O96" s="417"/>
      <c r="P96" s="101">
        <f>SUM(P92:P95,P15)</f>
        <v>1.3318633867715972E-2</v>
      </c>
      <c r="Q96" s="102">
        <f>SUM(Q92:Q95)</f>
        <v>8.0939786054683914E-5</v>
      </c>
      <c r="R96" s="417"/>
      <c r="S96" s="101">
        <f>SUM(S92:S95,S15)</f>
        <v>6.7181339613213417E-2</v>
      </c>
      <c r="T96" s="102">
        <f>SUM(T92:T95)</f>
        <v>3.522909627251946E-4</v>
      </c>
      <c r="U96" s="417"/>
      <c r="V96" s="101">
        <f>SUM(V92:V95,V15)</f>
        <v>3.6060189165529236E-2</v>
      </c>
      <c r="W96" s="102">
        <f>SUM(W92:W95)</f>
        <v>1.9961392905355313E-4</v>
      </c>
      <c r="X96" s="417"/>
      <c r="Y96" s="101">
        <f>SUM(Y92:Y95,Y15)</f>
        <v>0.14035520724242814</v>
      </c>
      <c r="Z96" s="102">
        <f>SUM(Z92:Z95)</f>
        <v>8.8227072196462729E-4</v>
      </c>
      <c r="AA96" s="417"/>
      <c r="AB96" s="101">
        <f>SUM(AB92:AB95,AB15)</f>
        <v>1303.3391953459327</v>
      </c>
      <c r="AC96" s="102">
        <f>SUM(AC92:AC95)</f>
        <v>7.9231094745166111</v>
      </c>
      <c r="AD96" s="417"/>
      <c r="AE96" s="101">
        <f>SUM(AE92:AE95)</f>
        <v>0</v>
      </c>
      <c r="AF96" s="102">
        <f>SUM(AF92:AF95)</f>
        <v>0</v>
      </c>
      <c r="AG96" s="105">
        <f>SUM(AG92:AG95,AG15)</f>
        <v>1303.3391953459327</v>
      </c>
      <c r="AH96" s="102">
        <f>SUM(AH92:AH95)</f>
        <v>7.9231094745166111</v>
      </c>
      <c r="AI96" s="417"/>
      <c r="AJ96" s="106"/>
      <c r="AK96" s="102"/>
      <c r="AL96" s="104"/>
      <c r="AM96" s="101">
        <f>SUM(AM92:AM95,AM15)</f>
        <v>2.3669580671998443</v>
      </c>
      <c r="AN96" s="102">
        <f>SUM(AN92:AN95)</f>
        <v>1.2396677130090964E-2</v>
      </c>
      <c r="AO96" s="104" t="str">
        <f t="shared" si="72"/>
        <v/>
      </c>
      <c r="AP96" s="101">
        <f>SUM(AP92:AP95,AP15)</f>
        <v>0.58098061649450705</v>
      </c>
      <c r="AQ96" s="102">
        <f>SUM(AQ92:AQ95)</f>
        <v>3.0428207501132366E-3</v>
      </c>
      <c r="AR96" s="104"/>
      <c r="AS96" s="101">
        <f>SUM(AS92:AS95,AS15)</f>
        <v>6.7599638136120275</v>
      </c>
      <c r="AT96" s="102">
        <f>SUM(AT92:AT95)</f>
        <v>3.8306461610468155E-2</v>
      </c>
      <c r="AU96" s="104" t="str">
        <f>IF(AND($H96="On-Road E.F.",$A96="1-Ton Truck, 4x4"),$AN$295,IF(AND($H96="On-Road E.F.",$A96="Worker Vehicles"),$AN$294,IF($H96="On-Road E.F.",$AN$296,"")))</f>
        <v/>
      </c>
      <c r="AV96" s="101">
        <f>SUM(AV92:AV95,AV15)</f>
        <v>0.67599638136120277</v>
      </c>
      <c r="AW96" s="102">
        <f>SUM(AW92:AW95)</f>
        <v>3.8306461610468157E-3</v>
      </c>
    </row>
    <row r="97" spans="1:49" s="284" customFormat="1" ht="13.8" thickBot="1">
      <c r="A97" s="88"/>
      <c r="B97" s="89"/>
      <c r="C97" s="89"/>
      <c r="D97" s="89"/>
      <c r="E97" s="90"/>
      <c r="F97" s="91"/>
      <c r="G97" s="92"/>
      <c r="H97" s="456"/>
      <c r="I97" s="456"/>
      <c r="J97" s="160"/>
      <c r="K97" s="161"/>
      <c r="L97" s="456"/>
      <c r="M97" s="160"/>
      <c r="N97" s="160"/>
      <c r="O97" s="456"/>
      <c r="P97" s="160"/>
      <c r="Q97" s="161"/>
      <c r="R97" s="456"/>
      <c r="S97" s="160"/>
      <c r="T97" s="161"/>
      <c r="U97" s="456"/>
      <c r="V97" s="160"/>
      <c r="W97" s="161"/>
      <c r="X97" s="456"/>
      <c r="Y97" s="160"/>
      <c r="Z97" s="161"/>
      <c r="AA97" s="456"/>
      <c r="AB97" s="160"/>
      <c r="AC97" s="161"/>
      <c r="AD97" s="456"/>
      <c r="AE97" s="160"/>
      <c r="AF97" s="161"/>
      <c r="AG97" s="164"/>
      <c r="AH97" s="161"/>
      <c r="AI97" s="417"/>
      <c r="AJ97" s="220"/>
      <c r="AK97" s="161"/>
      <c r="AL97" s="163" t="str">
        <f t="shared" ref="AL97:AL104" si="98">IF(AND($H97="On-Road E.F.",$A97="1-Ton Truck, 4x4"),$AM$295,IF(AND($H97="On-Road E.F.",$A97="Worker Vehicles"),$AM$294,IF($H97="On-Road E.F.",$AM$296,"")))</f>
        <v/>
      </c>
      <c r="AM97" s="160" t="str">
        <f t="shared" ref="AM97:AM104" si="99">IF(ISNUMBER($AL97),$D97*$AJ97*AL97,"")</f>
        <v/>
      </c>
      <c r="AN97" s="161" t="str">
        <f t="shared" ref="AN97:AN104" si="100">IF(ISNUMBER(AL97),(AM97*$E97)/2000,"")</f>
        <v/>
      </c>
      <c r="AO97" s="163" t="str">
        <f t="shared" si="72"/>
        <v/>
      </c>
      <c r="AP97" s="160" t="str">
        <f>IF(ISNUMBER($AL97),$D97*$AJ97*AO97,"")</f>
        <v/>
      </c>
      <c r="AQ97" s="161" t="str">
        <f t="shared" ref="AQ97:AQ104" si="101">IF(ISNUMBER(AO97),(AP97*$E97)/2000,"")</f>
        <v/>
      </c>
      <c r="AR97" s="457"/>
      <c r="AS97" s="456"/>
      <c r="AT97" s="456"/>
      <c r="AU97" s="457"/>
      <c r="AV97" s="456"/>
      <c r="AW97" s="458"/>
    </row>
    <row r="98" spans="1:49" s="284" customFormat="1">
      <c r="A98" s="824" t="s">
        <v>342</v>
      </c>
      <c r="B98" s="825"/>
      <c r="C98" s="825"/>
      <c r="D98" s="826"/>
      <c r="E98" s="65"/>
      <c r="F98" s="85"/>
      <c r="G98" s="86"/>
      <c r="H98" s="417"/>
      <c r="I98" s="417"/>
      <c r="J98" s="101"/>
      <c r="K98" s="102"/>
      <c r="L98" s="417"/>
      <c r="M98" s="101"/>
      <c r="N98" s="101"/>
      <c r="O98" s="417"/>
      <c r="P98" s="101"/>
      <c r="Q98" s="102"/>
      <c r="R98" s="417"/>
      <c r="S98" s="101"/>
      <c r="T98" s="102"/>
      <c r="U98" s="417"/>
      <c r="V98" s="101"/>
      <c r="W98" s="102"/>
      <c r="X98" s="417"/>
      <c r="Y98" s="101"/>
      <c r="Z98" s="102"/>
      <c r="AA98" s="417"/>
      <c r="AB98" s="101"/>
      <c r="AC98" s="102"/>
      <c r="AD98" s="417"/>
      <c r="AE98" s="101"/>
      <c r="AF98" s="102"/>
      <c r="AG98" s="105"/>
      <c r="AH98" s="102"/>
      <c r="AI98" s="417"/>
      <c r="AJ98" s="106"/>
      <c r="AK98" s="102"/>
      <c r="AL98" s="104" t="str">
        <f t="shared" si="98"/>
        <v/>
      </c>
      <c r="AM98" s="101" t="str">
        <f t="shared" si="99"/>
        <v/>
      </c>
      <c r="AN98" s="102" t="str">
        <f t="shared" si="100"/>
        <v/>
      </c>
      <c r="AO98" s="104" t="str">
        <f t="shared" si="72"/>
        <v/>
      </c>
      <c r="AP98" s="101" t="str">
        <f>IF(ISNUMBER($AL98),$D98*$AJ98*AO98,"")</f>
        <v/>
      </c>
      <c r="AQ98" s="102" t="str">
        <f t="shared" si="101"/>
        <v/>
      </c>
      <c r="AR98" s="417"/>
      <c r="AS98" s="417"/>
      <c r="AT98" s="417"/>
      <c r="AU98" s="423"/>
      <c r="AV98" s="417"/>
      <c r="AW98" s="422"/>
    </row>
    <row r="99" spans="1:49" s="284" customFormat="1">
      <c r="A99" s="827"/>
      <c r="B99" s="828"/>
      <c r="C99" s="828"/>
      <c r="D99" s="829"/>
      <c r="E99" s="79"/>
      <c r="F99" s="80"/>
      <c r="G99" s="93"/>
      <c r="H99" s="426"/>
      <c r="I99" s="424"/>
      <c r="J99" s="101"/>
      <c r="K99" s="102"/>
      <c r="L99" s="417"/>
      <c r="M99" s="101"/>
      <c r="N99" s="101"/>
      <c r="O99" s="417"/>
      <c r="P99" s="101"/>
      <c r="Q99" s="102"/>
      <c r="R99" s="417"/>
      <c r="S99" s="101"/>
      <c r="T99" s="102"/>
      <c r="U99" s="417"/>
      <c r="V99" s="101"/>
      <c r="W99" s="102"/>
      <c r="X99" s="417"/>
      <c r="Y99" s="101"/>
      <c r="Z99" s="102"/>
      <c r="AA99" s="417"/>
      <c r="AB99" s="101"/>
      <c r="AC99" s="102"/>
      <c r="AD99" s="417"/>
      <c r="AE99" s="101"/>
      <c r="AF99" s="102"/>
      <c r="AG99" s="168"/>
      <c r="AH99" s="166"/>
      <c r="AI99" s="417"/>
      <c r="AJ99" s="221"/>
      <c r="AK99" s="166"/>
      <c r="AL99" s="104" t="str">
        <f t="shared" si="98"/>
        <v/>
      </c>
      <c r="AM99" s="101" t="str">
        <f t="shared" si="99"/>
        <v/>
      </c>
      <c r="AN99" s="102" t="str">
        <f t="shared" si="100"/>
        <v/>
      </c>
      <c r="AO99" s="104" t="str">
        <f t="shared" si="72"/>
        <v/>
      </c>
      <c r="AP99" s="101" t="str">
        <f>IF(ISNUMBER($AL99),$D99*$AJ99*AO99,"")</f>
        <v/>
      </c>
      <c r="AQ99" s="102" t="str">
        <f t="shared" si="101"/>
        <v/>
      </c>
      <c r="AR99" s="417"/>
      <c r="AS99" s="417"/>
      <c r="AT99" s="417"/>
      <c r="AU99" s="423"/>
      <c r="AV99" s="417"/>
      <c r="AW99" s="422"/>
    </row>
    <row r="100" spans="1:49" s="284" customFormat="1">
      <c r="A100" s="96" t="s">
        <v>309</v>
      </c>
      <c r="B100" s="182">
        <v>300</v>
      </c>
      <c r="C100" s="182" t="s">
        <v>2</v>
      </c>
      <c r="D100" s="427">
        <v>2</v>
      </c>
      <c r="E100" s="460">
        <v>51</v>
      </c>
      <c r="F100" s="430">
        <v>4</v>
      </c>
      <c r="G100" s="297">
        <v>30</v>
      </c>
      <c r="H100" s="296" t="s">
        <v>54</v>
      </c>
      <c r="I100" s="295">
        <f>I6</f>
        <v>3.2154793967319223E-3</v>
      </c>
      <c r="J100" s="431">
        <f>$D100*$G100*I100</f>
        <v>0.19292876380391533</v>
      </c>
      <c r="K100" s="432">
        <f>J100*$E100/2000</f>
        <v>4.9196834769998409E-3</v>
      </c>
      <c r="L100" s="298">
        <f>L6</f>
        <v>7.8499863731105817E-4</v>
      </c>
      <c r="M100" s="431">
        <f>$D100*$G100*L100</f>
        <v>4.7099918238663489E-2</v>
      </c>
      <c r="N100" s="432">
        <f>M100*$E100/2000</f>
        <v>1.2010479150859189E-3</v>
      </c>
      <c r="O100" s="298">
        <f>O6</f>
        <v>1.6332309317090871E-5</v>
      </c>
      <c r="P100" s="431">
        <f>$D100*$G100*O100</f>
        <v>9.7993855902545231E-4</v>
      </c>
      <c r="Q100" s="432">
        <f>P100*$E100/2000</f>
        <v>2.4988433255149034E-5</v>
      </c>
      <c r="R100" s="298">
        <f>R6</f>
        <v>1.8938555447120647E-4</v>
      </c>
      <c r="S100" s="431">
        <f>$D100*$G100*R100</f>
        <v>1.1363133268272388E-2</v>
      </c>
      <c r="T100" s="432">
        <f>S100*$E100/2000</f>
        <v>2.897598983409459E-4</v>
      </c>
      <c r="U100" s="298">
        <f>U6</f>
        <v>7.9603019744610234E-5</v>
      </c>
      <c r="V100" s="431">
        <f>$D100*$G100*U100</f>
        <v>4.7761811846766143E-3</v>
      </c>
      <c r="W100" s="432">
        <f>V100*$E100/2000</f>
        <v>1.2179262020925367E-4</v>
      </c>
      <c r="X100" s="298">
        <f>X6</f>
        <v>1.3046356831584611E-4</v>
      </c>
      <c r="Y100" s="431">
        <f>$D100*$G100*X100</f>
        <v>7.8278140989507666E-3</v>
      </c>
      <c r="Z100" s="432">
        <f>Y100*$E100/2000</f>
        <v>1.9960925952324453E-4</v>
      </c>
      <c r="AA100" s="298">
        <f>AA6</f>
        <v>1.6306084370541312</v>
      </c>
      <c r="AB100" s="431">
        <f>$D100*$G100*AA100</f>
        <v>97.836506223247866</v>
      </c>
      <c r="AC100" s="432">
        <f>AB100*$E100/2000</f>
        <v>2.4948309086928209</v>
      </c>
      <c r="AD100" s="298">
        <v>0</v>
      </c>
      <c r="AE100" s="431">
        <f>$D100*$G100*AD100</f>
        <v>0</v>
      </c>
      <c r="AF100" s="432">
        <f>AE100*$E100/2000</f>
        <v>0</v>
      </c>
      <c r="AG100" s="295">
        <f>AB100+(AE100*21)</f>
        <v>97.836506223247866</v>
      </c>
      <c r="AH100" s="432">
        <f>AG100*E100/2000</f>
        <v>2.4948309086928209</v>
      </c>
      <c r="AI100" s="417"/>
      <c r="AJ100" s="434">
        <v>25.27</v>
      </c>
      <c r="AK100" s="435">
        <v>4.7300000000000004</v>
      </c>
      <c r="AL100" s="436">
        <f t="shared" si="98"/>
        <v>2.1761263944613484E-2</v>
      </c>
      <c r="AM100" s="437">
        <f t="shared" si="99"/>
        <v>1.0998142797607655</v>
      </c>
      <c r="AN100" s="438">
        <f t="shared" si="100"/>
        <v>2.8045264133899524E-2</v>
      </c>
      <c r="AO100" s="436">
        <f t="shared" si="72"/>
        <v>5.3414011500414905E-3</v>
      </c>
      <c r="AP100" s="437">
        <f>IF(ISNUMBER($AO100),$D100*$AJ100*AO100,"")</f>
        <v>0.2699544141230969</v>
      </c>
      <c r="AQ100" s="438">
        <f t="shared" si="101"/>
        <v>6.8838375601389702E-3</v>
      </c>
      <c r="AR100" s="436">
        <f>IF(AND($H100="On-Road E.F.",$A100="1-Ton Truck, 4x4"),$AV$295,IF(AND($H100="On-Road E.F.",$A100="Worker Vehicles"),$AV$294,IF($H100="On-Road E.F.",$AV$296,"")))</f>
        <v>0.47638927509598494</v>
      </c>
      <c r="AS100" s="437">
        <f>IF(ISNUMBER($AR100),$D100*$AK100*AR100,"")</f>
        <v>4.5066425424080183</v>
      </c>
      <c r="AT100" s="438">
        <f>IF(ISNUMBER(AR100),(AS100*$E100)/2000,"")</f>
        <v>0.11491938483140447</v>
      </c>
      <c r="AU100" s="436">
        <f>IF(AND($H100="On-Road E.F.",$A100="1-Ton Truck, 4x4"),$AX$295,IF(AND($H100="On-Road E.F.",$A100="Worker Vehicles"),$AX$294,IF($H100="On-Road E.F.",$AX$296,"")))</f>
        <v>4.76389275095985E-2</v>
      </c>
      <c r="AV100" s="437">
        <f>IF(ISNUMBER($AU100),$D100*$AK100*AU100,"")</f>
        <v>0.45066425424080186</v>
      </c>
      <c r="AW100" s="438">
        <f>IF(ISNUMBER(AU100),(AV100*$E100)/2000,"")</f>
        <v>1.1491938483140448E-2</v>
      </c>
    </row>
    <row r="101" spans="1:49" s="284" customFormat="1">
      <c r="A101" s="96" t="s">
        <v>312</v>
      </c>
      <c r="B101" s="182">
        <f>B32</f>
        <v>60</v>
      </c>
      <c r="C101" s="182" t="s">
        <v>3</v>
      </c>
      <c r="D101" s="427">
        <v>1</v>
      </c>
      <c r="E101" s="460">
        <v>51</v>
      </c>
      <c r="F101" s="430">
        <v>8</v>
      </c>
      <c r="G101" s="297" t="s">
        <v>53</v>
      </c>
      <c r="H101" s="296" t="s">
        <v>55</v>
      </c>
      <c r="I101" s="295">
        <f>I32</f>
        <v>0.23492063492063492</v>
      </c>
      <c r="J101" s="431">
        <f>$D101*$F101*I101</f>
        <v>1.8793650793650793</v>
      </c>
      <c r="K101" s="432">
        <f>J101*$E101/2000</f>
        <v>4.7923809523809521E-2</v>
      </c>
      <c r="L101" s="298">
        <f>L32</f>
        <v>0.17396825396825397</v>
      </c>
      <c r="M101" s="431">
        <f>$D101*$F101*L101</f>
        <v>1.3917460317460317</v>
      </c>
      <c r="N101" s="432">
        <f>M101*$E101/2000</f>
        <v>3.5489523809523811E-2</v>
      </c>
      <c r="O101" s="298">
        <f>O32</f>
        <v>3.8095238095238091E-4</v>
      </c>
      <c r="P101" s="431">
        <f>$D101*$F101*O101</f>
        <v>3.0476190476190473E-3</v>
      </c>
      <c r="Q101" s="432">
        <f>P101*$E101/2000</f>
        <v>7.7714285714285708E-5</v>
      </c>
      <c r="R101" s="298">
        <f>R32</f>
        <v>5.0793650793650781E-4</v>
      </c>
      <c r="S101" s="431">
        <f>$D101*$F101*R101</f>
        <v>4.0634920634920624E-3</v>
      </c>
      <c r="T101" s="432">
        <f>S101*$E101/2000</f>
        <v>1.0361904761904759E-4</v>
      </c>
      <c r="U101" s="295" t="s">
        <v>277</v>
      </c>
      <c r="V101" s="431">
        <f>$E$287*S101</f>
        <v>3.7384126984126975E-3</v>
      </c>
      <c r="W101" s="432">
        <f>V101*$E101/2000</f>
        <v>9.5329523809523786E-5</v>
      </c>
      <c r="X101" s="298">
        <f>X32</f>
        <v>7.6190476190476182E-3</v>
      </c>
      <c r="Y101" s="431">
        <f>$D101*$F101*X101</f>
        <v>6.0952380952380945E-2</v>
      </c>
      <c r="Z101" s="432">
        <f>Y101*$E101/2000</f>
        <v>1.554285714285714E-3</v>
      </c>
      <c r="AA101" s="298">
        <f>AA32</f>
        <v>36.082476190476193</v>
      </c>
      <c r="AB101" s="431">
        <f>$D101*$F101*AA101</f>
        <v>288.65980952380954</v>
      </c>
      <c r="AC101" s="432">
        <f>AB101*$E101/2000</f>
        <v>7.3608251428571432</v>
      </c>
      <c r="AD101" s="298">
        <v>0</v>
      </c>
      <c r="AE101" s="431">
        <f>$D101*$F101*AD101</f>
        <v>0</v>
      </c>
      <c r="AF101" s="432">
        <f>AE101*$E101/2000</f>
        <v>0</v>
      </c>
      <c r="AG101" s="295">
        <f>AB101+(AE101*21)</f>
        <v>288.65980952380954</v>
      </c>
      <c r="AH101" s="432">
        <f>AG101*E101/2000</f>
        <v>7.3608251428571432</v>
      </c>
      <c r="AI101" s="417"/>
      <c r="AJ101" s="477" t="str">
        <f>G101</f>
        <v>-</v>
      </c>
      <c r="AK101" s="478"/>
      <c r="AL101" s="436" t="str">
        <f t="shared" si="98"/>
        <v/>
      </c>
      <c r="AM101" s="437" t="str">
        <f t="shared" si="99"/>
        <v/>
      </c>
      <c r="AN101" s="438" t="str">
        <f t="shared" si="100"/>
        <v/>
      </c>
      <c r="AO101" s="470" t="str">
        <f t="shared" si="72"/>
        <v/>
      </c>
      <c r="AP101" s="437" t="str">
        <f>IF(ISNUMBER($AO101),$D101*$AJ101*AO101,"")</f>
        <v/>
      </c>
      <c r="AQ101" s="438" t="str">
        <f t="shared" si="101"/>
        <v/>
      </c>
      <c r="AR101" s="436" t="str">
        <f>IF(AND($H101="On-Road E.F.",$A101="1-Ton Truck, 4x4"),$AV$295,IF(AND($H101="On-Road E.F.",$A101="Worker Vehicles"),$AV$294,IF($H101="On-Road E.F.",$AV$296,"")))</f>
        <v/>
      </c>
      <c r="AS101" s="437" t="str">
        <f>IF(ISNUMBER($AR101),$D101*$AK101*AR101,"")</f>
        <v/>
      </c>
      <c r="AT101" s="438" t="str">
        <f>IF(ISNUMBER(AR101),(AS101*$E101)/2000,"")</f>
        <v/>
      </c>
      <c r="AU101" s="436" t="str">
        <f>IF(AND($H101="On-Road E.F.",$A101="1-Ton Truck, 4x4"),$AX$295,IF(AND($H101="On-Road E.F.",$A101="Worker Vehicles"),$AX$294,IF($H101="On-Road E.F.",$AX$296,"")))</f>
        <v/>
      </c>
      <c r="AV101" s="437" t="str">
        <f>IF(ISNUMBER($AU101),$D101*$AK101*AU101,"")</f>
        <v/>
      </c>
      <c r="AW101" s="438" t="str">
        <f>IF(ISNUMBER(AU101),(AV101*$E101)/2000,"")</f>
        <v/>
      </c>
    </row>
    <row r="102" spans="1:49" s="284" customFormat="1">
      <c r="A102" s="98" t="s">
        <v>314</v>
      </c>
      <c r="B102" s="183">
        <v>125</v>
      </c>
      <c r="C102" s="179" t="s">
        <v>3</v>
      </c>
      <c r="D102" s="466">
        <v>1</v>
      </c>
      <c r="E102" s="467">
        <v>51</v>
      </c>
      <c r="F102" s="480">
        <v>8</v>
      </c>
      <c r="G102" s="469" t="s">
        <v>53</v>
      </c>
      <c r="H102" s="296" t="s">
        <v>55</v>
      </c>
      <c r="I102" s="295">
        <f>I13</f>
        <v>0.40784832451499115</v>
      </c>
      <c r="J102" s="431">
        <f>$D102*$F102*I102</f>
        <v>3.2627865961199292</v>
      </c>
      <c r="K102" s="432">
        <f>J102*$E102/2000</f>
        <v>8.3201058201058192E-2</v>
      </c>
      <c r="L102" s="298">
        <f>L13</f>
        <v>2.8659611992945328E-2</v>
      </c>
      <c r="M102" s="431">
        <f>$D102*$F102*L102</f>
        <v>0.22927689594356263</v>
      </c>
      <c r="N102" s="432">
        <f>M102*$E102/2000</f>
        <v>5.8465608465608464E-3</v>
      </c>
      <c r="O102" s="298">
        <f>O13</f>
        <v>5.4012345679012341E-4</v>
      </c>
      <c r="P102" s="431">
        <f>$D102*$F102*O102</f>
        <v>4.3209876543209872E-3</v>
      </c>
      <c r="Q102" s="432">
        <f>P102*$E102/2000</f>
        <v>1.1018518518518518E-4</v>
      </c>
      <c r="R102" s="298">
        <f>R13</f>
        <v>8.8183421516754845E-4</v>
      </c>
      <c r="S102" s="431">
        <f>$D102*$F102*R102</f>
        <v>7.0546737213403876E-3</v>
      </c>
      <c r="T102" s="432">
        <f>S102*$E102/2000</f>
        <v>1.798941798941799E-4</v>
      </c>
      <c r="U102" s="295" t="s">
        <v>277</v>
      </c>
      <c r="V102" s="431">
        <f>$E$287*S102</f>
        <v>6.4902998236331571E-3</v>
      </c>
      <c r="W102" s="432">
        <f>V102*$E102/2000</f>
        <v>1.6550264550264552E-4</v>
      </c>
      <c r="X102" s="298">
        <f>X13</f>
        <v>6.6137566137566134E-3</v>
      </c>
      <c r="Y102" s="431">
        <f>$D102*$F102*X102</f>
        <v>5.2910052910052907E-2</v>
      </c>
      <c r="Z102" s="432">
        <f>Y102*$E102/2000</f>
        <v>1.3492063492063491E-3</v>
      </c>
      <c r="AA102" s="298">
        <f>AA13</f>
        <v>51.996825396825386</v>
      </c>
      <c r="AB102" s="431">
        <f>$D102*$F102*AA102</f>
        <v>415.97460317460309</v>
      </c>
      <c r="AC102" s="432">
        <f>AB102*$E102/2000</f>
        <v>10.60735238095238</v>
      </c>
      <c r="AD102" s="298">
        <v>0</v>
      </c>
      <c r="AE102" s="431">
        <f>$D102*$F102*AD102</f>
        <v>0</v>
      </c>
      <c r="AF102" s="432">
        <f>AE102*$E102/2000</f>
        <v>0</v>
      </c>
      <c r="AG102" s="295">
        <f>AB102+(AE102*21)</f>
        <v>415.97460317460309</v>
      </c>
      <c r="AH102" s="432">
        <f>AG102*E102/2000</f>
        <v>10.60735238095238</v>
      </c>
      <c r="AI102" s="417"/>
      <c r="AJ102" s="477" t="str">
        <f>G102</f>
        <v>-</v>
      </c>
      <c r="AK102" s="478"/>
      <c r="AL102" s="436" t="str">
        <f t="shared" si="98"/>
        <v/>
      </c>
      <c r="AM102" s="437" t="str">
        <f t="shared" si="99"/>
        <v/>
      </c>
      <c r="AN102" s="438" t="str">
        <f t="shared" si="100"/>
        <v/>
      </c>
      <c r="AO102" s="436" t="str">
        <f t="shared" si="72"/>
        <v/>
      </c>
      <c r="AP102" s="437" t="str">
        <f>IF(ISNUMBER($AO102),$D102*$AJ102*AO102,"")</f>
        <v/>
      </c>
      <c r="AQ102" s="438" t="str">
        <f t="shared" si="101"/>
        <v/>
      </c>
      <c r="AR102" s="436" t="str">
        <f>IF(AND($H102="On-Road E.F.",$A102="1-Ton Truck, 4x4"),$AV$295,IF(AND($H102="On-Road E.F.",$A102="Worker Vehicles"),$AV$294,IF($H102="On-Road E.F.",$AV$296,"")))</f>
        <v/>
      </c>
      <c r="AS102" s="437" t="str">
        <f>IF(ISNUMBER($AR102),$D102*$AK102*AR102,"")</f>
        <v/>
      </c>
      <c r="AT102" s="438" t="str">
        <f>IF(ISNUMBER(AR102),(AS102*$E102)/2000,"")</f>
        <v/>
      </c>
      <c r="AU102" s="436" t="str">
        <f>IF(AND($H102="On-Road E.F.",$A102="1-Ton Truck, 4x4"),$AX$295,IF(AND($H102="On-Road E.F.",$A102="Worker Vehicles"),$AX$294,IF($H102="On-Road E.F.",$AX$296,"")))</f>
        <v/>
      </c>
      <c r="AV102" s="437" t="str">
        <f>IF(ISNUMBER($AU102),$D102*$AK102*AU102,"")</f>
        <v/>
      </c>
      <c r="AW102" s="438" t="str">
        <f>IF(ISNUMBER(AU102),(AV102*$E102)/2000,"")</f>
        <v/>
      </c>
    </row>
    <row r="103" spans="1:49" s="284" customFormat="1">
      <c r="A103" s="98" t="s">
        <v>319</v>
      </c>
      <c r="B103" s="183">
        <v>275</v>
      </c>
      <c r="C103" s="179" t="s">
        <v>3</v>
      </c>
      <c r="D103" s="466">
        <v>1</v>
      </c>
      <c r="E103" s="467">
        <v>26</v>
      </c>
      <c r="F103" s="480">
        <v>4</v>
      </c>
      <c r="G103" s="469" t="s">
        <v>53</v>
      </c>
      <c r="H103" s="296" t="s">
        <v>55</v>
      </c>
      <c r="I103" s="295">
        <f>I73</f>
        <v>0.38679453262786595</v>
      </c>
      <c r="J103" s="431">
        <f>$D103*$F103*I103</f>
        <v>1.5471781305114638</v>
      </c>
      <c r="K103" s="432">
        <f>J103*$E103/2000</f>
        <v>2.011331569664903E-2</v>
      </c>
      <c r="L103" s="295">
        <f>L73</f>
        <v>4.5712081128747792E-2</v>
      </c>
      <c r="M103" s="431">
        <f>$D103*$F103*L103</f>
        <v>0.18284832451499117</v>
      </c>
      <c r="N103" s="432">
        <f>M103*$E103/2000</f>
        <v>2.3770282186948849E-3</v>
      </c>
      <c r="O103" s="295">
        <f>O73</f>
        <v>8.6149691358024672E-4</v>
      </c>
      <c r="P103" s="431">
        <f>$D103*$F103*O103</f>
        <v>3.4459876543209869E-3</v>
      </c>
      <c r="Q103" s="432">
        <f>P103*$E103/2000</f>
        <v>4.4797839506172828E-5</v>
      </c>
      <c r="R103" s="295">
        <f>R73</f>
        <v>1.4065255731922396E-3</v>
      </c>
      <c r="S103" s="431">
        <f>$D103*$F103*R103</f>
        <v>5.6261022927689584E-3</v>
      </c>
      <c r="T103" s="432">
        <f>S103*$E103/2000</f>
        <v>7.3139329805996456E-5</v>
      </c>
      <c r="U103" s="295" t="s">
        <v>277</v>
      </c>
      <c r="V103" s="431">
        <f>$E$287*S103</f>
        <v>5.1760141093474422E-3</v>
      </c>
      <c r="W103" s="432">
        <f>V103*$E103/2000</f>
        <v>6.7288183421516755E-5</v>
      </c>
      <c r="X103" s="295">
        <f>X73</f>
        <v>1.0548941798941797E-2</v>
      </c>
      <c r="Y103" s="431">
        <f>$D103*$F103*X103</f>
        <v>4.2195767195767189E-2</v>
      </c>
      <c r="Z103" s="432">
        <f>Y103*$E103/2000</f>
        <v>5.4854497354497346E-4</v>
      </c>
      <c r="AA103" s="295">
        <f>AA73</f>
        <v>83.083096395502636</v>
      </c>
      <c r="AB103" s="431">
        <f>$D103*$F103*AA103</f>
        <v>332.33238558201055</v>
      </c>
      <c r="AC103" s="432">
        <f>AB103*$E103/2000</f>
        <v>4.3203210125661373</v>
      </c>
      <c r="AD103" s="298">
        <v>0</v>
      </c>
      <c r="AE103" s="431">
        <f>$D103*$F103*AD103</f>
        <v>0</v>
      </c>
      <c r="AF103" s="432">
        <f>AE103*$E103/2000</f>
        <v>0</v>
      </c>
      <c r="AG103" s="295">
        <f>AB103+(AE103*21)</f>
        <v>332.33238558201055</v>
      </c>
      <c r="AH103" s="432">
        <f>AG103*E103/2000</f>
        <v>4.3203210125661373</v>
      </c>
      <c r="AI103" s="417"/>
      <c r="AJ103" s="477" t="str">
        <f>G103</f>
        <v>-</v>
      </c>
      <c r="AK103" s="478"/>
      <c r="AL103" s="470" t="str">
        <f t="shared" si="98"/>
        <v/>
      </c>
      <c r="AM103" s="437" t="str">
        <f t="shared" si="99"/>
        <v/>
      </c>
      <c r="AN103" s="438" t="str">
        <f t="shared" si="100"/>
        <v/>
      </c>
      <c r="AO103" s="436" t="str">
        <f t="shared" si="72"/>
        <v/>
      </c>
      <c r="AP103" s="437" t="str">
        <f>IF(ISNUMBER($AO103),$D103*$AJ103*AO103,"")</f>
        <v/>
      </c>
      <c r="AQ103" s="438" t="str">
        <f t="shared" si="101"/>
        <v/>
      </c>
      <c r="AR103" s="436" t="str">
        <f>IF(AND($H103="On-Road E.F.",$A103="1-Ton Truck, 4x4"),$AV$295,IF(AND($H103="On-Road E.F.",$A103="Worker Vehicles"),$AV$294,IF($H103="On-Road E.F.",$AV$296,"")))</f>
        <v/>
      </c>
      <c r="AS103" s="437" t="str">
        <f>IF(ISNUMBER($AR103),$D103*$AK103*AR103,"")</f>
        <v/>
      </c>
      <c r="AT103" s="438" t="str">
        <f>IF(ISNUMBER(AR103),(AS103*$E103)/2000,"")</f>
        <v/>
      </c>
      <c r="AU103" s="436" t="str">
        <f>IF(AND($H103="On-Road E.F.",$A103="1-Ton Truck, 4x4"),$AX$295,IF(AND($H103="On-Road E.F.",$A103="Worker Vehicles"),$AX$294,IF($H103="On-Road E.F.",$AX$296,"")))</f>
        <v/>
      </c>
      <c r="AV103" s="437" t="str">
        <f>IF(ISNUMBER($AU103),$D103*$AK103*AU103,"")</f>
        <v/>
      </c>
      <c r="AW103" s="438" t="str">
        <f>IF(ISNUMBER(AU103),(AV103*$E103)/2000,"")</f>
        <v/>
      </c>
    </row>
    <row r="104" spans="1:49" s="284" customFormat="1" ht="13.8" thickBot="1">
      <c r="A104" s="107" t="s">
        <v>92</v>
      </c>
      <c r="B104" s="440"/>
      <c r="C104" s="440" t="s">
        <v>2</v>
      </c>
      <c r="D104" s="485">
        <v>8</v>
      </c>
      <c r="E104" s="463">
        <v>51</v>
      </c>
      <c r="F104" s="483">
        <v>8</v>
      </c>
      <c r="G104" s="484">
        <v>40</v>
      </c>
      <c r="H104" s="445" t="s">
        <v>54</v>
      </c>
      <c r="I104" s="446">
        <f>I7</f>
        <v>1.8459415371981022E-3</v>
      </c>
      <c r="J104" s="447">
        <f>$D104*$G104*I104</f>
        <v>0.59070129190339271</v>
      </c>
      <c r="K104" s="448">
        <f>J104*$E104/2000</f>
        <v>1.5062882943536514E-2</v>
      </c>
      <c r="L104" s="449">
        <f>L7</f>
        <v>1.6690072820620705E-4</v>
      </c>
      <c r="M104" s="447">
        <f>$D104*$G104*L104</f>
        <v>5.3408233025986254E-2</v>
      </c>
      <c r="N104" s="448">
        <f>M104*$E104/2000</f>
        <v>1.3619099421626495E-3</v>
      </c>
      <c r="O104" s="449">
        <f>O7</f>
        <v>7.1615186868966693E-6</v>
      </c>
      <c r="P104" s="447">
        <f>$D104*$G104*O104</f>
        <v>2.2916859798069343E-3</v>
      </c>
      <c r="Q104" s="448">
        <f>P104*$E104/2000</f>
        <v>5.8437992485076826E-5</v>
      </c>
      <c r="R104" s="449">
        <f>R7</f>
        <v>1.0329025314798907E-4</v>
      </c>
      <c r="S104" s="447">
        <f>$D104*$G104*R104</f>
        <v>3.3052881007356504E-2</v>
      </c>
      <c r="T104" s="448">
        <f>S104*$E104/2000</f>
        <v>8.4284846568759091E-4</v>
      </c>
      <c r="U104" s="449">
        <f>U7</f>
        <v>4.3393481300094766E-5</v>
      </c>
      <c r="V104" s="447">
        <f>$D104*$G104*U104</f>
        <v>1.3885914016030326E-2</v>
      </c>
      <c r="W104" s="448">
        <f>V104*$E104/2000</f>
        <v>3.540908074087733E-4</v>
      </c>
      <c r="X104" s="449">
        <f>X7</f>
        <v>3.8685738829225162E-5</v>
      </c>
      <c r="Y104" s="447">
        <f>$D104*$G104*X104</f>
        <v>1.2379436425352053E-2</v>
      </c>
      <c r="Z104" s="448">
        <f>Y104*$E104/2000</f>
        <v>3.1567562884647735E-4</v>
      </c>
      <c r="AA104" s="449">
        <f>AA7</f>
        <v>0.71439446395805084</v>
      </c>
      <c r="AB104" s="447">
        <f>$D104*$G104*AA104</f>
        <v>228.60622846657628</v>
      </c>
      <c r="AC104" s="448">
        <f>AB104*$E104/2000</f>
        <v>5.8294588258976958</v>
      </c>
      <c r="AD104" s="449">
        <v>0</v>
      </c>
      <c r="AE104" s="447">
        <f>$D104*$G104*AD104</f>
        <v>0</v>
      </c>
      <c r="AF104" s="448">
        <f>AE104*$E104/2000</f>
        <v>0</v>
      </c>
      <c r="AG104" s="446">
        <f>AB104+(AE104*21)</f>
        <v>228.60622846657628</v>
      </c>
      <c r="AH104" s="448">
        <f>AG104*E104/2000</f>
        <v>5.8294588258976958</v>
      </c>
      <c r="AI104" s="417"/>
      <c r="AJ104" s="452">
        <f>G104</f>
        <v>40</v>
      </c>
      <c r="AK104" s="453"/>
      <c r="AL104" s="454">
        <f t="shared" si="98"/>
        <v>2.2413645236209257E-3</v>
      </c>
      <c r="AM104" s="455">
        <f t="shared" si="99"/>
        <v>0.71723664755869621</v>
      </c>
      <c r="AN104" s="453">
        <f t="shared" si="100"/>
        <v>1.8289534512746754E-2</v>
      </c>
      <c r="AO104" s="454">
        <f t="shared" si="72"/>
        <v>5.5015311034331809E-4</v>
      </c>
      <c r="AP104" s="455">
        <f>IF(ISNUMBER($AO104),$D104*$AJ104*AO104,"")</f>
        <v>0.17604899530986179</v>
      </c>
      <c r="AQ104" s="453">
        <f t="shared" si="101"/>
        <v>4.4892493804014758E-3</v>
      </c>
      <c r="AR104" s="454">
        <f>IF(AND($H104="On-Road E.F.",$A104="1-Ton Truck, 4x4"),$AV$295,IF(AND($H104="On-Road E.F.",$A104="Worker Vehicles"),$AV$294,IF($H104="On-Road E.F.",$AV$296,"")))</f>
        <v>0.17476122618571319</v>
      </c>
      <c r="AS104" s="455">
        <f>IF(ISNUMBER($AR104),$D104*$AK104*AR104,"")</f>
        <v>0</v>
      </c>
      <c r="AT104" s="453">
        <f>IF(ISNUMBER(AR104),(AS104*$E104)/2000,"")</f>
        <v>0</v>
      </c>
      <c r="AU104" s="454">
        <f>IF(AND($H104="On-Road E.F.",$A104="1-Ton Truck, 4x4"),$AX$295,IF(AND($H104="On-Road E.F.",$A104="Worker Vehicles"),$AX$294,IF($H104="On-Road E.F.",$AX$296,"")))</f>
        <v>1.7476122618571319E-2</v>
      </c>
      <c r="AV104" s="455">
        <f>IF(ISNUMBER($AU104),$D104*$AK104*AU104,"")</f>
        <v>0</v>
      </c>
      <c r="AW104" s="453">
        <f>IF(ISNUMBER(AU104),(AV104*$E104)/2000,"")</f>
        <v>0</v>
      </c>
    </row>
    <row r="105" spans="1:49" s="284" customFormat="1">
      <c r="A105" s="84" t="s">
        <v>356</v>
      </c>
      <c r="B105" s="409"/>
      <c r="C105" s="409"/>
      <c r="D105" s="409"/>
      <c r="E105" s="65"/>
      <c r="F105" s="85"/>
      <c r="G105" s="86"/>
      <c r="H105" s="417"/>
      <c r="I105" s="417"/>
      <c r="J105" s="101">
        <f>SUM(J100:J104,J15)</f>
        <v>9.496168187617398</v>
      </c>
      <c r="K105" s="102">
        <f>SUM(K100:K104)</f>
        <v>0.17122074984205313</v>
      </c>
      <c r="L105" s="417"/>
      <c r="M105" s="101">
        <f>SUM(M100:M104,M15)</f>
        <v>2.0692719270733417</v>
      </c>
      <c r="N105" s="101">
        <f>SUM(N100:N104)</f>
        <v>4.6276070732028107E-2</v>
      </c>
      <c r="O105" s="417"/>
      <c r="P105" s="101">
        <f>SUM(P100:P104,P15)</f>
        <v>1.7882524991670097E-2</v>
      </c>
      <c r="Q105" s="102">
        <f>SUM(Q100:Q104)</f>
        <v>3.1612373614586954E-4</v>
      </c>
      <c r="R105" s="417"/>
      <c r="S105" s="101">
        <f>SUM(S100:S104,S15)</f>
        <v>8.6895626351714939E-2</v>
      </c>
      <c r="T105" s="102">
        <f>SUM(T100:T104)</f>
        <v>1.4892609213477607E-3</v>
      </c>
      <c r="U105" s="417"/>
      <c r="V105" s="101">
        <f>SUM(V100:V104,V15)</f>
        <v>4.664301934427028E-2</v>
      </c>
      <c r="W105" s="102">
        <f>SUM(W100:W104)</f>
        <v>8.0400378035171312E-4</v>
      </c>
      <c r="X105" s="417"/>
      <c r="Y105" s="101">
        <f>SUM(Y100:Y104,Y15)</f>
        <v>0.21282410329968171</v>
      </c>
      <c r="Z105" s="102">
        <f>SUM(Z100:Z104)</f>
        <v>3.9673219254067584E-3</v>
      </c>
      <c r="AA105" s="417"/>
      <c r="AB105" s="101">
        <f>SUM(AB100:AB104,AB15)</f>
        <v>1734.6182019024611</v>
      </c>
      <c r="AC105" s="102">
        <f>SUM(AC100:AC104)</f>
        <v>30.612788270966174</v>
      </c>
      <c r="AD105" s="417"/>
      <c r="AE105" s="101">
        <f>SUM(AE100:AE104)</f>
        <v>0</v>
      </c>
      <c r="AF105" s="102">
        <f>SUM(AF100:AF104)</f>
        <v>0</v>
      </c>
      <c r="AG105" s="105">
        <f>SUM(AG100:AG104,AG15)</f>
        <v>1734.6182019024611</v>
      </c>
      <c r="AH105" s="102">
        <f>SUM(AH100:AH104)</f>
        <v>30.612788270966174</v>
      </c>
      <c r="AI105" s="417"/>
      <c r="AJ105" s="106"/>
      <c r="AK105" s="102"/>
      <c r="AL105" s="104"/>
      <c r="AM105" s="101">
        <f>SUM(AM100:AM104,AM15)</f>
        <v>2.7255763909791924</v>
      </c>
      <c r="AN105" s="102">
        <f>SUM(AN100:AN104)</f>
        <v>4.6334798646646275E-2</v>
      </c>
      <c r="AO105" s="104" t="str">
        <f t="shared" si="72"/>
        <v/>
      </c>
      <c r="AP105" s="101">
        <f>SUM(AP100:AP104,AP15)</f>
        <v>0.66900511414943797</v>
      </c>
      <c r="AQ105" s="102">
        <f>SUM(AQ100:AQ104)</f>
        <v>1.1373086940540445E-2</v>
      </c>
      <c r="AR105" s="104"/>
      <c r="AS105" s="101">
        <f>SUM(AS100:AS104,AS15)</f>
        <v>6.7599638136120275</v>
      </c>
      <c r="AT105" s="102">
        <f>SUM(AT100:AT104)</f>
        <v>0.11491938483140447</v>
      </c>
      <c r="AU105" s="104" t="str">
        <f>IF(AND($H105="On-Road E.F.",$A105="1-Ton Truck, 4x4"),$AN$295,IF(AND($H105="On-Road E.F.",$A105="Worker Vehicles"),$AN$294,IF($H105="On-Road E.F.",$AN$296,"")))</f>
        <v/>
      </c>
      <c r="AV105" s="101">
        <f>SUM(AV100:AV104,AV15)</f>
        <v>0.67599638136120277</v>
      </c>
      <c r="AW105" s="102">
        <f>SUM(AW100:AW104)</f>
        <v>1.1491938483140448E-2</v>
      </c>
    </row>
    <row r="106" spans="1:49" s="284" customFormat="1" ht="13.8" thickBot="1">
      <c r="A106" s="88"/>
      <c r="B106" s="89"/>
      <c r="C106" s="89"/>
      <c r="D106" s="89"/>
      <c r="E106" s="90"/>
      <c r="F106" s="91"/>
      <c r="G106" s="92"/>
      <c r="H106" s="456"/>
      <c r="I106" s="456"/>
      <c r="J106" s="160"/>
      <c r="K106" s="161"/>
      <c r="L106" s="456"/>
      <c r="M106" s="160"/>
      <c r="N106" s="160"/>
      <c r="O106" s="456"/>
      <c r="P106" s="160"/>
      <c r="Q106" s="161"/>
      <c r="R106" s="456"/>
      <c r="S106" s="160"/>
      <c r="T106" s="161"/>
      <c r="U106" s="456"/>
      <c r="V106" s="160"/>
      <c r="W106" s="161"/>
      <c r="X106" s="456"/>
      <c r="Y106" s="160"/>
      <c r="Z106" s="161"/>
      <c r="AA106" s="456"/>
      <c r="AB106" s="160"/>
      <c r="AC106" s="161"/>
      <c r="AD106" s="456"/>
      <c r="AE106" s="160"/>
      <c r="AF106" s="161"/>
      <c r="AG106" s="164"/>
      <c r="AH106" s="161"/>
      <c r="AI106" s="417"/>
      <c r="AJ106" s="220"/>
      <c r="AK106" s="161"/>
      <c r="AL106" s="163" t="str">
        <f t="shared" ref="AL106:AL113" si="102">IF(AND($H106="On-Road E.F.",$A106="1-Ton Truck, 4x4"),$AM$295,IF(AND($H106="On-Road E.F.",$A106="Worker Vehicles"),$AM$294,IF($H106="On-Road E.F.",$AM$296,"")))</f>
        <v/>
      </c>
      <c r="AM106" s="160" t="str">
        <f t="shared" ref="AM106:AM113" si="103">IF(ISNUMBER($AL106),$D106*$AJ106*AL106,"")</f>
        <v/>
      </c>
      <c r="AN106" s="161" t="str">
        <f t="shared" ref="AN106:AN113" si="104">IF(ISNUMBER(AL106),(AM106*$E106)/2000,"")</f>
        <v/>
      </c>
      <c r="AO106" s="163" t="str">
        <f t="shared" ref="AO106:AO137" si="105">IF(AND($H106="On-Road E.F.",$A106="1-Ton Truck, 4x4"),$AN$295,IF(AND($H106="On-Road E.F.",$A106="Worker Vehicles"),$AN$294,IF($H106="On-Road E.F.",$AN$296,"")))</f>
        <v/>
      </c>
      <c r="AP106" s="160" t="str">
        <f>IF(ISNUMBER($AL106),$D106*$AJ106*AO106,"")</f>
        <v/>
      </c>
      <c r="AQ106" s="161" t="str">
        <f t="shared" ref="AQ106:AQ113" si="106">IF(ISNUMBER(AO106),(AP106*$E106)/2000,"")</f>
        <v/>
      </c>
      <c r="AR106" s="457"/>
      <c r="AS106" s="456"/>
      <c r="AT106" s="456"/>
      <c r="AU106" s="457"/>
      <c r="AV106" s="456"/>
      <c r="AW106" s="458"/>
    </row>
    <row r="107" spans="1:49" s="284" customFormat="1">
      <c r="A107" s="824" t="s">
        <v>343</v>
      </c>
      <c r="B107" s="825"/>
      <c r="C107" s="825"/>
      <c r="D107" s="826"/>
      <c r="E107" s="65"/>
      <c r="F107" s="85"/>
      <c r="G107" s="86"/>
      <c r="H107" s="417"/>
      <c r="I107" s="417"/>
      <c r="J107" s="101"/>
      <c r="K107" s="102"/>
      <c r="L107" s="417"/>
      <c r="M107" s="101"/>
      <c r="N107" s="101"/>
      <c r="O107" s="417"/>
      <c r="P107" s="101"/>
      <c r="Q107" s="102"/>
      <c r="R107" s="417"/>
      <c r="S107" s="101"/>
      <c r="T107" s="102"/>
      <c r="U107" s="417"/>
      <c r="V107" s="101"/>
      <c r="W107" s="102"/>
      <c r="X107" s="417"/>
      <c r="Y107" s="101"/>
      <c r="Z107" s="102"/>
      <c r="AA107" s="417"/>
      <c r="AB107" s="101"/>
      <c r="AC107" s="102"/>
      <c r="AD107" s="417"/>
      <c r="AE107" s="101"/>
      <c r="AF107" s="102"/>
      <c r="AG107" s="105"/>
      <c r="AH107" s="102"/>
      <c r="AI107" s="417"/>
      <c r="AJ107" s="106"/>
      <c r="AK107" s="102"/>
      <c r="AL107" s="104" t="str">
        <f t="shared" si="102"/>
        <v/>
      </c>
      <c r="AM107" s="101" t="str">
        <f t="shared" si="103"/>
        <v/>
      </c>
      <c r="AN107" s="102" t="str">
        <f t="shared" si="104"/>
        <v/>
      </c>
      <c r="AO107" s="104" t="str">
        <f t="shared" si="105"/>
        <v/>
      </c>
      <c r="AP107" s="101" t="str">
        <f>IF(ISNUMBER($AL107),$D107*$AJ107*AO107,"")</f>
        <v/>
      </c>
      <c r="AQ107" s="102" t="str">
        <f t="shared" si="106"/>
        <v/>
      </c>
      <c r="AR107" s="417"/>
      <c r="AS107" s="417"/>
      <c r="AT107" s="417"/>
      <c r="AU107" s="423"/>
      <c r="AV107" s="417"/>
      <c r="AW107" s="422"/>
    </row>
    <row r="108" spans="1:49" s="284" customFormat="1">
      <c r="A108" s="827"/>
      <c r="B108" s="828"/>
      <c r="C108" s="828"/>
      <c r="D108" s="829"/>
      <c r="E108" s="79"/>
      <c r="F108" s="80"/>
      <c r="G108" s="93"/>
      <c r="H108" s="417"/>
      <c r="I108" s="417"/>
      <c r="J108" s="101"/>
      <c r="K108" s="102"/>
      <c r="L108" s="417"/>
      <c r="M108" s="101"/>
      <c r="N108" s="101"/>
      <c r="O108" s="417"/>
      <c r="P108" s="101"/>
      <c r="Q108" s="102"/>
      <c r="R108" s="417"/>
      <c r="S108" s="101"/>
      <c r="T108" s="102"/>
      <c r="U108" s="417"/>
      <c r="V108" s="101"/>
      <c r="W108" s="102"/>
      <c r="X108" s="417"/>
      <c r="Y108" s="101"/>
      <c r="Z108" s="102"/>
      <c r="AA108" s="417"/>
      <c r="AB108" s="101"/>
      <c r="AC108" s="102"/>
      <c r="AD108" s="417"/>
      <c r="AE108" s="101"/>
      <c r="AF108" s="102"/>
      <c r="AG108" s="168"/>
      <c r="AH108" s="166"/>
      <c r="AI108" s="417"/>
      <c r="AJ108" s="221"/>
      <c r="AK108" s="166"/>
      <c r="AL108" s="104" t="str">
        <f t="shared" si="102"/>
        <v/>
      </c>
      <c r="AM108" s="101" t="str">
        <f t="shared" si="103"/>
        <v/>
      </c>
      <c r="AN108" s="102" t="str">
        <f t="shared" si="104"/>
        <v/>
      </c>
      <c r="AO108" s="104" t="str">
        <f t="shared" si="105"/>
        <v/>
      </c>
      <c r="AP108" s="101" t="str">
        <f>IF(ISNUMBER($AL108),$D108*$AJ108*AO108,"")</f>
        <v/>
      </c>
      <c r="AQ108" s="102" t="str">
        <f t="shared" si="106"/>
        <v/>
      </c>
      <c r="AR108" s="417"/>
      <c r="AS108" s="417"/>
      <c r="AT108" s="417"/>
      <c r="AU108" s="423"/>
      <c r="AV108" s="417"/>
      <c r="AW108" s="422"/>
    </row>
    <row r="109" spans="1:49" s="284" customFormat="1">
      <c r="A109" s="96" t="s">
        <v>309</v>
      </c>
      <c r="B109" s="180">
        <v>300</v>
      </c>
      <c r="C109" s="180" t="s">
        <v>2</v>
      </c>
      <c r="D109" s="427">
        <v>2</v>
      </c>
      <c r="E109" s="460">
        <v>102</v>
      </c>
      <c r="F109" s="465">
        <v>4</v>
      </c>
      <c r="G109" s="297">
        <v>30</v>
      </c>
      <c r="H109" s="296" t="s">
        <v>54</v>
      </c>
      <c r="I109" s="295">
        <f>I6</f>
        <v>3.2154793967319223E-3</v>
      </c>
      <c r="J109" s="431">
        <f>$D109*$G109*I109</f>
        <v>0.19292876380391533</v>
      </c>
      <c r="K109" s="432">
        <f>J109*$E109/2000</f>
        <v>9.8393669539996818E-3</v>
      </c>
      <c r="L109" s="298">
        <f>L6</f>
        <v>7.8499863731105817E-4</v>
      </c>
      <c r="M109" s="431">
        <f>$D109*$G109*L109</f>
        <v>4.7099918238663489E-2</v>
      </c>
      <c r="N109" s="432">
        <f>M109*$E109/2000</f>
        <v>2.4020958301718379E-3</v>
      </c>
      <c r="O109" s="298">
        <f>O6</f>
        <v>1.6332309317090871E-5</v>
      </c>
      <c r="P109" s="431">
        <f>$D109*$G109*O109</f>
        <v>9.7993855902545231E-4</v>
      </c>
      <c r="Q109" s="432">
        <f>P109*$E109/2000</f>
        <v>4.9976866510298068E-5</v>
      </c>
      <c r="R109" s="298">
        <f>R6</f>
        <v>1.8938555447120647E-4</v>
      </c>
      <c r="S109" s="431">
        <f>$D109*$G109*R109</f>
        <v>1.1363133268272388E-2</v>
      </c>
      <c r="T109" s="432">
        <f>S109*$E109/2000</f>
        <v>5.7951979668189181E-4</v>
      </c>
      <c r="U109" s="298">
        <f>U6</f>
        <v>7.9603019744610234E-5</v>
      </c>
      <c r="V109" s="431">
        <f>$D109*$G109*U109</f>
        <v>4.7761811846766143E-3</v>
      </c>
      <c r="W109" s="432">
        <f>V109*$E109/2000</f>
        <v>2.4358524041850733E-4</v>
      </c>
      <c r="X109" s="298">
        <f>X6</f>
        <v>1.3046356831584611E-4</v>
      </c>
      <c r="Y109" s="431">
        <f>$D109*$G109*X109</f>
        <v>7.8278140989507666E-3</v>
      </c>
      <c r="Z109" s="432">
        <f>Y109*$E109/2000</f>
        <v>3.9921851904648907E-4</v>
      </c>
      <c r="AA109" s="298">
        <f>AA6</f>
        <v>1.6306084370541312</v>
      </c>
      <c r="AB109" s="431">
        <f>$D109*$G109*AA109</f>
        <v>97.836506223247866</v>
      </c>
      <c r="AC109" s="432">
        <f>AB109*$E109/2000</f>
        <v>4.9896618173856417</v>
      </c>
      <c r="AD109" s="298">
        <v>0</v>
      </c>
      <c r="AE109" s="431">
        <f>$D109*$G109*AD109</f>
        <v>0</v>
      </c>
      <c r="AF109" s="432">
        <f>AE109*$E109/2000</f>
        <v>0</v>
      </c>
      <c r="AG109" s="295">
        <f>AB109+(AE109*21)</f>
        <v>97.836506223247866</v>
      </c>
      <c r="AH109" s="432">
        <f>AG109*E109/2000</f>
        <v>4.9896618173856417</v>
      </c>
      <c r="AI109" s="417"/>
      <c r="AJ109" s="434">
        <v>25.27</v>
      </c>
      <c r="AK109" s="435">
        <v>4.7300000000000004</v>
      </c>
      <c r="AL109" s="436">
        <f t="shared" si="102"/>
        <v>2.1761263944613484E-2</v>
      </c>
      <c r="AM109" s="437">
        <f t="shared" si="103"/>
        <v>1.0998142797607655</v>
      </c>
      <c r="AN109" s="438">
        <f t="shared" si="104"/>
        <v>5.6090528267799047E-2</v>
      </c>
      <c r="AO109" s="436">
        <f t="shared" si="105"/>
        <v>5.3414011500414905E-3</v>
      </c>
      <c r="AP109" s="437">
        <f>IF(ISNUMBER($AO109),$D109*$AJ109*AO109,"")</f>
        <v>0.2699544141230969</v>
      </c>
      <c r="AQ109" s="438">
        <f t="shared" si="106"/>
        <v>1.376767512027794E-2</v>
      </c>
      <c r="AR109" s="436">
        <f>IF(AND($H109="On-Road E.F.",$A109="1-Ton Truck, 4x4"),$AV$295,IF(AND($H109="On-Road E.F.",$A109="Worker Vehicles"),$AV$294,IF($H109="On-Road E.F.",$AV$296,"")))</f>
        <v>0.47638927509598494</v>
      </c>
      <c r="AS109" s="437">
        <f>IF(ISNUMBER($AR109),$D109*$AK109*AR109,"")</f>
        <v>4.5066425424080183</v>
      </c>
      <c r="AT109" s="438">
        <f>IF(ISNUMBER(AR109),(AS109*$E109)/2000,"")</f>
        <v>0.22983876966280894</v>
      </c>
      <c r="AU109" s="436">
        <f>IF(AND($H109="On-Road E.F.",$A109="1-Ton Truck, 4x4"),$AX$295,IF(AND($H109="On-Road E.F.",$A109="Worker Vehicles"),$AX$294,IF($H109="On-Road E.F.",$AX$296,"")))</f>
        <v>4.76389275095985E-2</v>
      </c>
      <c r="AV109" s="437">
        <f>IF(ISNUMBER($AU109),$D109*$AK109*AU109,"")</f>
        <v>0.45066425424080186</v>
      </c>
      <c r="AW109" s="438">
        <f>IF(ISNUMBER(AU109),(AV109*$E109)/2000,"")</f>
        <v>2.2983876966280896E-2</v>
      </c>
    </row>
    <row r="110" spans="1:49" s="284" customFormat="1">
      <c r="A110" s="96" t="s">
        <v>312</v>
      </c>
      <c r="B110" s="179">
        <f>B32</f>
        <v>60</v>
      </c>
      <c r="C110" s="179" t="s">
        <v>3</v>
      </c>
      <c r="D110" s="466">
        <v>1</v>
      </c>
      <c r="E110" s="467">
        <v>102</v>
      </c>
      <c r="F110" s="468">
        <v>4</v>
      </c>
      <c r="G110" s="469" t="s">
        <v>53</v>
      </c>
      <c r="H110" s="296" t="s">
        <v>55</v>
      </c>
      <c r="I110" s="295">
        <f>I32</f>
        <v>0.23492063492063492</v>
      </c>
      <c r="J110" s="431">
        <f>$D110*$F110*I110</f>
        <v>0.93968253968253967</v>
      </c>
      <c r="K110" s="432">
        <f>J110*$E110/2000</f>
        <v>4.7923809523809521E-2</v>
      </c>
      <c r="L110" s="298">
        <f>L32</f>
        <v>0.17396825396825397</v>
      </c>
      <c r="M110" s="431">
        <f>$D110*$F110*L110</f>
        <v>0.69587301587301587</v>
      </c>
      <c r="N110" s="432">
        <f>M110*$E110/2000</f>
        <v>3.5489523809523811E-2</v>
      </c>
      <c r="O110" s="298">
        <f>O32</f>
        <v>3.8095238095238091E-4</v>
      </c>
      <c r="P110" s="431">
        <f>$D110*$F110*O110</f>
        <v>1.5238095238095236E-3</v>
      </c>
      <c r="Q110" s="432">
        <f>P110*$E110/2000</f>
        <v>7.7714285714285708E-5</v>
      </c>
      <c r="R110" s="298">
        <f>R32</f>
        <v>5.0793650793650781E-4</v>
      </c>
      <c r="S110" s="431">
        <f>$D110*$F110*R110</f>
        <v>2.0317460317460312E-3</v>
      </c>
      <c r="T110" s="432">
        <f>S110*$E110/2000</f>
        <v>1.0361904761904759E-4</v>
      </c>
      <c r="U110" s="295" t="s">
        <v>277</v>
      </c>
      <c r="V110" s="431">
        <f>$E$287*S110</f>
        <v>1.8692063492063487E-3</v>
      </c>
      <c r="W110" s="432">
        <f>V110*$E110/2000</f>
        <v>9.5329523809523786E-5</v>
      </c>
      <c r="X110" s="298">
        <f>X32</f>
        <v>7.6190476190476182E-3</v>
      </c>
      <c r="Y110" s="431">
        <f>$D110*$F110*X110</f>
        <v>3.0476190476190473E-2</v>
      </c>
      <c r="Z110" s="432">
        <f>Y110*$E110/2000</f>
        <v>1.554285714285714E-3</v>
      </c>
      <c r="AA110" s="298">
        <f>AA32</f>
        <v>36.082476190476193</v>
      </c>
      <c r="AB110" s="431">
        <f>$D110*$F110*AA110</f>
        <v>144.32990476190477</v>
      </c>
      <c r="AC110" s="432">
        <f>AB110*$E110/2000</f>
        <v>7.3608251428571432</v>
      </c>
      <c r="AD110" s="298">
        <v>0</v>
      </c>
      <c r="AE110" s="431">
        <f>$D110*$F110*AD110</f>
        <v>0</v>
      </c>
      <c r="AF110" s="432">
        <f>AE110*$E110/2000</f>
        <v>0</v>
      </c>
      <c r="AG110" s="295">
        <f>AB110+(AE110*21)</f>
        <v>144.32990476190477</v>
      </c>
      <c r="AH110" s="432">
        <f>AG110*E110/2000</f>
        <v>7.3608251428571432</v>
      </c>
      <c r="AI110" s="417"/>
      <c r="AJ110" s="477" t="str">
        <f>G110</f>
        <v>-</v>
      </c>
      <c r="AK110" s="478"/>
      <c r="AL110" s="436" t="str">
        <f t="shared" si="102"/>
        <v/>
      </c>
      <c r="AM110" s="437" t="str">
        <f t="shared" si="103"/>
        <v/>
      </c>
      <c r="AN110" s="438" t="str">
        <f t="shared" si="104"/>
        <v/>
      </c>
      <c r="AO110" s="470" t="str">
        <f t="shared" si="105"/>
        <v/>
      </c>
      <c r="AP110" s="437" t="str">
        <f>IF(ISNUMBER($AO110),$D110*$AJ110*AO110,"")</f>
        <v/>
      </c>
      <c r="AQ110" s="438" t="str">
        <f t="shared" si="106"/>
        <v/>
      </c>
      <c r="AR110" s="436" t="str">
        <f>IF(AND($H110="On-Road E.F.",$A110="1-Ton Truck, 4x4"),$AV$295,IF(AND($H110="On-Road E.F.",$A110="Worker Vehicles"),$AV$294,IF($H110="On-Road E.F.",$AV$296,"")))</f>
        <v/>
      </c>
      <c r="AS110" s="437" t="str">
        <f>IF(ISNUMBER($AR110),$D110*$AK110*AR110,"")</f>
        <v/>
      </c>
      <c r="AT110" s="438" t="str">
        <f>IF(ISNUMBER(AR110),(AS110*$E110)/2000,"")</f>
        <v/>
      </c>
      <c r="AU110" s="436" t="str">
        <f>IF(AND($H110="On-Road E.F.",$A110="1-Ton Truck, 4x4"),$AX$295,IF(AND($H110="On-Road E.F.",$A110="Worker Vehicles"),$AX$294,IF($H110="On-Road E.F.",$AX$296,"")))</f>
        <v/>
      </c>
      <c r="AV110" s="437" t="str">
        <f>IF(ISNUMBER($AU110),$D110*$AK110*AU110,"")</f>
        <v/>
      </c>
      <c r="AW110" s="438" t="str">
        <f>IF(ISNUMBER(AU110),(AV110*$E110)/2000,"")</f>
        <v/>
      </c>
    </row>
    <row r="111" spans="1:49" s="284" customFormat="1">
      <c r="A111" s="96" t="s">
        <v>315</v>
      </c>
      <c r="B111" s="181">
        <v>250</v>
      </c>
      <c r="C111" s="182" t="s">
        <v>3</v>
      </c>
      <c r="D111" s="427">
        <v>2</v>
      </c>
      <c r="E111" s="460">
        <v>102</v>
      </c>
      <c r="F111" s="465">
        <v>8</v>
      </c>
      <c r="G111" s="297">
        <v>30</v>
      </c>
      <c r="H111" s="296" t="s">
        <v>54</v>
      </c>
      <c r="I111" s="295">
        <f>I23</f>
        <v>1.2647524529970325E-3</v>
      </c>
      <c r="J111" s="431">
        <f>$D111*$G111*I111</f>
        <v>7.5885147179821949E-2</v>
      </c>
      <c r="K111" s="432">
        <f>J111*$E111/2000</f>
        <v>3.8701425061709194E-3</v>
      </c>
      <c r="L111" s="298">
        <f>L23</f>
        <v>1.0542836059910845E-2</v>
      </c>
      <c r="M111" s="431">
        <f>$D111*$G111*L111</f>
        <v>0.63257016359465068</v>
      </c>
      <c r="N111" s="432">
        <f>M111*$E111/2000</f>
        <v>3.2261078343327185E-2</v>
      </c>
      <c r="O111" s="298">
        <f>O23</f>
        <v>3.3151339769370592E-5</v>
      </c>
      <c r="P111" s="431">
        <f>$D111*$G111*O111</f>
        <v>1.9890803861622357E-3</v>
      </c>
      <c r="Q111" s="432">
        <f>P111*$E111/2000</f>
        <v>1.0144309969427402E-4</v>
      </c>
      <c r="R111" s="298">
        <f>R23</f>
        <v>2.6619279637921388E-4</v>
      </c>
      <c r="S111" s="431">
        <f>$D111*$G111*R111</f>
        <v>1.5971567782752834E-2</v>
      </c>
      <c r="T111" s="432">
        <f>S111*$E111/2000</f>
        <v>8.1454995692039451E-4</v>
      </c>
      <c r="U111" s="298">
        <f>U23</f>
        <v>1.266971944770279E-4</v>
      </c>
      <c r="V111" s="431">
        <f>$D111*$G111*U111</f>
        <v>7.6018316686216744E-3</v>
      </c>
      <c r="W111" s="432">
        <f>V111*$E111/2000</f>
        <v>3.8769341509970541E-4</v>
      </c>
      <c r="X111" s="298">
        <f>X23</f>
        <v>3.1004652905214944E-4</v>
      </c>
      <c r="Y111" s="431">
        <f>$D111*$G111*X111</f>
        <v>1.8602791743128965E-2</v>
      </c>
      <c r="Z111" s="432">
        <f>Y111*$E111/2000</f>
        <v>9.4874237889957722E-4</v>
      </c>
      <c r="AA111" s="298">
        <f>AA23</f>
        <v>3.4748129301595236</v>
      </c>
      <c r="AB111" s="431">
        <f>$D111*$G111*AA111</f>
        <v>208.48877580957142</v>
      </c>
      <c r="AC111" s="432">
        <f>AB111*$E111/2000</f>
        <v>10.632927566288142</v>
      </c>
      <c r="AD111" s="298">
        <v>0</v>
      </c>
      <c r="AE111" s="431">
        <f>$D111*$G111*AD111</f>
        <v>0</v>
      </c>
      <c r="AF111" s="432">
        <f>AE111*$E111/2000</f>
        <v>0</v>
      </c>
      <c r="AG111" s="295">
        <f>AB111+(AE111*21)</f>
        <v>208.48877580957142</v>
      </c>
      <c r="AH111" s="432">
        <f>AG111*E111/2000</f>
        <v>10.632927566288142</v>
      </c>
      <c r="AI111" s="417"/>
      <c r="AJ111" s="434">
        <v>25.27</v>
      </c>
      <c r="AK111" s="435">
        <v>4.7300000000000004</v>
      </c>
      <c r="AL111" s="436">
        <f t="shared" si="102"/>
        <v>2.1761263944613484E-2</v>
      </c>
      <c r="AM111" s="437">
        <f t="shared" si="103"/>
        <v>1.0998142797607655</v>
      </c>
      <c r="AN111" s="438">
        <f t="shared" si="104"/>
        <v>5.6090528267799047E-2</v>
      </c>
      <c r="AO111" s="436">
        <f t="shared" si="105"/>
        <v>5.3414011500414905E-3</v>
      </c>
      <c r="AP111" s="437">
        <f>IF(ISNUMBER($AO111),$D111*$AJ111*AO111,"")</f>
        <v>0.2699544141230969</v>
      </c>
      <c r="AQ111" s="438">
        <f t="shared" si="106"/>
        <v>1.376767512027794E-2</v>
      </c>
      <c r="AR111" s="436">
        <f>IF(AND($H111="On-Road E.F.",$A111="1-Ton Truck, 4x4"),$AV$295,IF(AND($H111="On-Road E.F.",$A111="Worker Vehicles"),$AV$294,IF($H111="On-Road E.F.",$AV$296,"")))</f>
        <v>0.47638927509598494</v>
      </c>
      <c r="AS111" s="437">
        <f>IF(ISNUMBER($AR111),$D111*$AK111*AR111,"")</f>
        <v>4.5066425424080183</v>
      </c>
      <c r="AT111" s="438">
        <f>IF(ISNUMBER(AR111),(AS111*$E111)/2000,"")</f>
        <v>0.22983876966280894</v>
      </c>
      <c r="AU111" s="436">
        <f>IF(AND($H111="On-Road E.F.",$A111="1-Ton Truck, 4x4"),$AX$295,IF(AND($H111="On-Road E.F.",$A111="Worker Vehicles"),$AX$294,IF($H111="On-Road E.F.",$AX$296,"")))</f>
        <v>4.76389275095985E-2</v>
      </c>
      <c r="AV111" s="437">
        <f>IF(ISNUMBER($AU111),$D111*$AK111*AU111,"")</f>
        <v>0.45066425424080186</v>
      </c>
      <c r="AW111" s="438">
        <f>IF(ISNUMBER(AU111),(AV111*$E111)/2000,"")</f>
        <v>2.2983876966280896E-2</v>
      </c>
    </row>
    <row r="112" spans="1:49" s="284" customFormat="1">
      <c r="A112" s="98" t="s">
        <v>135</v>
      </c>
      <c r="B112" s="179">
        <v>400</v>
      </c>
      <c r="C112" s="179" t="s">
        <v>3</v>
      </c>
      <c r="D112" s="466">
        <v>1</v>
      </c>
      <c r="E112" s="467">
        <v>102</v>
      </c>
      <c r="F112" s="468">
        <v>8</v>
      </c>
      <c r="G112" s="469" t="s">
        <v>53</v>
      </c>
      <c r="H112" s="296" t="s">
        <v>55</v>
      </c>
      <c r="I112" s="295">
        <f>I74</f>
        <v>0.56261022927689597</v>
      </c>
      <c r="J112" s="431">
        <f>$D112*$F112*I112</f>
        <v>4.5008818342151677</v>
      </c>
      <c r="K112" s="432">
        <f>J112*$E112/2000</f>
        <v>0.22954497354497355</v>
      </c>
      <c r="L112" s="298">
        <f>L74</f>
        <v>6.649029982363315E-2</v>
      </c>
      <c r="M112" s="431">
        <f>$D112*$F112*L112</f>
        <v>0.5319223985890652</v>
      </c>
      <c r="N112" s="432">
        <f>M112*$E112/2000</f>
        <v>2.7128042328042327E-2</v>
      </c>
      <c r="O112" s="298">
        <f>O74</f>
        <v>1.2530864197530863E-3</v>
      </c>
      <c r="P112" s="431">
        <f>$D112*$F112*O112</f>
        <v>1.002469135802469E-2</v>
      </c>
      <c r="Q112" s="432">
        <f>P112*$E112/2000</f>
        <v>5.1125925925925915E-4</v>
      </c>
      <c r="R112" s="298">
        <f>R74</f>
        <v>2.0458553791887122E-3</v>
      </c>
      <c r="S112" s="431">
        <f>$D112*$F112*R112</f>
        <v>1.6366843033509697E-2</v>
      </c>
      <c r="T112" s="432">
        <f>S112*$E112/2000</f>
        <v>8.3470899470899462E-4</v>
      </c>
      <c r="U112" s="295" t="s">
        <v>277</v>
      </c>
      <c r="V112" s="431">
        <f>$E$287*S112</f>
        <v>1.5057495590828923E-2</v>
      </c>
      <c r="W112" s="432">
        <f>V112*$E112/2000</f>
        <v>7.6793227513227507E-4</v>
      </c>
      <c r="X112" s="298">
        <f>X74</f>
        <v>1.5343915343915342E-2</v>
      </c>
      <c r="Y112" s="431">
        <f>$D112*$F112*X112</f>
        <v>0.12275132275132274</v>
      </c>
      <c r="Z112" s="432">
        <f>Y112*$E112/2000</f>
        <v>6.2603174603174591E-3</v>
      </c>
      <c r="AA112" s="298">
        <f>AA74</f>
        <v>120.84814021164021</v>
      </c>
      <c r="AB112" s="431">
        <f>$D112*$F112*AA112</f>
        <v>966.78512169312171</v>
      </c>
      <c r="AC112" s="432">
        <f>AB112*$E112/2000</f>
        <v>49.306041206349207</v>
      </c>
      <c r="AD112" s="298">
        <v>0</v>
      </c>
      <c r="AE112" s="431">
        <f>$D112*$F112*AD112</f>
        <v>0</v>
      </c>
      <c r="AF112" s="432">
        <f>AE112*$E112/2000</f>
        <v>0</v>
      </c>
      <c r="AG112" s="295">
        <f>AB112+(AE112*21)</f>
        <v>966.78512169312171</v>
      </c>
      <c r="AH112" s="432">
        <f>AG112*E112/2000</f>
        <v>49.306041206349207</v>
      </c>
      <c r="AI112" s="417"/>
      <c r="AJ112" s="477" t="str">
        <f>G112</f>
        <v>-</v>
      </c>
      <c r="AK112" s="478"/>
      <c r="AL112" s="470" t="str">
        <f t="shared" si="102"/>
        <v/>
      </c>
      <c r="AM112" s="437" t="str">
        <f t="shared" si="103"/>
        <v/>
      </c>
      <c r="AN112" s="438" t="str">
        <f t="shared" si="104"/>
        <v/>
      </c>
      <c r="AO112" s="436" t="str">
        <f t="shared" si="105"/>
        <v/>
      </c>
      <c r="AP112" s="437" t="str">
        <f>IF(ISNUMBER($AO112),$D112*$AJ112*AO112,"")</f>
        <v/>
      </c>
      <c r="AQ112" s="438" t="str">
        <f t="shared" si="106"/>
        <v/>
      </c>
      <c r="AR112" s="436" t="str">
        <f>IF(AND($H112="On-Road E.F.",$A112="1-Ton Truck, 4x4"),$AV$295,IF(AND($H112="On-Road E.F.",$A112="Worker Vehicles"),$AV$294,IF($H112="On-Road E.F.",$AV$296,"")))</f>
        <v/>
      </c>
      <c r="AS112" s="437" t="str">
        <f>IF(ISNUMBER($AR112),$D112*$AK112*AR112,"")</f>
        <v/>
      </c>
      <c r="AT112" s="438" t="str">
        <f>IF(ISNUMBER(AR112),(AS112*$E112)/2000,"")</f>
        <v/>
      </c>
      <c r="AU112" s="436" t="str">
        <f>IF(AND($H112="On-Road E.F.",$A112="1-Ton Truck, 4x4"),$AX$295,IF(AND($H112="On-Road E.F.",$A112="Worker Vehicles"),$AX$294,IF($H112="On-Road E.F.",$AX$296,"")))</f>
        <v/>
      </c>
      <c r="AV112" s="437" t="str">
        <f>IF(ISNUMBER($AU112),$D112*$AK112*AU112,"")</f>
        <v/>
      </c>
      <c r="AW112" s="438" t="str">
        <f>IF(ISNUMBER(AU112),(AV112*$E112)/2000,"")</f>
        <v/>
      </c>
    </row>
    <row r="113" spans="1:49" s="284" customFormat="1" ht="13.8" thickBot="1">
      <c r="A113" s="107" t="s">
        <v>92</v>
      </c>
      <c r="B113" s="481"/>
      <c r="C113" s="481" t="s">
        <v>2</v>
      </c>
      <c r="D113" s="485">
        <v>8</v>
      </c>
      <c r="E113" s="463">
        <v>102</v>
      </c>
      <c r="F113" s="486">
        <v>8</v>
      </c>
      <c r="G113" s="484">
        <v>40</v>
      </c>
      <c r="H113" s="445" t="s">
        <v>54</v>
      </c>
      <c r="I113" s="446">
        <f>I7</f>
        <v>1.8459415371981022E-3</v>
      </c>
      <c r="J113" s="447">
        <f>$D113*$G113*I113</f>
        <v>0.59070129190339271</v>
      </c>
      <c r="K113" s="448">
        <f>J113*$E113/2000</f>
        <v>3.0125765887073028E-2</v>
      </c>
      <c r="L113" s="449">
        <f>L7</f>
        <v>1.6690072820620705E-4</v>
      </c>
      <c r="M113" s="447">
        <f>$D113*$G113*L113</f>
        <v>5.3408233025986254E-2</v>
      </c>
      <c r="N113" s="448">
        <f>M113*$E113/2000</f>
        <v>2.7238198843252989E-3</v>
      </c>
      <c r="O113" s="449">
        <f>O7</f>
        <v>7.1615186868966693E-6</v>
      </c>
      <c r="P113" s="447">
        <f>$D113*$G113*O113</f>
        <v>2.2916859798069343E-3</v>
      </c>
      <c r="Q113" s="448">
        <f>P113*$E113/2000</f>
        <v>1.1687598497015365E-4</v>
      </c>
      <c r="R113" s="449">
        <f>R7</f>
        <v>1.0329025314798907E-4</v>
      </c>
      <c r="S113" s="447">
        <f>$D113*$G113*R113</f>
        <v>3.3052881007356504E-2</v>
      </c>
      <c r="T113" s="448">
        <f>S113*$E113/2000</f>
        <v>1.6856969313751818E-3</v>
      </c>
      <c r="U113" s="449">
        <f>U7</f>
        <v>4.3393481300094766E-5</v>
      </c>
      <c r="V113" s="447">
        <f>$D113*$G113*U113</f>
        <v>1.3885914016030326E-2</v>
      </c>
      <c r="W113" s="448">
        <f>V113*$E113/2000</f>
        <v>7.0818161481754659E-4</v>
      </c>
      <c r="X113" s="449">
        <f>X7</f>
        <v>3.8685738829225162E-5</v>
      </c>
      <c r="Y113" s="447">
        <f>$D113*$G113*X113</f>
        <v>1.2379436425352053E-2</v>
      </c>
      <c r="Z113" s="448">
        <f>Y113*$E113/2000</f>
        <v>6.313512576929547E-4</v>
      </c>
      <c r="AA113" s="449">
        <f>AA7</f>
        <v>0.71439446395805084</v>
      </c>
      <c r="AB113" s="447">
        <f>$D113*$G113*AA113</f>
        <v>228.60622846657628</v>
      </c>
      <c r="AC113" s="448">
        <f>AB113*$E113/2000</f>
        <v>11.658917651795392</v>
      </c>
      <c r="AD113" s="449">
        <v>0</v>
      </c>
      <c r="AE113" s="447">
        <f>$D113*$G113*AD113</f>
        <v>0</v>
      </c>
      <c r="AF113" s="448">
        <f>AE113*$E113/2000</f>
        <v>0</v>
      </c>
      <c r="AG113" s="446">
        <f>AB113+(AE113*21)</f>
        <v>228.60622846657628</v>
      </c>
      <c r="AH113" s="448">
        <f>AG113*E113/2000</f>
        <v>11.658917651795392</v>
      </c>
      <c r="AI113" s="417"/>
      <c r="AJ113" s="452">
        <f>G113</f>
        <v>40</v>
      </c>
      <c r="AK113" s="453"/>
      <c r="AL113" s="454">
        <f t="shared" si="102"/>
        <v>2.2413645236209257E-3</v>
      </c>
      <c r="AM113" s="455">
        <f t="shared" si="103"/>
        <v>0.71723664755869621</v>
      </c>
      <c r="AN113" s="453">
        <f t="shared" si="104"/>
        <v>3.6579069025493509E-2</v>
      </c>
      <c r="AO113" s="454">
        <f t="shared" si="105"/>
        <v>5.5015311034331809E-4</v>
      </c>
      <c r="AP113" s="455">
        <f>IF(ISNUMBER($AO113),$D113*$AJ113*AO113,"")</f>
        <v>0.17604899530986179</v>
      </c>
      <c r="AQ113" s="453">
        <f t="shared" si="106"/>
        <v>8.9784987608029516E-3</v>
      </c>
      <c r="AR113" s="454">
        <f>IF(AND($H113="On-Road E.F.",$A113="1-Ton Truck, 4x4"),$AV$295,IF(AND($H113="On-Road E.F.",$A113="Worker Vehicles"),$AV$294,IF($H113="On-Road E.F.",$AV$296,"")))</f>
        <v>0.17476122618571319</v>
      </c>
      <c r="AS113" s="455">
        <f>IF(ISNUMBER($AR113),$D113*$AK113*AR113,"")</f>
        <v>0</v>
      </c>
      <c r="AT113" s="453">
        <f>IF(ISNUMBER(AR113),(AS113*$E113)/2000,"")</f>
        <v>0</v>
      </c>
      <c r="AU113" s="454">
        <f>IF(AND($H113="On-Road E.F.",$A113="1-Ton Truck, 4x4"),$AX$295,IF(AND($H113="On-Road E.F.",$A113="Worker Vehicles"),$AX$294,IF($H113="On-Road E.F.",$AX$296,"")))</f>
        <v>1.7476122618571319E-2</v>
      </c>
      <c r="AV113" s="455">
        <f>IF(ISNUMBER($AU113),$D113*$AK113*AU113,"")</f>
        <v>0</v>
      </c>
      <c r="AW113" s="453">
        <f>IF(ISNUMBER(AU113),(AV113*$E113)/2000,"")</f>
        <v>0</v>
      </c>
    </row>
    <row r="114" spans="1:49" s="284" customFormat="1">
      <c r="A114" s="84" t="s">
        <v>356</v>
      </c>
      <c r="B114" s="409"/>
      <c r="C114" s="409"/>
      <c r="D114" s="409"/>
      <c r="E114" s="65"/>
      <c r="F114" s="85"/>
      <c r="G114" s="86"/>
      <c r="H114" s="417"/>
      <c r="I114" s="417"/>
      <c r="J114" s="101">
        <f>SUM(J109:J113,J15)</f>
        <v>8.3232879026984552</v>
      </c>
      <c r="K114" s="102">
        <f>SUM(K109:K113)</f>
        <v>0.32130405841602672</v>
      </c>
      <c r="L114" s="417"/>
      <c r="M114" s="101">
        <f>SUM(M109:M113,M15)</f>
        <v>2.1257662529254877</v>
      </c>
      <c r="N114" s="101">
        <f>SUM(N109:N113)</f>
        <v>0.10000456019539047</v>
      </c>
      <c r="O114" s="417"/>
      <c r="P114" s="101">
        <f>SUM(P109:P113,P15)</f>
        <v>2.0605511903405524E-2</v>
      </c>
      <c r="Q114" s="102">
        <f>SUM(Q109:Q113)</f>
        <v>8.572694961482706E-4</v>
      </c>
      <c r="R114" s="417"/>
      <c r="S114" s="101">
        <f>SUM(S109:S113,S15)</f>
        <v>0.10452151512212209</v>
      </c>
      <c r="T114" s="102">
        <f>SUM(T109:T113)</f>
        <v>4.0180947273055108E-3</v>
      </c>
      <c r="U114" s="417"/>
      <c r="V114" s="101">
        <f>SUM(V109:V113,V15)</f>
        <v>5.5766826321533937E-2</v>
      </c>
      <c r="W114" s="102">
        <f>SUM(W109:W113)</f>
        <v>2.2027220692775584E-3</v>
      </c>
      <c r="X114" s="417"/>
      <c r="Y114" s="101">
        <f>SUM(Y109:Y113,Y15)</f>
        <v>0.22859620721212287</v>
      </c>
      <c r="Z114" s="102">
        <f>SUM(Z109:Z113)</f>
        <v>9.7939153302421932E-3</v>
      </c>
      <c r="AA114" s="417"/>
      <c r="AB114" s="101">
        <f>SUM(AB109:AB113,AB15)</f>
        <v>2017.2552058866358</v>
      </c>
      <c r="AC114" s="102">
        <f>SUM(AC109:AC113)</f>
        <v>83.94837338467552</v>
      </c>
      <c r="AD114" s="417"/>
      <c r="AE114" s="101">
        <f>SUM(AE109:AE113)</f>
        <v>0</v>
      </c>
      <c r="AF114" s="102">
        <f>SUM(AF109:AF113)</f>
        <v>0</v>
      </c>
      <c r="AG114" s="105">
        <f>SUM(AG109:AG113,AG15)</f>
        <v>2017.2552058866358</v>
      </c>
      <c r="AH114" s="102">
        <f>SUM(AH109:AH113)</f>
        <v>83.94837338467552</v>
      </c>
      <c r="AI114" s="417"/>
      <c r="AJ114" s="106"/>
      <c r="AK114" s="102"/>
      <c r="AL114" s="104"/>
      <c r="AM114" s="101">
        <f>SUM(AM109:AM113,AM15)</f>
        <v>3.8253906707399583</v>
      </c>
      <c r="AN114" s="102">
        <f>SUM(AN109:AN113)</f>
        <v>0.14876012556109161</v>
      </c>
      <c r="AO114" s="104" t="str">
        <f t="shared" si="105"/>
        <v/>
      </c>
      <c r="AP114" s="101">
        <f>SUM(AP109:AP113,AP15)</f>
        <v>0.93895952827253493</v>
      </c>
      <c r="AQ114" s="102">
        <f>SUM(AQ109:AQ113)</f>
        <v>3.6513849001358831E-2</v>
      </c>
      <c r="AR114" s="104"/>
      <c r="AS114" s="101">
        <f>SUM(AS109:AS113,AS15)</f>
        <v>11.266606356020045</v>
      </c>
      <c r="AT114" s="102">
        <f>SUM(AT109:AT113)</f>
        <v>0.45967753932561789</v>
      </c>
      <c r="AU114" s="104" t="str">
        <f>IF(AND($H114="On-Road E.F.",$A114="1-Ton Truck, 4x4"),$AN$295,IF(AND($H114="On-Road E.F.",$A114="Worker Vehicles"),$AN$294,IF($H114="On-Road E.F.",$AN$296,"")))</f>
        <v/>
      </c>
      <c r="AV114" s="101">
        <f>SUM(AV109:AV113,AV15)</f>
        <v>1.1266606356020046</v>
      </c>
      <c r="AW114" s="102">
        <f>SUM(AW109:AW113)</f>
        <v>4.5967753932561792E-2</v>
      </c>
    </row>
    <row r="115" spans="1:49" s="284" customFormat="1" ht="13.8" thickBot="1">
      <c r="A115" s="88"/>
      <c r="B115" s="89"/>
      <c r="C115" s="89"/>
      <c r="D115" s="89"/>
      <c r="E115" s="90"/>
      <c r="F115" s="91"/>
      <c r="G115" s="92"/>
      <c r="H115" s="456"/>
      <c r="I115" s="456"/>
      <c r="J115" s="160"/>
      <c r="K115" s="161"/>
      <c r="L115" s="456"/>
      <c r="M115" s="160"/>
      <c r="N115" s="160"/>
      <c r="O115" s="456"/>
      <c r="P115" s="160"/>
      <c r="Q115" s="161"/>
      <c r="R115" s="456"/>
      <c r="S115" s="160"/>
      <c r="T115" s="161"/>
      <c r="U115" s="456"/>
      <c r="V115" s="160"/>
      <c r="W115" s="161"/>
      <c r="X115" s="456"/>
      <c r="Y115" s="160"/>
      <c r="Z115" s="161"/>
      <c r="AA115" s="456"/>
      <c r="AB115" s="160"/>
      <c r="AC115" s="161"/>
      <c r="AD115" s="456"/>
      <c r="AE115" s="160"/>
      <c r="AF115" s="161"/>
      <c r="AG115" s="164"/>
      <c r="AH115" s="161"/>
      <c r="AI115" s="417"/>
      <c r="AJ115" s="220"/>
      <c r="AK115" s="161"/>
      <c r="AL115" s="163" t="str">
        <f t="shared" ref="AL115:AL123" si="107">IF(AND($H115="On-Road E.F.",$A115="1-Ton Truck, 4x4"),$AM$295,IF(AND($H115="On-Road E.F.",$A115="Worker Vehicles"),$AM$294,IF($H115="On-Road E.F.",$AM$296,"")))</f>
        <v/>
      </c>
      <c r="AM115" s="160" t="str">
        <f t="shared" ref="AM115:AM123" si="108">IF(ISNUMBER($AL115),$D115*$AJ115*AL115,"")</f>
        <v/>
      </c>
      <c r="AN115" s="161" t="str">
        <f t="shared" ref="AN115:AN123" si="109">IF(ISNUMBER(AL115),(AM115*$E115)/2000,"")</f>
        <v/>
      </c>
      <c r="AO115" s="163" t="str">
        <f t="shared" si="105"/>
        <v/>
      </c>
      <c r="AP115" s="160" t="str">
        <f>IF(ISNUMBER($AL115),$D115*$AJ115*AO115,"")</f>
        <v/>
      </c>
      <c r="AQ115" s="161" t="str">
        <f t="shared" ref="AQ115:AQ123" si="110">IF(ISNUMBER(AO115),(AP115*$E115)/2000,"")</f>
        <v/>
      </c>
      <c r="AR115" s="457"/>
      <c r="AS115" s="456"/>
      <c r="AT115" s="456"/>
      <c r="AU115" s="457"/>
      <c r="AV115" s="456"/>
      <c r="AW115" s="458"/>
    </row>
    <row r="116" spans="1:49" s="284" customFormat="1">
      <c r="A116" s="824" t="s">
        <v>148</v>
      </c>
      <c r="B116" s="825"/>
      <c r="C116" s="825"/>
      <c r="D116" s="826"/>
      <c r="E116" s="65"/>
      <c r="F116" s="109"/>
      <c r="G116" s="86"/>
      <c r="H116" s="417"/>
      <c r="I116" s="417"/>
      <c r="J116" s="101"/>
      <c r="K116" s="102"/>
      <c r="L116" s="417"/>
      <c r="M116" s="101"/>
      <c r="N116" s="101"/>
      <c r="O116" s="417"/>
      <c r="P116" s="101"/>
      <c r="Q116" s="102"/>
      <c r="R116" s="417"/>
      <c r="S116" s="101"/>
      <c r="T116" s="102"/>
      <c r="U116" s="417"/>
      <c r="V116" s="101"/>
      <c r="W116" s="102"/>
      <c r="X116" s="417"/>
      <c r="Y116" s="101"/>
      <c r="Z116" s="102"/>
      <c r="AA116" s="417"/>
      <c r="AB116" s="101"/>
      <c r="AC116" s="102"/>
      <c r="AD116" s="417"/>
      <c r="AE116" s="101"/>
      <c r="AF116" s="102"/>
      <c r="AG116" s="105"/>
      <c r="AH116" s="102"/>
      <c r="AI116" s="417"/>
      <c r="AJ116" s="106"/>
      <c r="AK116" s="102"/>
      <c r="AL116" s="104" t="str">
        <f t="shared" si="107"/>
        <v/>
      </c>
      <c r="AM116" s="101" t="str">
        <f t="shared" si="108"/>
        <v/>
      </c>
      <c r="AN116" s="102" t="str">
        <f t="shared" si="109"/>
        <v/>
      </c>
      <c r="AO116" s="104" t="str">
        <f t="shared" si="105"/>
        <v/>
      </c>
      <c r="AP116" s="101" t="str">
        <f>IF(ISNUMBER($AL116),$D116*$AJ116*AO116,"")</f>
        <v/>
      </c>
      <c r="AQ116" s="102" t="str">
        <f t="shared" si="110"/>
        <v/>
      </c>
      <c r="AR116" s="417"/>
      <c r="AS116" s="417"/>
      <c r="AT116" s="417"/>
      <c r="AU116" s="423"/>
      <c r="AV116" s="417"/>
      <c r="AW116" s="422"/>
    </row>
    <row r="117" spans="1:49" s="284" customFormat="1">
      <c r="A117" s="827"/>
      <c r="B117" s="828"/>
      <c r="C117" s="828"/>
      <c r="D117" s="829"/>
      <c r="E117" s="79"/>
      <c r="F117" s="111"/>
      <c r="G117" s="93"/>
      <c r="H117" s="424"/>
      <c r="I117" s="424"/>
      <c r="J117" s="165"/>
      <c r="K117" s="166"/>
      <c r="L117" s="424"/>
      <c r="M117" s="165"/>
      <c r="N117" s="165"/>
      <c r="O117" s="424"/>
      <c r="P117" s="165"/>
      <c r="Q117" s="166"/>
      <c r="R117" s="424"/>
      <c r="S117" s="101"/>
      <c r="T117" s="102"/>
      <c r="U117" s="424"/>
      <c r="V117" s="101"/>
      <c r="W117" s="102"/>
      <c r="X117" s="424"/>
      <c r="Y117" s="101"/>
      <c r="Z117" s="102"/>
      <c r="AA117" s="424"/>
      <c r="AB117" s="101"/>
      <c r="AC117" s="102"/>
      <c r="AD117" s="424"/>
      <c r="AE117" s="101"/>
      <c r="AF117" s="102"/>
      <c r="AG117" s="168"/>
      <c r="AH117" s="166"/>
      <c r="AI117" s="417"/>
      <c r="AJ117" s="221"/>
      <c r="AK117" s="166"/>
      <c r="AL117" s="104" t="str">
        <f t="shared" si="107"/>
        <v/>
      </c>
      <c r="AM117" s="101" t="str">
        <f t="shared" si="108"/>
        <v/>
      </c>
      <c r="AN117" s="102" t="str">
        <f t="shared" si="109"/>
        <v/>
      </c>
      <c r="AO117" s="104" t="str">
        <f t="shared" si="105"/>
        <v/>
      </c>
      <c r="AP117" s="101" t="str">
        <f>IF(ISNUMBER($AL117),$D117*$AJ117*AO117,"")</f>
        <v/>
      </c>
      <c r="AQ117" s="102" t="str">
        <f t="shared" si="110"/>
        <v/>
      </c>
      <c r="AR117" s="417"/>
      <c r="AS117" s="417"/>
      <c r="AT117" s="417"/>
      <c r="AU117" s="423"/>
      <c r="AV117" s="417"/>
      <c r="AW117" s="422"/>
    </row>
    <row r="118" spans="1:49" s="284" customFormat="1">
      <c r="A118" s="96" t="s">
        <v>309</v>
      </c>
      <c r="B118" s="180">
        <v>300</v>
      </c>
      <c r="C118" s="180" t="s">
        <v>2</v>
      </c>
      <c r="D118" s="427">
        <v>3</v>
      </c>
      <c r="E118" s="460">
        <v>10</v>
      </c>
      <c r="F118" s="465">
        <v>4</v>
      </c>
      <c r="G118" s="297">
        <v>30</v>
      </c>
      <c r="H118" s="296" t="s">
        <v>54</v>
      </c>
      <c r="I118" s="295">
        <f>I6</f>
        <v>3.2154793967319223E-3</v>
      </c>
      <c r="J118" s="431">
        <f>$D118*$G118*I118</f>
        <v>0.28939314570587299</v>
      </c>
      <c r="K118" s="432">
        <f t="shared" ref="K118:K123" si="111">J118*$E118/2000</f>
        <v>1.4469657285293648E-3</v>
      </c>
      <c r="L118" s="298">
        <f>L6</f>
        <v>7.8499863731105817E-4</v>
      </c>
      <c r="M118" s="431">
        <f>$D118*$G118*L118</f>
        <v>7.064987735799523E-2</v>
      </c>
      <c r="N118" s="432">
        <f t="shared" ref="N118:N123" si="112">M118*$E118/2000</f>
        <v>3.5324938678997617E-4</v>
      </c>
      <c r="O118" s="298">
        <f>O6</f>
        <v>1.6332309317090871E-5</v>
      </c>
      <c r="P118" s="431">
        <f>$D118*$G118*O118</f>
        <v>1.4699078385381785E-3</v>
      </c>
      <c r="Q118" s="432">
        <f t="shared" ref="Q118:Q123" si="113">P118*$E118/2000</f>
        <v>7.3495391926908921E-6</v>
      </c>
      <c r="R118" s="298">
        <f>R6</f>
        <v>1.8938555447120647E-4</v>
      </c>
      <c r="S118" s="431">
        <f>$D118*$G118*R118</f>
        <v>1.7044699902408582E-2</v>
      </c>
      <c r="T118" s="432">
        <f t="shared" ref="T118:T123" si="114">S118*$E118/2000</f>
        <v>8.5223499512042915E-5</v>
      </c>
      <c r="U118" s="298">
        <f>U6</f>
        <v>7.9603019744610234E-5</v>
      </c>
      <c r="V118" s="431">
        <f>$D118*$G118*U118</f>
        <v>7.164271777014921E-3</v>
      </c>
      <c r="W118" s="432">
        <f t="shared" ref="W118:W123" si="115">V118*$E118/2000</f>
        <v>3.5821358885074607E-5</v>
      </c>
      <c r="X118" s="298">
        <f>X6</f>
        <v>1.3046356831584611E-4</v>
      </c>
      <c r="Y118" s="431">
        <f>$D118*$G118*X118</f>
        <v>1.174172114842615E-2</v>
      </c>
      <c r="Z118" s="432">
        <f t="shared" ref="Z118:Z123" si="116">Y118*$E118/2000</f>
        <v>5.8708605742130752E-5</v>
      </c>
      <c r="AA118" s="298">
        <f>AA6</f>
        <v>1.6306084370541312</v>
      </c>
      <c r="AB118" s="431">
        <f>$D118*$G118*AA118</f>
        <v>146.75475933487181</v>
      </c>
      <c r="AC118" s="432">
        <f t="shared" ref="AC118:AC123" si="117">AB118*$E118/2000</f>
        <v>0.73377379667435905</v>
      </c>
      <c r="AD118" s="298">
        <v>0</v>
      </c>
      <c r="AE118" s="431">
        <f>$D118*$G118*AD118</f>
        <v>0</v>
      </c>
      <c r="AF118" s="432">
        <f t="shared" ref="AF118:AF123" si="118">AE118*$E118/2000</f>
        <v>0</v>
      </c>
      <c r="AG118" s="295">
        <f t="shared" ref="AG118:AG123" si="119">AB118+(AE118*21)</f>
        <v>146.75475933487181</v>
      </c>
      <c r="AH118" s="432">
        <f t="shared" ref="AH118:AH123" si="120">AG118*E118/2000</f>
        <v>0.73377379667435905</v>
      </c>
      <c r="AI118" s="417"/>
      <c r="AJ118" s="434">
        <v>25.27</v>
      </c>
      <c r="AK118" s="435">
        <v>4.7300000000000004</v>
      </c>
      <c r="AL118" s="436">
        <f t="shared" si="107"/>
        <v>2.1761263944613484E-2</v>
      </c>
      <c r="AM118" s="437">
        <f t="shared" si="108"/>
        <v>1.6497214196411483</v>
      </c>
      <c r="AN118" s="438">
        <f t="shared" si="109"/>
        <v>8.248607098205742E-3</v>
      </c>
      <c r="AO118" s="436">
        <f t="shared" si="105"/>
        <v>5.3414011500414905E-3</v>
      </c>
      <c r="AP118" s="437">
        <f t="shared" ref="AP118:AP123" si="121">IF(ISNUMBER($AO118),$D118*$AJ118*AO118,"")</f>
        <v>0.40493162118464543</v>
      </c>
      <c r="AQ118" s="438">
        <f t="shared" si="110"/>
        <v>2.0246581059232271E-3</v>
      </c>
      <c r="AR118" s="436">
        <f t="shared" ref="AR118:AR123" si="122">IF(AND($H118="On-Road E.F.",$A118="1-Ton Truck, 4x4"),$AV$295,IF(AND($H118="On-Road E.F.",$A118="Worker Vehicles"),$AV$294,IF($H118="On-Road E.F.",$AV$296,"")))</f>
        <v>0.47638927509598494</v>
      </c>
      <c r="AS118" s="437">
        <f t="shared" ref="AS118:AS123" si="123">IF(ISNUMBER($AR118),$D118*$AK118*AR118,"")</f>
        <v>6.7599638136120266</v>
      </c>
      <c r="AT118" s="438">
        <f t="shared" ref="AT118:AT123" si="124">IF(ISNUMBER(AR118),(AS118*$E118)/2000,"")</f>
        <v>3.3799819068060129E-2</v>
      </c>
      <c r="AU118" s="436">
        <f t="shared" ref="AU118:AU123" si="125">IF(AND($H118="On-Road E.F.",$A118="1-Ton Truck, 4x4"),$AX$295,IF(AND($H118="On-Road E.F.",$A118="Worker Vehicles"),$AX$294,IF($H118="On-Road E.F.",$AX$296,"")))</f>
        <v>4.76389275095985E-2</v>
      </c>
      <c r="AV118" s="437">
        <f t="shared" ref="AV118:AV123" si="126">IF(ISNUMBER($AU118),$D118*$AK118*AU118,"")</f>
        <v>0.67599638136120277</v>
      </c>
      <c r="AW118" s="438">
        <f t="shared" ref="AW118:AW123" si="127">IF(ISNUMBER(AU118),(AV118*$E118)/2000,"")</f>
        <v>3.3799819068060137E-3</v>
      </c>
    </row>
    <row r="119" spans="1:49" s="284" customFormat="1">
      <c r="A119" s="98" t="s">
        <v>312</v>
      </c>
      <c r="B119" s="179">
        <f>B32</f>
        <v>60</v>
      </c>
      <c r="C119" s="179" t="s">
        <v>3</v>
      </c>
      <c r="D119" s="466">
        <v>1</v>
      </c>
      <c r="E119" s="467">
        <v>10</v>
      </c>
      <c r="F119" s="468">
        <v>4</v>
      </c>
      <c r="G119" s="469" t="s">
        <v>53</v>
      </c>
      <c r="H119" s="296" t="s">
        <v>55</v>
      </c>
      <c r="I119" s="295">
        <f>I32</f>
        <v>0.23492063492063492</v>
      </c>
      <c r="J119" s="431">
        <f>$D119*$F119*I119</f>
        <v>0.93968253968253967</v>
      </c>
      <c r="K119" s="432">
        <f t="shared" si="111"/>
        <v>4.6984126984126982E-3</v>
      </c>
      <c r="L119" s="298">
        <f>L32</f>
        <v>0.17396825396825397</v>
      </c>
      <c r="M119" s="431">
        <f>$D119*$F119*L119</f>
        <v>0.69587301587301587</v>
      </c>
      <c r="N119" s="432">
        <f t="shared" si="112"/>
        <v>3.4793650793650795E-3</v>
      </c>
      <c r="O119" s="298">
        <f>O32</f>
        <v>3.8095238095238091E-4</v>
      </c>
      <c r="P119" s="431">
        <f>$D119*$F119*O119</f>
        <v>1.5238095238095236E-3</v>
      </c>
      <c r="Q119" s="432">
        <f t="shared" si="113"/>
        <v>7.6190476190476179E-6</v>
      </c>
      <c r="R119" s="298">
        <f>R32</f>
        <v>5.0793650793650781E-4</v>
      </c>
      <c r="S119" s="431">
        <f>$D119*$F119*R119</f>
        <v>2.0317460317460312E-3</v>
      </c>
      <c r="T119" s="432">
        <f t="shared" si="114"/>
        <v>1.0158730158730154E-5</v>
      </c>
      <c r="U119" s="295" t="s">
        <v>277</v>
      </c>
      <c r="V119" s="431">
        <f>$E$287*S119</f>
        <v>1.8692063492063487E-3</v>
      </c>
      <c r="W119" s="432">
        <f t="shared" si="115"/>
        <v>9.346031746031744E-6</v>
      </c>
      <c r="X119" s="298">
        <f>X32</f>
        <v>7.6190476190476182E-3</v>
      </c>
      <c r="Y119" s="431">
        <f>$D119*$F119*X119</f>
        <v>3.0476190476190473E-2</v>
      </c>
      <c r="Z119" s="432">
        <f t="shared" si="116"/>
        <v>1.5238095238095237E-4</v>
      </c>
      <c r="AA119" s="298">
        <f>AA32</f>
        <v>36.082476190476193</v>
      </c>
      <c r="AB119" s="431">
        <f>$D119*$F119*AA119</f>
        <v>144.32990476190477</v>
      </c>
      <c r="AC119" s="432">
        <f t="shared" si="117"/>
        <v>0.72164952380952385</v>
      </c>
      <c r="AD119" s="298">
        <v>0</v>
      </c>
      <c r="AE119" s="431">
        <f>$D119*$F119*AD119</f>
        <v>0</v>
      </c>
      <c r="AF119" s="432">
        <f t="shared" si="118"/>
        <v>0</v>
      </c>
      <c r="AG119" s="295">
        <f t="shared" si="119"/>
        <v>144.32990476190477</v>
      </c>
      <c r="AH119" s="432">
        <f t="shared" si="120"/>
        <v>0.72164952380952385</v>
      </c>
      <c r="AI119" s="417"/>
      <c r="AJ119" s="477" t="str">
        <f>G119</f>
        <v>-</v>
      </c>
      <c r="AK119" s="478"/>
      <c r="AL119" s="436" t="str">
        <f t="shared" si="107"/>
        <v/>
      </c>
      <c r="AM119" s="437" t="str">
        <f t="shared" si="108"/>
        <v/>
      </c>
      <c r="AN119" s="438" t="str">
        <f t="shared" si="109"/>
        <v/>
      </c>
      <c r="AO119" s="436" t="str">
        <f t="shared" si="105"/>
        <v/>
      </c>
      <c r="AP119" s="437" t="str">
        <f t="shared" si="121"/>
        <v/>
      </c>
      <c r="AQ119" s="438" t="str">
        <f t="shared" si="110"/>
        <v/>
      </c>
      <c r="AR119" s="436" t="str">
        <f t="shared" si="122"/>
        <v/>
      </c>
      <c r="AS119" s="437" t="str">
        <f t="shared" si="123"/>
        <v/>
      </c>
      <c r="AT119" s="438" t="str">
        <f t="shared" si="124"/>
        <v/>
      </c>
      <c r="AU119" s="436" t="str">
        <f t="shared" si="125"/>
        <v/>
      </c>
      <c r="AV119" s="437" t="str">
        <f t="shared" si="126"/>
        <v/>
      </c>
      <c r="AW119" s="438" t="str">
        <f t="shared" si="127"/>
        <v/>
      </c>
    </row>
    <row r="120" spans="1:49" s="284" customFormat="1">
      <c r="A120" s="96" t="s">
        <v>315</v>
      </c>
      <c r="B120" s="181">
        <v>250</v>
      </c>
      <c r="C120" s="182" t="s">
        <v>3</v>
      </c>
      <c r="D120" s="427">
        <v>2</v>
      </c>
      <c r="E120" s="460">
        <v>10</v>
      </c>
      <c r="F120" s="465">
        <v>8</v>
      </c>
      <c r="G120" s="297">
        <v>30</v>
      </c>
      <c r="H120" s="296" t="s">
        <v>54</v>
      </c>
      <c r="I120" s="295">
        <f>I23</f>
        <v>1.2647524529970325E-3</v>
      </c>
      <c r="J120" s="431">
        <f>$D120*$G120*I120</f>
        <v>7.5885147179821949E-2</v>
      </c>
      <c r="K120" s="432">
        <f t="shared" si="111"/>
        <v>3.7942573589910979E-4</v>
      </c>
      <c r="L120" s="298">
        <f>L23</f>
        <v>1.0542836059910845E-2</v>
      </c>
      <c r="M120" s="431">
        <f>$D120*$G120*L120</f>
        <v>0.63257016359465068</v>
      </c>
      <c r="N120" s="432">
        <f t="shared" si="112"/>
        <v>3.1628508179732534E-3</v>
      </c>
      <c r="O120" s="298">
        <f>O23</f>
        <v>3.3151339769370592E-5</v>
      </c>
      <c r="P120" s="431">
        <f>$D120*$G120*O120</f>
        <v>1.9890803861622357E-3</v>
      </c>
      <c r="Q120" s="432">
        <f t="shared" si="113"/>
        <v>9.9454019308111777E-6</v>
      </c>
      <c r="R120" s="298">
        <f>R23</f>
        <v>2.6619279637921388E-4</v>
      </c>
      <c r="S120" s="431">
        <f>$D120*$G120*R120</f>
        <v>1.5971567782752834E-2</v>
      </c>
      <c r="T120" s="432">
        <f t="shared" si="114"/>
        <v>7.9857838913764158E-5</v>
      </c>
      <c r="U120" s="298">
        <f>U23</f>
        <v>1.266971944770279E-4</v>
      </c>
      <c r="V120" s="431">
        <f>$D120*$G120*U120</f>
        <v>7.6018316686216744E-3</v>
      </c>
      <c r="W120" s="432">
        <f t="shared" si="115"/>
        <v>3.8009158343108368E-5</v>
      </c>
      <c r="X120" s="298">
        <f>X23</f>
        <v>3.1004652905214944E-4</v>
      </c>
      <c r="Y120" s="431">
        <f>$D120*$G120*X120</f>
        <v>1.8602791743128965E-2</v>
      </c>
      <c r="Z120" s="432">
        <f t="shared" si="116"/>
        <v>9.3013958715644835E-5</v>
      </c>
      <c r="AA120" s="298">
        <f>AA23</f>
        <v>3.4748129301595236</v>
      </c>
      <c r="AB120" s="431">
        <f>$D120*$G120*AA120</f>
        <v>208.48877580957142</v>
      </c>
      <c r="AC120" s="432">
        <f t="shared" si="117"/>
        <v>1.0424438790478572</v>
      </c>
      <c r="AD120" s="298">
        <v>0</v>
      </c>
      <c r="AE120" s="431">
        <f>$D120*$G120*AD120</f>
        <v>0</v>
      </c>
      <c r="AF120" s="432">
        <f t="shared" si="118"/>
        <v>0</v>
      </c>
      <c r="AG120" s="295">
        <f t="shared" si="119"/>
        <v>208.48877580957142</v>
      </c>
      <c r="AH120" s="432">
        <f t="shared" si="120"/>
        <v>1.0424438790478572</v>
      </c>
      <c r="AI120" s="417"/>
      <c r="AJ120" s="434">
        <v>25.27</v>
      </c>
      <c r="AK120" s="435">
        <v>4.7300000000000004</v>
      </c>
      <c r="AL120" s="436">
        <f t="shared" si="107"/>
        <v>2.1761263944613484E-2</v>
      </c>
      <c r="AM120" s="437">
        <f t="shared" si="108"/>
        <v>1.0998142797607655</v>
      </c>
      <c r="AN120" s="438">
        <f t="shared" si="109"/>
        <v>5.499071398803828E-3</v>
      </c>
      <c r="AO120" s="436">
        <f t="shared" si="105"/>
        <v>5.3414011500414905E-3</v>
      </c>
      <c r="AP120" s="437">
        <f t="shared" si="121"/>
        <v>0.2699544141230969</v>
      </c>
      <c r="AQ120" s="438">
        <f t="shared" si="110"/>
        <v>1.3497720706154845E-3</v>
      </c>
      <c r="AR120" s="436">
        <f t="shared" si="122"/>
        <v>0.47638927509598494</v>
      </c>
      <c r="AS120" s="437">
        <f t="shared" si="123"/>
        <v>4.5066425424080183</v>
      </c>
      <c r="AT120" s="438">
        <f t="shared" si="124"/>
        <v>2.253321271204009E-2</v>
      </c>
      <c r="AU120" s="436">
        <f t="shared" si="125"/>
        <v>4.76389275095985E-2</v>
      </c>
      <c r="AV120" s="437">
        <f t="shared" si="126"/>
        <v>0.45066425424080186</v>
      </c>
      <c r="AW120" s="438">
        <f t="shared" si="127"/>
        <v>2.2533212712040093E-3</v>
      </c>
    </row>
    <row r="121" spans="1:49" s="284" customFormat="1">
      <c r="A121" s="98" t="s">
        <v>314</v>
      </c>
      <c r="B121" s="183">
        <v>125</v>
      </c>
      <c r="C121" s="179" t="s">
        <v>3</v>
      </c>
      <c r="D121" s="466">
        <v>1</v>
      </c>
      <c r="E121" s="467">
        <v>10</v>
      </c>
      <c r="F121" s="480">
        <v>8</v>
      </c>
      <c r="G121" s="469" t="s">
        <v>53</v>
      </c>
      <c r="H121" s="296" t="s">
        <v>55</v>
      </c>
      <c r="I121" s="295">
        <f>I13</f>
        <v>0.40784832451499115</v>
      </c>
      <c r="J121" s="431">
        <f>$D121*$F121*I121</f>
        <v>3.2627865961199292</v>
      </c>
      <c r="K121" s="432">
        <f t="shared" si="111"/>
        <v>1.6313932980599646E-2</v>
      </c>
      <c r="L121" s="298">
        <f>L13</f>
        <v>2.8659611992945328E-2</v>
      </c>
      <c r="M121" s="431">
        <f>$D121*$F121*L121</f>
        <v>0.22927689594356263</v>
      </c>
      <c r="N121" s="432">
        <f t="shared" si="112"/>
        <v>1.1463844797178131E-3</v>
      </c>
      <c r="O121" s="298">
        <f>O13</f>
        <v>5.4012345679012341E-4</v>
      </c>
      <c r="P121" s="431">
        <f>$D121*$F121*O121</f>
        <v>4.3209876543209872E-3</v>
      </c>
      <c r="Q121" s="432">
        <f t="shared" si="113"/>
        <v>2.1604938271604937E-5</v>
      </c>
      <c r="R121" s="298">
        <f>R13</f>
        <v>8.8183421516754845E-4</v>
      </c>
      <c r="S121" s="431">
        <f>$D121*$F121*R121</f>
        <v>7.0546737213403876E-3</v>
      </c>
      <c r="T121" s="432">
        <f t="shared" si="114"/>
        <v>3.5273368606701937E-5</v>
      </c>
      <c r="U121" s="295" t="s">
        <v>277</v>
      </c>
      <c r="V121" s="431">
        <f>$E$287*S121</f>
        <v>6.4902998236331571E-3</v>
      </c>
      <c r="W121" s="432">
        <f t="shared" si="115"/>
        <v>3.2451499118165782E-5</v>
      </c>
      <c r="X121" s="298">
        <f>X13</f>
        <v>6.6137566137566134E-3</v>
      </c>
      <c r="Y121" s="431">
        <f>$D121*$F121*X121</f>
        <v>5.2910052910052907E-2</v>
      </c>
      <c r="Z121" s="432">
        <f t="shared" si="116"/>
        <v>2.6455026455026451E-4</v>
      </c>
      <c r="AA121" s="298">
        <f>AA13</f>
        <v>51.996825396825386</v>
      </c>
      <c r="AB121" s="431">
        <f>$D121*$F121*AA121</f>
        <v>415.97460317460309</v>
      </c>
      <c r="AC121" s="432">
        <f t="shared" si="117"/>
        <v>2.0798730158730154</v>
      </c>
      <c r="AD121" s="298">
        <v>0</v>
      </c>
      <c r="AE121" s="431">
        <f>$D121*$F121*AD121</f>
        <v>0</v>
      </c>
      <c r="AF121" s="432">
        <f t="shared" si="118"/>
        <v>0</v>
      </c>
      <c r="AG121" s="295">
        <f t="shared" si="119"/>
        <v>415.97460317460309</v>
      </c>
      <c r="AH121" s="432">
        <f t="shared" si="120"/>
        <v>2.0798730158730154</v>
      </c>
      <c r="AI121" s="417"/>
      <c r="AJ121" s="477" t="str">
        <f>G121</f>
        <v>-</v>
      </c>
      <c r="AK121" s="478"/>
      <c r="AL121" s="436" t="str">
        <f t="shared" si="107"/>
        <v/>
      </c>
      <c r="AM121" s="437" t="str">
        <f t="shared" si="108"/>
        <v/>
      </c>
      <c r="AN121" s="438" t="str">
        <f t="shared" si="109"/>
        <v/>
      </c>
      <c r="AO121" s="436" t="str">
        <f t="shared" si="105"/>
        <v/>
      </c>
      <c r="AP121" s="437" t="str">
        <f t="shared" si="121"/>
        <v/>
      </c>
      <c r="AQ121" s="438" t="str">
        <f t="shared" si="110"/>
        <v/>
      </c>
      <c r="AR121" s="436" t="str">
        <f t="shared" si="122"/>
        <v/>
      </c>
      <c r="AS121" s="437" t="str">
        <f t="shared" si="123"/>
        <v/>
      </c>
      <c r="AT121" s="438" t="str">
        <f t="shared" si="124"/>
        <v/>
      </c>
      <c r="AU121" s="436" t="str">
        <f t="shared" si="125"/>
        <v/>
      </c>
      <c r="AV121" s="437" t="str">
        <f t="shared" si="126"/>
        <v/>
      </c>
      <c r="AW121" s="438" t="str">
        <f t="shared" si="127"/>
        <v/>
      </c>
    </row>
    <row r="122" spans="1:49" s="284" customFormat="1">
      <c r="A122" s="98" t="s">
        <v>135</v>
      </c>
      <c r="B122" s="179">
        <v>400</v>
      </c>
      <c r="C122" s="179" t="s">
        <v>3</v>
      </c>
      <c r="D122" s="466">
        <v>1</v>
      </c>
      <c r="E122" s="467">
        <v>10</v>
      </c>
      <c r="F122" s="468">
        <v>4</v>
      </c>
      <c r="G122" s="469" t="s">
        <v>53</v>
      </c>
      <c r="H122" s="296" t="s">
        <v>55</v>
      </c>
      <c r="I122" s="295">
        <f>I74</f>
        <v>0.56261022927689597</v>
      </c>
      <c r="J122" s="431">
        <f>$D122*$F122*I122</f>
        <v>2.2504409171075839</v>
      </c>
      <c r="K122" s="432">
        <f t="shared" si="111"/>
        <v>1.1252204585537919E-2</v>
      </c>
      <c r="L122" s="298">
        <f>L74</f>
        <v>6.649029982363315E-2</v>
      </c>
      <c r="M122" s="431">
        <f>$D122*$F122*L122</f>
        <v>0.2659611992945326</v>
      </c>
      <c r="N122" s="432">
        <f t="shared" si="112"/>
        <v>1.3298059964726629E-3</v>
      </c>
      <c r="O122" s="298">
        <f>O74</f>
        <v>1.2530864197530863E-3</v>
      </c>
      <c r="P122" s="431">
        <f>$D122*$F122*O122</f>
        <v>5.0123456790123451E-3</v>
      </c>
      <c r="Q122" s="432">
        <f t="shared" si="113"/>
        <v>2.5061728395061724E-5</v>
      </c>
      <c r="R122" s="298">
        <f>R74</f>
        <v>2.0458553791887122E-3</v>
      </c>
      <c r="S122" s="431">
        <f>$D122*$F122*R122</f>
        <v>8.1834215167548487E-3</v>
      </c>
      <c r="T122" s="432">
        <f t="shared" si="114"/>
        <v>4.0917107583774247E-5</v>
      </c>
      <c r="U122" s="295" t="s">
        <v>277</v>
      </c>
      <c r="V122" s="431">
        <f>$E$287*S122</f>
        <v>7.5287477954144614E-3</v>
      </c>
      <c r="W122" s="432">
        <f t="shared" si="115"/>
        <v>3.7643738977072309E-5</v>
      </c>
      <c r="X122" s="298">
        <f>X74</f>
        <v>1.5343915343915342E-2</v>
      </c>
      <c r="Y122" s="431">
        <f>$D122*$F122*X122</f>
        <v>6.1375661375661368E-2</v>
      </c>
      <c r="Z122" s="432">
        <f t="shared" si="116"/>
        <v>3.0687830687830685E-4</v>
      </c>
      <c r="AA122" s="298">
        <f>AA74</f>
        <v>120.84814021164021</v>
      </c>
      <c r="AB122" s="431">
        <f>$D122*$F122*AA122</f>
        <v>483.39256084656085</v>
      </c>
      <c r="AC122" s="432">
        <f t="shared" si="117"/>
        <v>2.4169628042328042</v>
      </c>
      <c r="AD122" s="298">
        <v>0</v>
      </c>
      <c r="AE122" s="431">
        <f>$D122*$F122*AD122</f>
        <v>0</v>
      </c>
      <c r="AF122" s="432">
        <f t="shared" si="118"/>
        <v>0</v>
      </c>
      <c r="AG122" s="295">
        <f t="shared" si="119"/>
        <v>483.39256084656085</v>
      </c>
      <c r="AH122" s="432">
        <f t="shared" si="120"/>
        <v>2.4169628042328042</v>
      </c>
      <c r="AI122" s="417"/>
      <c r="AJ122" s="477" t="str">
        <f>G122</f>
        <v>-</v>
      </c>
      <c r="AK122" s="478"/>
      <c r="AL122" s="470" t="str">
        <f t="shared" si="107"/>
        <v/>
      </c>
      <c r="AM122" s="437" t="str">
        <f t="shared" si="108"/>
        <v/>
      </c>
      <c r="AN122" s="438" t="str">
        <f t="shared" si="109"/>
        <v/>
      </c>
      <c r="AO122" s="436" t="str">
        <f t="shared" si="105"/>
        <v/>
      </c>
      <c r="AP122" s="437" t="str">
        <f t="shared" si="121"/>
        <v/>
      </c>
      <c r="AQ122" s="438" t="str">
        <f t="shared" si="110"/>
        <v/>
      </c>
      <c r="AR122" s="436" t="str">
        <f t="shared" si="122"/>
        <v/>
      </c>
      <c r="AS122" s="437" t="str">
        <f t="shared" si="123"/>
        <v/>
      </c>
      <c r="AT122" s="438" t="str">
        <f t="shared" si="124"/>
        <v/>
      </c>
      <c r="AU122" s="436" t="str">
        <f t="shared" si="125"/>
        <v/>
      </c>
      <c r="AV122" s="437" t="str">
        <f t="shared" si="126"/>
        <v/>
      </c>
      <c r="AW122" s="438" t="str">
        <f t="shared" si="127"/>
        <v/>
      </c>
    </row>
    <row r="123" spans="1:49" s="284" customFormat="1" ht="13.8" thickBot="1">
      <c r="A123" s="99" t="s">
        <v>92</v>
      </c>
      <c r="B123" s="479"/>
      <c r="C123" s="479" t="s">
        <v>2</v>
      </c>
      <c r="D123" s="471">
        <v>10</v>
      </c>
      <c r="E123" s="472">
        <v>10</v>
      </c>
      <c r="F123" s="473">
        <v>8</v>
      </c>
      <c r="G123" s="474">
        <v>40</v>
      </c>
      <c r="H123" s="487" t="s">
        <v>54</v>
      </c>
      <c r="I123" s="446">
        <f>I7</f>
        <v>1.8459415371981022E-3</v>
      </c>
      <c r="J123" s="447">
        <f>$D123*$G123*I123</f>
        <v>0.73837661487924089</v>
      </c>
      <c r="K123" s="448">
        <f t="shared" si="111"/>
        <v>3.6918830743962044E-3</v>
      </c>
      <c r="L123" s="449">
        <f>L7</f>
        <v>1.6690072820620705E-4</v>
      </c>
      <c r="M123" s="447">
        <f>$D123*$G123*L123</f>
        <v>6.6760291282482814E-2</v>
      </c>
      <c r="N123" s="448">
        <f t="shared" si="112"/>
        <v>3.338014564124141E-4</v>
      </c>
      <c r="O123" s="449">
        <f>O7</f>
        <v>7.1615186868966693E-6</v>
      </c>
      <c r="P123" s="447">
        <f>$D123*$G123*O123</f>
        <v>2.8646074747586676E-3</v>
      </c>
      <c r="Q123" s="448">
        <f t="shared" si="113"/>
        <v>1.4323037373793339E-5</v>
      </c>
      <c r="R123" s="449">
        <f>R7</f>
        <v>1.0329025314798907E-4</v>
      </c>
      <c r="S123" s="447">
        <f>$D123*$G123*R123</f>
        <v>4.1316101259195631E-2</v>
      </c>
      <c r="T123" s="448">
        <f t="shared" si="114"/>
        <v>2.0658050629597817E-4</v>
      </c>
      <c r="U123" s="449">
        <f>U7</f>
        <v>4.3393481300094766E-5</v>
      </c>
      <c r="V123" s="447">
        <f>$D123*$G123*U123</f>
        <v>1.7357392520037908E-2</v>
      </c>
      <c r="W123" s="448">
        <f t="shared" si="115"/>
        <v>8.6786962600189532E-5</v>
      </c>
      <c r="X123" s="449">
        <f>X7</f>
        <v>3.8685738829225162E-5</v>
      </c>
      <c r="Y123" s="447">
        <f>$D123*$G123*X123</f>
        <v>1.5474295531690064E-2</v>
      </c>
      <c r="Z123" s="448">
        <f t="shared" si="116"/>
        <v>7.7371477658450311E-5</v>
      </c>
      <c r="AA123" s="449">
        <f>AA7</f>
        <v>0.71439446395805084</v>
      </c>
      <c r="AB123" s="447">
        <f>$D123*$G123*AA123</f>
        <v>285.75778558322031</v>
      </c>
      <c r="AC123" s="448">
        <f t="shared" si="117"/>
        <v>1.4287889279161015</v>
      </c>
      <c r="AD123" s="449">
        <v>0</v>
      </c>
      <c r="AE123" s="447">
        <f>$D123*$G123*AD123</f>
        <v>0</v>
      </c>
      <c r="AF123" s="448">
        <f t="shared" si="118"/>
        <v>0</v>
      </c>
      <c r="AG123" s="446">
        <f t="shared" si="119"/>
        <v>285.75778558322031</v>
      </c>
      <c r="AH123" s="448">
        <f t="shared" si="120"/>
        <v>1.4287889279161015</v>
      </c>
      <c r="AI123" s="417"/>
      <c r="AJ123" s="452">
        <f>G123</f>
        <v>40</v>
      </c>
      <c r="AK123" s="453"/>
      <c r="AL123" s="454">
        <f t="shared" si="107"/>
        <v>2.2413645236209257E-3</v>
      </c>
      <c r="AM123" s="455">
        <f t="shared" si="108"/>
        <v>0.89654580944837026</v>
      </c>
      <c r="AN123" s="453">
        <f t="shared" si="109"/>
        <v>4.4827290472418515E-3</v>
      </c>
      <c r="AO123" s="454">
        <f t="shared" si="105"/>
        <v>5.5015311034331809E-4</v>
      </c>
      <c r="AP123" s="455">
        <f t="shared" si="121"/>
        <v>0.22006124413732725</v>
      </c>
      <c r="AQ123" s="453">
        <f t="shared" si="110"/>
        <v>1.1003062206866364E-3</v>
      </c>
      <c r="AR123" s="454">
        <f t="shared" si="122"/>
        <v>0.17476122618571319</v>
      </c>
      <c r="AS123" s="455">
        <f t="shared" si="123"/>
        <v>0</v>
      </c>
      <c r="AT123" s="453">
        <f t="shared" si="124"/>
        <v>0</v>
      </c>
      <c r="AU123" s="454">
        <f t="shared" si="125"/>
        <v>1.7476122618571319E-2</v>
      </c>
      <c r="AV123" s="455">
        <f t="shared" si="126"/>
        <v>0</v>
      </c>
      <c r="AW123" s="453">
        <f t="shared" si="127"/>
        <v>0</v>
      </c>
    </row>
    <row r="124" spans="1:49" s="284" customFormat="1">
      <c r="A124" s="84" t="s">
        <v>356</v>
      </c>
      <c r="B124" s="409"/>
      <c r="C124" s="409"/>
      <c r="D124" s="409"/>
      <c r="E124" s="65"/>
      <c r="F124" s="109"/>
      <c r="G124" s="86"/>
      <c r="H124" s="417"/>
      <c r="I124" s="417"/>
      <c r="J124" s="101">
        <f>SUM(J118:J123,J15)</f>
        <v>9.5797732865886065</v>
      </c>
      <c r="K124" s="102">
        <f>SUM(K118:K123)</f>
        <v>3.7782824803374943E-2</v>
      </c>
      <c r="L124" s="417"/>
      <c r="M124" s="101">
        <f>SUM(M118:M123,M15)</f>
        <v>2.1259839669503457</v>
      </c>
      <c r="N124" s="102">
        <f>SUM(N118:N123)</f>
        <v>9.805457216731199E-3</v>
      </c>
      <c r="O124" s="417"/>
      <c r="P124" s="101">
        <f>SUM(P118:P123,P15)</f>
        <v>2.0977044653178626E-2</v>
      </c>
      <c r="Q124" s="102">
        <f>SUM(Q118:Q123)</f>
        <v>8.5903692783009691E-5</v>
      </c>
      <c r="R124" s="417"/>
      <c r="S124" s="101">
        <f>SUM(S118:S123,S15)</f>
        <v>0.11733755421268295</v>
      </c>
      <c r="T124" s="102">
        <f>SUM(T118:T123)</f>
        <v>4.580110510709916E-4</v>
      </c>
      <c r="U124" s="417"/>
      <c r="V124" s="101">
        <f>SUM(V118:V123,V15)</f>
        <v>6.0587947446098515E-2</v>
      </c>
      <c r="W124" s="102">
        <f>SUM(W118:W123)</f>
        <v>2.4005874966964236E-4</v>
      </c>
      <c r="X124" s="417"/>
      <c r="Y124" s="101">
        <f>SUM(Y118:Y123,Y15)</f>
        <v>0.22713936490232778</v>
      </c>
      <c r="Z124" s="102">
        <f>SUM(Z118:Z123)</f>
        <v>9.5290356592574968E-4</v>
      </c>
      <c r="AA124" s="417"/>
      <c r="AB124" s="101">
        <f>SUM(AB118:AB123,AB15)</f>
        <v>2055.9070584429455</v>
      </c>
      <c r="AC124" s="102">
        <f>SUM(AC118:AC123)</f>
        <v>8.4234919475536625</v>
      </c>
      <c r="AD124" s="417"/>
      <c r="AE124" s="101">
        <f>SUM(AE118:AE123)</f>
        <v>0</v>
      </c>
      <c r="AF124" s="102">
        <f>SUM(AF118:AF123)</f>
        <v>0</v>
      </c>
      <c r="AG124" s="105">
        <f>SUM(AG118:AG123,AG15)</f>
        <v>2055.9070584429455</v>
      </c>
      <c r="AH124" s="102">
        <f>SUM(AH118:AH123)</f>
        <v>8.4234919475536625</v>
      </c>
      <c r="AI124" s="417"/>
      <c r="AJ124" s="106"/>
      <c r="AK124" s="102"/>
      <c r="AL124" s="104"/>
      <c r="AM124" s="101">
        <f>SUM(AM118:AM123,AM15)</f>
        <v>4.5546069725100153</v>
      </c>
      <c r="AN124" s="102">
        <f>SUM(AN118:AN123)</f>
        <v>1.8230407544251422E-2</v>
      </c>
      <c r="AO124" s="104" t="str">
        <f t="shared" si="105"/>
        <v/>
      </c>
      <c r="AP124" s="101">
        <f>SUM(AP118:AP123,AP15)</f>
        <v>1.1179489841615491</v>
      </c>
      <c r="AQ124" s="102">
        <f>SUM(AQ118:AQ123)</f>
        <v>4.4747363972253481E-3</v>
      </c>
      <c r="AR124" s="104"/>
      <c r="AS124" s="101">
        <f>SUM(AS118:AS123,AS15)</f>
        <v>13.519927627224053</v>
      </c>
      <c r="AT124" s="102">
        <f>SUM(AT118:AT123)</f>
        <v>5.6333031780100219E-2</v>
      </c>
      <c r="AU124" s="104" t="str">
        <f>IF(AND($H124="On-Road E.F.",$A124="1-Ton Truck, 4x4"),$AN$295,IF(AND($H124="On-Road E.F.",$A124="Worker Vehicles"),$AN$294,IF($H124="On-Road E.F.",$AN$296,"")))</f>
        <v/>
      </c>
      <c r="AV124" s="101">
        <f>SUM(AV118:AV123,AV15)</f>
        <v>1.3519927627224055</v>
      </c>
      <c r="AW124" s="102">
        <f>SUM(AW118:AW123)</f>
        <v>5.6333031780100226E-3</v>
      </c>
    </row>
    <row r="125" spans="1:49" s="284" customFormat="1" ht="13.8" thickBot="1">
      <c r="A125" s="88"/>
      <c r="B125" s="89"/>
      <c r="C125" s="89"/>
      <c r="D125" s="89"/>
      <c r="E125" s="90"/>
      <c r="F125" s="110"/>
      <c r="G125" s="92"/>
      <c r="H125" s="456"/>
      <c r="I125" s="456"/>
      <c r="J125" s="160"/>
      <c r="K125" s="161"/>
      <c r="L125" s="456"/>
      <c r="M125" s="160"/>
      <c r="N125" s="160"/>
      <c r="O125" s="456"/>
      <c r="P125" s="160"/>
      <c r="Q125" s="161"/>
      <c r="R125" s="456"/>
      <c r="S125" s="160"/>
      <c r="T125" s="161"/>
      <c r="U125" s="456"/>
      <c r="V125" s="160"/>
      <c r="W125" s="161"/>
      <c r="X125" s="456"/>
      <c r="Y125" s="160"/>
      <c r="Z125" s="161"/>
      <c r="AA125" s="456"/>
      <c r="AB125" s="160"/>
      <c r="AC125" s="161"/>
      <c r="AD125" s="456"/>
      <c r="AE125" s="160"/>
      <c r="AF125" s="161"/>
      <c r="AG125" s="164"/>
      <c r="AH125" s="161"/>
      <c r="AI125" s="417"/>
      <c r="AJ125" s="220"/>
      <c r="AK125" s="161"/>
      <c r="AL125" s="163" t="str">
        <f t="shared" ref="AL125:AL143" si="128">IF(AND($H125="On-Road E.F.",$A125="1-Ton Truck, 4x4"),$AM$295,IF(AND($H125="On-Road E.F.",$A125="Worker Vehicles"),$AM$294,IF($H125="On-Road E.F.",$AM$296,"")))</f>
        <v/>
      </c>
      <c r="AM125" s="160" t="str">
        <f t="shared" ref="AM125:AM146" si="129">IF(ISNUMBER($AL125),$D125*$AJ125*AL125,"")</f>
        <v/>
      </c>
      <c r="AN125" s="161" t="str">
        <f t="shared" ref="AN125:AN146" si="130">IF(ISNUMBER(AL125),(AM125*$E125)/2000,"")</f>
        <v/>
      </c>
      <c r="AO125" s="163" t="str">
        <f t="shared" si="105"/>
        <v/>
      </c>
      <c r="AP125" s="160" t="str">
        <f>IF(ISNUMBER($AL125),$D125*$AJ125*AO125,"")</f>
        <v/>
      </c>
      <c r="AQ125" s="161" t="str">
        <f t="shared" ref="AQ125:AQ146" si="131">IF(ISNUMBER(AO125),(AP125*$E125)/2000,"")</f>
        <v/>
      </c>
      <c r="AR125" s="457"/>
      <c r="AS125" s="456"/>
      <c r="AT125" s="456"/>
      <c r="AU125" s="457"/>
      <c r="AV125" s="456"/>
      <c r="AW125" s="458"/>
    </row>
    <row r="126" spans="1:49" s="284" customFormat="1">
      <c r="A126" s="824" t="s">
        <v>344</v>
      </c>
      <c r="B126" s="825"/>
      <c r="C126" s="825"/>
      <c r="D126" s="826"/>
      <c r="E126" s="65"/>
      <c r="F126" s="109"/>
      <c r="G126" s="86"/>
      <c r="H126" s="417"/>
      <c r="I126" s="417"/>
      <c r="J126" s="101"/>
      <c r="K126" s="102"/>
      <c r="L126" s="417"/>
      <c r="M126" s="101"/>
      <c r="N126" s="101"/>
      <c r="O126" s="417"/>
      <c r="P126" s="101"/>
      <c r="Q126" s="102"/>
      <c r="R126" s="417"/>
      <c r="S126" s="101"/>
      <c r="T126" s="102"/>
      <c r="U126" s="417"/>
      <c r="V126" s="101"/>
      <c r="W126" s="102"/>
      <c r="X126" s="417"/>
      <c r="Y126" s="101"/>
      <c r="Z126" s="102"/>
      <c r="AA126" s="417"/>
      <c r="AB126" s="101"/>
      <c r="AC126" s="102"/>
      <c r="AD126" s="417"/>
      <c r="AE126" s="101"/>
      <c r="AF126" s="102"/>
      <c r="AG126" s="105"/>
      <c r="AH126" s="102"/>
      <c r="AI126" s="417"/>
      <c r="AJ126" s="106"/>
      <c r="AK126" s="102"/>
      <c r="AL126" s="104" t="str">
        <f t="shared" si="128"/>
        <v/>
      </c>
      <c r="AM126" s="101" t="str">
        <f t="shared" si="129"/>
        <v/>
      </c>
      <c r="AN126" s="102" t="str">
        <f t="shared" si="130"/>
        <v/>
      </c>
      <c r="AO126" s="104" t="str">
        <f t="shared" si="105"/>
        <v/>
      </c>
      <c r="AP126" s="101" t="str">
        <f>IF(ISNUMBER($AL126),$D126*$AJ126*AO126,"")</f>
        <v/>
      </c>
      <c r="AQ126" s="102" t="str">
        <f t="shared" si="131"/>
        <v/>
      </c>
      <c r="AR126" s="417"/>
      <c r="AS126" s="417"/>
      <c r="AT126" s="417"/>
      <c r="AU126" s="423"/>
      <c r="AV126" s="417"/>
      <c r="AW126" s="422"/>
    </row>
    <row r="127" spans="1:49" s="284" customFormat="1">
      <c r="A127" s="827"/>
      <c r="B127" s="828"/>
      <c r="C127" s="828"/>
      <c r="D127" s="829"/>
      <c r="E127" s="79"/>
      <c r="F127" s="111"/>
      <c r="G127" s="93"/>
      <c r="H127" s="424"/>
      <c r="I127" s="424"/>
      <c r="J127" s="165"/>
      <c r="K127" s="166"/>
      <c r="L127" s="424"/>
      <c r="M127" s="165"/>
      <c r="N127" s="165"/>
      <c r="O127" s="424"/>
      <c r="P127" s="165"/>
      <c r="Q127" s="166"/>
      <c r="R127" s="424"/>
      <c r="S127" s="165"/>
      <c r="T127" s="166"/>
      <c r="U127" s="424"/>
      <c r="V127" s="165"/>
      <c r="W127" s="166"/>
      <c r="X127" s="424"/>
      <c r="Y127" s="165"/>
      <c r="Z127" s="166"/>
      <c r="AA127" s="424"/>
      <c r="AB127" s="165"/>
      <c r="AC127" s="166"/>
      <c r="AD127" s="424"/>
      <c r="AE127" s="165"/>
      <c r="AF127" s="166"/>
      <c r="AG127" s="168"/>
      <c r="AH127" s="166"/>
      <c r="AI127" s="417"/>
      <c r="AJ127" s="221"/>
      <c r="AK127" s="166"/>
      <c r="AL127" s="167" t="str">
        <f t="shared" si="128"/>
        <v/>
      </c>
      <c r="AM127" s="165" t="str">
        <f t="shared" si="129"/>
        <v/>
      </c>
      <c r="AN127" s="166" t="str">
        <f t="shared" si="130"/>
        <v/>
      </c>
      <c r="AO127" s="167" t="str">
        <f t="shared" si="105"/>
        <v/>
      </c>
      <c r="AP127" s="165" t="str">
        <f>IF(ISNUMBER($AL127),$D127*$AJ127*AO127,"")</f>
        <v/>
      </c>
      <c r="AQ127" s="166" t="str">
        <f t="shared" si="131"/>
        <v/>
      </c>
      <c r="AR127" s="417"/>
      <c r="AS127" s="417"/>
      <c r="AT127" s="417"/>
      <c r="AU127" s="423"/>
      <c r="AV127" s="417"/>
      <c r="AW127" s="422"/>
    </row>
    <row r="128" spans="1:49" s="284" customFormat="1">
      <c r="A128" s="96" t="s">
        <v>309</v>
      </c>
      <c r="B128" s="180">
        <v>300</v>
      </c>
      <c r="C128" s="180" t="s">
        <v>2</v>
      </c>
      <c r="D128" s="427">
        <v>6</v>
      </c>
      <c r="E128" s="460">
        <v>55</v>
      </c>
      <c r="F128" s="465">
        <v>4</v>
      </c>
      <c r="G128" s="297">
        <v>30</v>
      </c>
      <c r="H128" s="296" t="s">
        <v>54</v>
      </c>
      <c r="I128" s="295">
        <f>I6</f>
        <v>3.2154793967319223E-3</v>
      </c>
      <c r="J128" s="431">
        <f>$D128*$G128*I128</f>
        <v>0.57878629141174598</v>
      </c>
      <c r="K128" s="432">
        <f t="shared" ref="K128:K146" si="132">J128*$E128/2000</f>
        <v>1.5916623013823013E-2</v>
      </c>
      <c r="L128" s="298">
        <f>L6</f>
        <v>7.8499863731105817E-4</v>
      </c>
      <c r="M128" s="431">
        <f>$D128*$G128*L128</f>
        <v>0.14129975471599046</v>
      </c>
      <c r="N128" s="432">
        <f t="shared" ref="N128:N146" si="133">M128*$E128/2000</f>
        <v>3.8857432546897373E-3</v>
      </c>
      <c r="O128" s="298">
        <f>O6</f>
        <v>1.6332309317090871E-5</v>
      </c>
      <c r="P128" s="431">
        <f>$D128*$G128*O128</f>
        <v>2.9398156770763569E-3</v>
      </c>
      <c r="Q128" s="432">
        <f t="shared" ref="Q128:Q146" si="134">P128*$E128/2000</f>
        <v>8.0844931119599813E-5</v>
      </c>
      <c r="R128" s="298">
        <f>R6</f>
        <v>1.8938555447120647E-4</v>
      </c>
      <c r="S128" s="431">
        <f>$D128*$G128*R128</f>
        <v>3.4089399804817164E-2</v>
      </c>
      <c r="T128" s="432">
        <f t="shared" ref="T128:T146" si="135">S128*$E128/2000</f>
        <v>9.3745849463247198E-4</v>
      </c>
      <c r="U128" s="298">
        <f>U6</f>
        <v>7.9603019744610234E-5</v>
      </c>
      <c r="V128" s="431">
        <f>$D128*$G128*U128</f>
        <v>1.4328543554029842E-2</v>
      </c>
      <c r="W128" s="432">
        <f t="shared" ref="W128:W146" si="136">V128*$E128/2000</f>
        <v>3.9403494773582062E-4</v>
      </c>
      <c r="X128" s="298">
        <f>X6</f>
        <v>1.3046356831584611E-4</v>
      </c>
      <c r="Y128" s="431">
        <f>$D128*$G128*X128</f>
        <v>2.34834422968523E-2</v>
      </c>
      <c r="Z128" s="432">
        <f t="shared" ref="Z128:Z146" si="137">Y128*$E128/2000</f>
        <v>6.4579466316343822E-4</v>
      </c>
      <c r="AA128" s="298">
        <f>AA6</f>
        <v>1.6306084370541312</v>
      </c>
      <c r="AB128" s="431">
        <f>$D128*$G128*AA128</f>
        <v>293.50951866974361</v>
      </c>
      <c r="AC128" s="432">
        <f t="shared" ref="AC128:AC142" si="138">AB128*$E128/2000</f>
        <v>8.0715117634179503</v>
      </c>
      <c r="AD128" s="298">
        <v>0</v>
      </c>
      <c r="AE128" s="431">
        <f>$D128*$G128*AD128</f>
        <v>0</v>
      </c>
      <c r="AF128" s="432">
        <f t="shared" ref="AF128:AF146" si="139">AE128*$E128/2000</f>
        <v>0</v>
      </c>
      <c r="AG128" s="295">
        <f t="shared" ref="AG128:AG146" si="140">AB128+(AE128*21)</f>
        <v>293.50951866974361</v>
      </c>
      <c r="AH128" s="432">
        <f t="shared" ref="AH128:AH146" si="141">AG128*E128/2000</f>
        <v>8.0715117634179503</v>
      </c>
      <c r="AI128" s="417"/>
      <c r="AJ128" s="434">
        <v>25.27</v>
      </c>
      <c r="AK128" s="435">
        <v>4.7300000000000004</v>
      </c>
      <c r="AL128" s="436">
        <f t="shared" si="128"/>
        <v>2.1761263944613484E-2</v>
      </c>
      <c r="AM128" s="437">
        <f t="shared" si="129"/>
        <v>3.2994428392822965</v>
      </c>
      <c r="AN128" s="438">
        <f t="shared" si="130"/>
        <v>9.0734678080263156E-2</v>
      </c>
      <c r="AO128" s="436">
        <f t="shared" si="105"/>
        <v>5.3414011500414905E-3</v>
      </c>
      <c r="AP128" s="437">
        <f t="shared" ref="AP128:AP146" si="142">IF(ISNUMBER($AO128),$D128*$AJ128*AO128,"")</f>
        <v>0.80986324236929086</v>
      </c>
      <c r="AQ128" s="438">
        <f t="shared" si="131"/>
        <v>2.2271239165155499E-2</v>
      </c>
      <c r="AR128" s="436">
        <f t="shared" ref="AR128:AR143" si="143">IF(AND($H128="On-Road E.F.",$A128="1-Ton Truck, 4x4"),$AV$295,IF(AND($H128="On-Road E.F.",$A128="Worker Vehicles"),$AV$294,IF($H128="On-Road E.F.",$AV$296,"")))</f>
        <v>0.47638927509598494</v>
      </c>
      <c r="AS128" s="437">
        <f t="shared" ref="AS128:AS146" si="144">IF(ISNUMBER($AR128),$D128*$AK128*AR128,"")</f>
        <v>13.519927627224053</v>
      </c>
      <c r="AT128" s="438">
        <f t="shared" ref="AT128:AT146" si="145">IF(ISNUMBER(AR128),(AS128*$E128)/2000,"")</f>
        <v>0.37179800974866145</v>
      </c>
      <c r="AU128" s="436">
        <f t="shared" ref="AU128:AU143" si="146">IF(AND($H128="On-Road E.F.",$A128="1-Ton Truck, 4x4"),$AX$295,IF(AND($H128="On-Road E.F.",$A128="Worker Vehicles"),$AX$294,IF($H128="On-Road E.F.",$AX$296,"")))</f>
        <v>4.76389275095985E-2</v>
      </c>
      <c r="AV128" s="437">
        <f t="shared" ref="AV128:AV146" si="147">IF(ISNUMBER($AU128),$D128*$AK128*AU128,"")</f>
        <v>1.3519927627224055</v>
      </c>
      <c r="AW128" s="438">
        <f t="shared" ref="AW128:AW146" si="148">IF(ISNUMBER(AU128),(AV128*$E128)/2000,"")</f>
        <v>3.7179800974866152E-2</v>
      </c>
    </row>
    <row r="129" spans="1:49" s="284" customFormat="1">
      <c r="A129" s="96" t="s">
        <v>315</v>
      </c>
      <c r="B129" s="181">
        <v>250</v>
      </c>
      <c r="C129" s="182" t="s">
        <v>3</v>
      </c>
      <c r="D129" s="427">
        <v>4</v>
      </c>
      <c r="E129" s="460">
        <v>55</v>
      </c>
      <c r="F129" s="465">
        <v>8</v>
      </c>
      <c r="G129" s="297">
        <v>30</v>
      </c>
      <c r="H129" s="296" t="s">
        <v>54</v>
      </c>
      <c r="I129" s="295">
        <f>I23</f>
        <v>1.2647524529970325E-3</v>
      </c>
      <c r="J129" s="431">
        <f>$D129*$G129*I129</f>
        <v>0.1517702943596439</v>
      </c>
      <c r="K129" s="432">
        <f t="shared" si="132"/>
        <v>4.1736830948902069E-3</v>
      </c>
      <c r="L129" s="298">
        <f>L23</f>
        <v>1.0542836059910845E-2</v>
      </c>
      <c r="M129" s="431">
        <f>$D129*$G129*L129</f>
        <v>1.2651403271893014</v>
      </c>
      <c r="N129" s="432">
        <f t="shared" si="133"/>
        <v>3.4791358997705787E-2</v>
      </c>
      <c r="O129" s="298">
        <f>O23</f>
        <v>3.3151339769370592E-5</v>
      </c>
      <c r="P129" s="431">
        <f>$D129*$G129*O129</f>
        <v>3.9781607723244714E-3</v>
      </c>
      <c r="Q129" s="432">
        <f t="shared" si="134"/>
        <v>1.0939942123892296E-4</v>
      </c>
      <c r="R129" s="298">
        <f>R23</f>
        <v>2.6619279637921388E-4</v>
      </c>
      <c r="S129" s="431">
        <f>$D129*$G129*R129</f>
        <v>3.1943135565505668E-2</v>
      </c>
      <c r="T129" s="432">
        <f t="shared" si="135"/>
        <v>8.784362280514059E-4</v>
      </c>
      <c r="U129" s="298">
        <f>U23</f>
        <v>1.266971944770279E-4</v>
      </c>
      <c r="V129" s="431">
        <f>$D129*$G129*U129</f>
        <v>1.5203663337243349E-2</v>
      </c>
      <c r="W129" s="432">
        <f t="shared" si="136"/>
        <v>4.1810074177419212E-4</v>
      </c>
      <c r="X129" s="298">
        <f>X23</f>
        <v>3.1004652905214944E-4</v>
      </c>
      <c r="Y129" s="431">
        <f>$D129*$G129*X129</f>
        <v>3.720558348625793E-2</v>
      </c>
      <c r="Z129" s="432">
        <f t="shared" si="137"/>
        <v>1.0231535458720931E-3</v>
      </c>
      <c r="AA129" s="298">
        <f>AA23</f>
        <v>3.4748129301595236</v>
      </c>
      <c r="AB129" s="431">
        <f>$D129*$G129*AA129</f>
        <v>416.97755161914284</v>
      </c>
      <c r="AC129" s="432">
        <f t="shared" si="138"/>
        <v>11.466882669526429</v>
      </c>
      <c r="AD129" s="298">
        <v>0</v>
      </c>
      <c r="AE129" s="431">
        <f>$D129*$G129*AD129</f>
        <v>0</v>
      </c>
      <c r="AF129" s="432">
        <f t="shared" si="139"/>
        <v>0</v>
      </c>
      <c r="AG129" s="295">
        <f t="shared" si="140"/>
        <v>416.97755161914284</v>
      </c>
      <c r="AH129" s="432">
        <f t="shared" si="141"/>
        <v>11.466882669526429</v>
      </c>
      <c r="AI129" s="417"/>
      <c r="AJ129" s="434">
        <v>25.27</v>
      </c>
      <c r="AK129" s="435">
        <v>4.7300000000000004</v>
      </c>
      <c r="AL129" s="436">
        <f t="shared" si="128"/>
        <v>2.1761263944613484E-2</v>
      </c>
      <c r="AM129" s="437">
        <f t="shared" si="129"/>
        <v>2.199628559521531</v>
      </c>
      <c r="AN129" s="438">
        <f t="shared" si="130"/>
        <v>6.0489785386842104E-2</v>
      </c>
      <c r="AO129" s="436">
        <f t="shared" si="105"/>
        <v>5.3414011500414905E-3</v>
      </c>
      <c r="AP129" s="437">
        <f t="shared" si="142"/>
        <v>0.53990882824619379</v>
      </c>
      <c r="AQ129" s="438">
        <f t="shared" si="131"/>
        <v>1.4847492776770329E-2</v>
      </c>
      <c r="AR129" s="436">
        <f t="shared" si="143"/>
        <v>0.47638927509598494</v>
      </c>
      <c r="AS129" s="437">
        <f t="shared" si="144"/>
        <v>9.0132850848160366</v>
      </c>
      <c r="AT129" s="438">
        <f t="shared" si="145"/>
        <v>0.24786533983244102</v>
      </c>
      <c r="AU129" s="436">
        <f t="shared" si="146"/>
        <v>4.76389275095985E-2</v>
      </c>
      <c r="AV129" s="437">
        <f t="shared" si="147"/>
        <v>0.90132850848160373</v>
      </c>
      <c r="AW129" s="438">
        <f t="shared" si="148"/>
        <v>2.47865339832441E-2</v>
      </c>
    </row>
    <row r="130" spans="1:49" s="284" customFormat="1">
      <c r="A130" s="96" t="s">
        <v>316</v>
      </c>
      <c r="B130" s="180">
        <v>350</v>
      </c>
      <c r="C130" s="180" t="s">
        <v>3</v>
      </c>
      <c r="D130" s="427">
        <v>2</v>
      </c>
      <c r="E130" s="460">
        <v>55</v>
      </c>
      <c r="F130" s="465">
        <v>8</v>
      </c>
      <c r="G130" s="297">
        <v>30</v>
      </c>
      <c r="H130" s="296" t="s">
        <v>54</v>
      </c>
      <c r="I130" s="295">
        <f>I23</f>
        <v>1.2647524529970325E-3</v>
      </c>
      <c r="J130" s="431">
        <f>$D130*$G130*I130</f>
        <v>7.5885147179821949E-2</v>
      </c>
      <c r="K130" s="432">
        <f t="shared" si="132"/>
        <v>2.0868415474451034E-3</v>
      </c>
      <c r="L130" s="298">
        <f>L23</f>
        <v>1.0542836059910845E-2</v>
      </c>
      <c r="M130" s="431">
        <f>$D130*$G130*L130</f>
        <v>0.63257016359465068</v>
      </c>
      <c r="N130" s="432">
        <f t="shared" si="133"/>
        <v>1.7395679498852894E-2</v>
      </c>
      <c r="O130" s="298">
        <f>O23</f>
        <v>3.3151339769370592E-5</v>
      </c>
      <c r="P130" s="431">
        <f>$D130*$G130*O130</f>
        <v>1.9890803861622357E-3</v>
      </c>
      <c r="Q130" s="432">
        <f t="shared" si="134"/>
        <v>5.4699710619461481E-5</v>
      </c>
      <c r="R130" s="298">
        <f>R23</f>
        <v>2.6619279637921388E-4</v>
      </c>
      <c r="S130" s="431">
        <f>$D130*$G130*R130</f>
        <v>1.5971567782752834E-2</v>
      </c>
      <c r="T130" s="432">
        <f t="shared" si="135"/>
        <v>4.3921811402570295E-4</v>
      </c>
      <c r="U130" s="298">
        <f>U23</f>
        <v>1.266971944770279E-4</v>
      </c>
      <c r="V130" s="431">
        <f>$D130*$G130*U130</f>
        <v>7.6018316686216744E-3</v>
      </c>
      <c r="W130" s="432">
        <f t="shared" si="136"/>
        <v>2.0905037088709606E-4</v>
      </c>
      <c r="X130" s="298">
        <f>X23</f>
        <v>3.1004652905214944E-4</v>
      </c>
      <c r="Y130" s="431">
        <f>$D130*$G130*X130</f>
        <v>1.8602791743128965E-2</v>
      </c>
      <c r="Z130" s="432">
        <f t="shared" si="137"/>
        <v>5.1157677293604657E-4</v>
      </c>
      <c r="AA130" s="298">
        <f>AA23</f>
        <v>3.4748129301595236</v>
      </c>
      <c r="AB130" s="431">
        <f>$D130*$G130*AA130</f>
        <v>208.48877580957142</v>
      </c>
      <c r="AC130" s="432">
        <f t="shared" si="138"/>
        <v>5.7334413347632145</v>
      </c>
      <c r="AD130" s="298">
        <v>0</v>
      </c>
      <c r="AE130" s="431">
        <f>$D130*$G130*AD130</f>
        <v>0</v>
      </c>
      <c r="AF130" s="432">
        <f t="shared" si="139"/>
        <v>0</v>
      </c>
      <c r="AG130" s="295">
        <f t="shared" si="140"/>
        <v>208.48877580957142</v>
      </c>
      <c r="AH130" s="432">
        <f t="shared" si="141"/>
        <v>5.7334413347632145</v>
      </c>
      <c r="AI130" s="417"/>
      <c r="AJ130" s="434">
        <v>25.27</v>
      </c>
      <c r="AK130" s="435">
        <v>4.7300000000000004</v>
      </c>
      <c r="AL130" s="470">
        <f t="shared" si="128"/>
        <v>2.1761263944613484E-2</v>
      </c>
      <c r="AM130" s="437">
        <f t="shared" si="129"/>
        <v>1.0998142797607655</v>
      </c>
      <c r="AN130" s="438">
        <f t="shared" si="130"/>
        <v>3.0244892693421052E-2</v>
      </c>
      <c r="AO130" s="436">
        <f t="shared" si="105"/>
        <v>5.3414011500414905E-3</v>
      </c>
      <c r="AP130" s="437">
        <f t="shared" si="142"/>
        <v>0.2699544141230969</v>
      </c>
      <c r="AQ130" s="438">
        <f t="shared" si="131"/>
        <v>7.4237463883851645E-3</v>
      </c>
      <c r="AR130" s="436">
        <f t="shared" si="143"/>
        <v>0.47638927509598494</v>
      </c>
      <c r="AS130" s="437">
        <f t="shared" si="144"/>
        <v>4.5066425424080183</v>
      </c>
      <c r="AT130" s="438">
        <f t="shared" si="145"/>
        <v>0.12393266991622051</v>
      </c>
      <c r="AU130" s="436">
        <f t="shared" si="146"/>
        <v>4.76389275095985E-2</v>
      </c>
      <c r="AV130" s="437">
        <f t="shared" si="147"/>
        <v>0.45066425424080186</v>
      </c>
      <c r="AW130" s="438">
        <f t="shared" si="148"/>
        <v>1.239326699162205E-2</v>
      </c>
    </row>
    <row r="131" spans="1:49" s="284" customFormat="1">
      <c r="A131" s="98" t="s">
        <v>320</v>
      </c>
      <c r="B131" s="183">
        <v>215</v>
      </c>
      <c r="C131" s="179" t="s">
        <v>3</v>
      </c>
      <c r="D131" s="466">
        <v>2</v>
      </c>
      <c r="E131" s="467">
        <v>55</v>
      </c>
      <c r="F131" s="480">
        <v>4</v>
      </c>
      <c r="G131" s="469" t="s">
        <v>53</v>
      </c>
      <c r="H131" s="296" t="s">
        <v>55</v>
      </c>
      <c r="I131" s="295">
        <f>I65</f>
        <v>0.3024029982363316</v>
      </c>
      <c r="J131" s="431">
        <f>$D131*$F131*I131</f>
        <v>2.4192239858906528</v>
      </c>
      <c r="K131" s="432">
        <f t="shared" si="132"/>
        <v>6.6528659611992946E-2</v>
      </c>
      <c r="L131" s="295">
        <f>L65</f>
        <v>3.5738536155202817E-2</v>
      </c>
      <c r="M131" s="431">
        <f>$D131*$F131*L131</f>
        <v>0.28590828924162254</v>
      </c>
      <c r="N131" s="432">
        <f t="shared" si="133"/>
        <v>7.8624779541446189E-3</v>
      </c>
      <c r="O131" s="295">
        <f>O65</f>
        <v>6.7353395061728381E-4</v>
      </c>
      <c r="P131" s="431">
        <f>$D131*$F131*O131</f>
        <v>5.3882716049382705E-3</v>
      </c>
      <c r="Q131" s="432">
        <f t="shared" si="134"/>
        <v>1.4817746913580243E-4</v>
      </c>
      <c r="R131" s="295">
        <f>R65</f>
        <v>1.099647266313933E-3</v>
      </c>
      <c r="S131" s="431">
        <f>$D131*$F131*R131</f>
        <v>8.7971781305114637E-3</v>
      </c>
      <c r="T131" s="432">
        <f t="shared" si="135"/>
        <v>2.4192239858906526E-4</v>
      </c>
      <c r="U131" s="295" t="s">
        <v>277</v>
      </c>
      <c r="V131" s="431">
        <f>$E$287*S131</f>
        <v>8.0934038800705467E-3</v>
      </c>
      <c r="W131" s="432">
        <f t="shared" si="136"/>
        <v>2.2256860670194004E-4</v>
      </c>
      <c r="X131" s="295">
        <f>X65</f>
        <v>8.2473544973544963E-3</v>
      </c>
      <c r="Y131" s="431">
        <f>$D131*$F131*X131</f>
        <v>6.597883597883597E-2</v>
      </c>
      <c r="Z131" s="432">
        <f t="shared" si="137"/>
        <v>1.8144179894179892E-3</v>
      </c>
      <c r="AA131" s="295">
        <f>AA65</f>
        <v>65.009606878306869</v>
      </c>
      <c r="AB131" s="431">
        <f>$D131*$F131*AA131</f>
        <v>520.07685502645495</v>
      </c>
      <c r="AC131" s="432">
        <f t="shared" si="138"/>
        <v>14.302113513227511</v>
      </c>
      <c r="AD131" s="298">
        <v>0</v>
      </c>
      <c r="AE131" s="431">
        <f>$D131*$F131*AD131</f>
        <v>0</v>
      </c>
      <c r="AF131" s="432">
        <f t="shared" si="139"/>
        <v>0</v>
      </c>
      <c r="AG131" s="295">
        <f t="shared" si="140"/>
        <v>520.07685502645495</v>
      </c>
      <c r="AH131" s="432">
        <f t="shared" si="141"/>
        <v>14.302113513227511</v>
      </c>
      <c r="AI131" s="417"/>
      <c r="AJ131" s="477" t="str">
        <f>G131</f>
        <v>-</v>
      </c>
      <c r="AK131" s="478"/>
      <c r="AL131" s="470" t="str">
        <f t="shared" si="128"/>
        <v/>
      </c>
      <c r="AM131" s="437" t="str">
        <f t="shared" si="129"/>
        <v/>
      </c>
      <c r="AN131" s="438" t="str">
        <f t="shared" si="130"/>
        <v/>
      </c>
      <c r="AO131" s="436" t="str">
        <f t="shared" si="105"/>
        <v/>
      </c>
      <c r="AP131" s="437" t="str">
        <f t="shared" si="142"/>
        <v/>
      </c>
      <c r="AQ131" s="438" t="str">
        <f t="shared" si="131"/>
        <v/>
      </c>
      <c r="AR131" s="436" t="str">
        <f t="shared" si="143"/>
        <v/>
      </c>
      <c r="AS131" s="437" t="str">
        <f t="shared" si="144"/>
        <v/>
      </c>
      <c r="AT131" s="438" t="str">
        <f t="shared" si="145"/>
        <v/>
      </c>
      <c r="AU131" s="436" t="str">
        <f t="shared" si="146"/>
        <v/>
      </c>
      <c r="AV131" s="437" t="str">
        <f t="shared" si="147"/>
        <v/>
      </c>
      <c r="AW131" s="438" t="str">
        <f t="shared" si="148"/>
        <v/>
      </c>
    </row>
    <row r="132" spans="1:49" s="284" customFormat="1">
      <c r="A132" s="98" t="s">
        <v>322</v>
      </c>
      <c r="B132" s="179">
        <v>350</v>
      </c>
      <c r="C132" s="179" t="s">
        <v>3</v>
      </c>
      <c r="D132" s="466">
        <v>1</v>
      </c>
      <c r="E132" s="467">
        <v>55</v>
      </c>
      <c r="F132" s="468">
        <v>4</v>
      </c>
      <c r="G132" s="469">
        <v>30</v>
      </c>
      <c r="H132" s="296" t="s">
        <v>54</v>
      </c>
      <c r="I132" s="295">
        <f>I23</f>
        <v>1.2647524529970325E-3</v>
      </c>
      <c r="J132" s="431">
        <f>$D132*$G132*I132</f>
        <v>3.7942573589910975E-2</v>
      </c>
      <c r="K132" s="432">
        <f t="shared" si="132"/>
        <v>1.0434207737225517E-3</v>
      </c>
      <c r="L132" s="298">
        <f>L23</f>
        <v>1.0542836059910845E-2</v>
      </c>
      <c r="M132" s="431">
        <f>$D132*$G132*L132</f>
        <v>0.31628508179732534</v>
      </c>
      <c r="N132" s="432">
        <f t="shared" si="133"/>
        <v>8.6978397494264469E-3</v>
      </c>
      <c r="O132" s="298">
        <f>O23</f>
        <v>3.3151339769370592E-5</v>
      </c>
      <c r="P132" s="431">
        <f>$D132*$G132*O132</f>
        <v>9.9454019308111785E-4</v>
      </c>
      <c r="Q132" s="432">
        <f t="shared" si="134"/>
        <v>2.734985530973074E-5</v>
      </c>
      <c r="R132" s="298">
        <f>R23</f>
        <v>2.6619279637921388E-4</v>
      </c>
      <c r="S132" s="431">
        <f>$D132*$G132*R132</f>
        <v>7.9857838913764169E-3</v>
      </c>
      <c r="T132" s="432">
        <f t="shared" si="135"/>
        <v>2.1960905701285148E-4</v>
      </c>
      <c r="U132" s="298">
        <f>U23</f>
        <v>1.266971944770279E-4</v>
      </c>
      <c r="V132" s="431">
        <f>$D132*$G132*U132</f>
        <v>3.8009158343108372E-3</v>
      </c>
      <c r="W132" s="432">
        <f t="shared" si="136"/>
        <v>1.0452518544354803E-4</v>
      </c>
      <c r="X132" s="298">
        <f>X23</f>
        <v>3.1004652905214944E-4</v>
      </c>
      <c r="Y132" s="431">
        <f>$D132*$G132*X132</f>
        <v>9.3013958715644825E-3</v>
      </c>
      <c r="Z132" s="432">
        <f t="shared" si="137"/>
        <v>2.5578838646802329E-4</v>
      </c>
      <c r="AA132" s="298">
        <f>AA23</f>
        <v>3.4748129301595236</v>
      </c>
      <c r="AB132" s="431">
        <f>$D132*$G132*AA132</f>
        <v>104.24438790478571</v>
      </c>
      <c r="AC132" s="432">
        <f t="shared" si="138"/>
        <v>2.8667206673816072</v>
      </c>
      <c r="AD132" s="298">
        <v>0</v>
      </c>
      <c r="AE132" s="431">
        <f>$D132*$G132*AD132</f>
        <v>0</v>
      </c>
      <c r="AF132" s="432">
        <f t="shared" si="139"/>
        <v>0</v>
      </c>
      <c r="AG132" s="295">
        <f t="shared" si="140"/>
        <v>104.24438790478571</v>
      </c>
      <c r="AH132" s="432">
        <f t="shared" si="141"/>
        <v>2.8667206673816072</v>
      </c>
      <c r="AI132" s="417"/>
      <c r="AJ132" s="434">
        <v>25.27</v>
      </c>
      <c r="AK132" s="435">
        <v>4.7300000000000004</v>
      </c>
      <c r="AL132" s="436">
        <f t="shared" si="128"/>
        <v>2.1761263944613484E-2</v>
      </c>
      <c r="AM132" s="437">
        <f t="shared" si="129"/>
        <v>0.54990713988038276</v>
      </c>
      <c r="AN132" s="438">
        <f t="shared" si="130"/>
        <v>1.5122446346710526E-2</v>
      </c>
      <c r="AO132" s="436">
        <f t="shared" si="105"/>
        <v>5.3414011500414905E-3</v>
      </c>
      <c r="AP132" s="437">
        <f t="shared" si="142"/>
        <v>0.13497720706154845</v>
      </c>
      <c r="AQ132" s="438">
        <f t="shared" si="131"/>
        <v>3.7118731941925822E-3</v>
      </c>
      <c r="AR132" s="436">
        <f t="shared" si="143"/>
        <v>0.47638927509598494</v>
      </c>
      <c r="AS132" s="437">
        <f t="shared" si="144"/>
        <v>2.2533212712040092</v>
      </c>
      <c r="AT132" s="438">
        <f t="shared" si="145"/>
        <v>6.1966334958110256E-2</v>
      </c>
      <c r="AU132" s="436">
        <f t="shared" si="146"/>
        <v>4.76389275095985E-2</v>
      </c>
      <c r="AV132" s="437">
        <f t="shared" si="147"/>
        <v>0.22533212712040093</v>
      </c>
      <c r="AW132" s="438">
        <f t="shared" si="148"/>
        <v>6.1966334958110251E-3</v>
      </c>
    </row>
    <row r="133" spans="1:49" s="284" customFormat="1">
      <c r="A133" s="98" t="s">
        <v>149</v>
      </c>
      <c r="B133" s="179">
        <v>350</v>
      </c>
      <c r="C133" s="179" t="s">
        <v>3</v>
      </c>
      <c r="D133" s="466">
        <v>2</v>
      </c>
      <c r="E133" s="467">
        <v>40</v>
      </c>
      <c r="F133" s="468">
        <v>8</v>
      </c>
      <c r="G133" s="469">
        <v>30</v>
      </c>
      <c r="H133" s="296" t="s">
        <v>54</v>
      </c>
      <c r="I133" s="295">
        <f>I23</f>
        <v>1.2647524529970325E-3</v>
      </c>
      <c r="J133" s="431">
        <f>$D133*$G133*I133</f>
        <v>7.5885147179821949E-2</v>
      </c>
      <c r="K133" s="432">
        <f t="shared" si="132"/>
        <v>1.5177029435964392E-3</v>
      </c>
      <c r="L133" s="298">
        <f>L23</f>
        <v>1.0542836059910845E-2</v>
      </c>
      <c r="M133" s="431">
        <f>$D133*$G133*L133</f>
        <v>0.63257016359465068</v>
      </c>
      <c r="N133" s="432">
        <f t="shared" si="133"/>
        <v>1.2651403271893014E-2</v>
      </c>
      <c r="O133" s="298">
        <f>O23</f>
        <v>3.3151339769370592E-5</v>
      </c>
      <c r="P133" s="431">
        <f>$D133*$G133*O133</f>
        <v>1.9890803861622357E-3</v>
      </c>
      <c r="Q133" s="432">
        <f t="shared" si="134"/>
        <v>3.9781607723244711E-5</v>
      </c>
      <c r="R133" s="298">
        <f>R23</f>
        <v>2.6619279637921388E-4</v>
      </c>
      <c r="S133" s="431">
        <f>$D133*$G133*R133</f>
        <v>1.5971567782752834E-2</v>
      </c>
      <c r="T133" s="432">
        <f t="shared" si="135"/>
        <v>3.1943135565505663E-4</v>
      </c>
      <c r="U133" s="298">
        <f>U23</f>
        <v>1.266971944770279E-4</v>
      </c>
      <c r="V133" s="431">
        <f>$D133*$G133*U133</f>
        <v>7.6018316686216744E-3</v>
      </c>
      <c r="W133" s="432">
        <f t="shared" si="136"/>
        <v>1.5203663337243347E-4</v>
      </c>
      <c r="X133" s="298">
        <f>X23</f>
        <v>3.1004652905214944E-4</v>
      </c>
      <c r="Y133" s="431">
        <f>$D133*$G133*X133</f>
        <v>1.8602791743128965E-2</v>
      </c>
      <c r="Z133" s="432">
        <f t="shared" si="137"/>
        <v>3.7205583486257934E-4</v>
      </c>
      <c r="AA133" s="298">
        <f>AA23</f>
        <v>3.4748129301595236</v>
      </c>
      <c r="AB133" s="431">
        <f>$D133*$G133*AA133</f>
        <v>208.48877580957142</v>
      </c>
      <c r="AC133" s="432">
        <f t="shared" si="138"/>
        <v>4.1697755161914287</v>
      </c>
      <c r="AD133" s="298">
        <v>0</v>
      </c>
      <c r="AE133" s="431">
        <f>$D133*$G133*AD133</f>
        <v>0</v>
      </c>
      <c r="AF133" s="432">
        <f t="shared" si="139"/>
        <v>0</v>
      </c>
      <c r="AG133" s="295">
        <f t="shared" si="140"/>
        <v>208.48877580957142</v>
      </c>
      <c r="AH133" s="432">
        <f t="shared" si="141"/>
        <v>4.1697755161914287</v>
      </c>
      <c r="AI133" s="417"/>
      <c r="AJ133" s="434">
        <v>25.27</v>
      </c>
      <c r="AK133" s="435">
        <v>4.7300000000000004</v>
      </c>
      <c r="AL133" s="436">
        <f t="shared" si="128"/>
        <v>2.1761263944613484E-2</v>
      </c>
      <c r="AM133" s="437">
        <f t="shared" si="129"/>
        <v>1.0998142797607655</v>
      </c>
      <c r="AN133" s="438">
        <f t="shared" si="130"/>
        <v>2.1996285595215312E-2</v>
      </c>
      <c r="AO133" s="436">
        <f t="shared" si="105"/>
        <v>5.3414011500414905E-3</v>
      </c>
      <c r="AP133" s="437">
        <f t="shared" si="142"/>
        <v>0.2699544141230969</v>
      </c>
      <c r="AQ133" s="438">
        <f t="shared" si="131"/>
        <v>5.3990882824619382E-3</v>
      </c>
      <c r="AR133" s="436">
        <f t="shared" si="143"/>
        <v>0.47638927509598494</v>
      </c>
      <c r="AS133" s="437">
        <f t="shared" si="144"/>
        <v>4.5066425424080183</v>
      </c>
      <c r="AT133" s="438">
        <f t="shared" si="145"/>
        <v>9.0132850848160362E-2</v>
      </c>
      <c r="AU133" s="436">
        <f t="shared" si="146"/>
        <v>4.76389275095985E-2</v>
      </c>
      <c r="AV133" s="437">
        <f t="shared" si="147"/>
        <v>0.45066425424080186</v>
      </c>
      <c r="AW133" s="438">
        <f t="shared" si="148"/>
        <v>9.0132850848160372E-3</v>
      </c>
    </row>
    <row r="134" spans="1:49" s="284" customFormat="1">
      <c r="A134" s="98" t="s">
        <v>323</v>
      </c>
      <c r="B134" s="179">
        <v>300</v>
      </c>
      <c r="C134" s="179" t="s">
        <v>3</v>
      </c>
      <c r="D134" s="466">
        <v>1</v>
      </c>
      <c r="E134" s="467">
        <v>20</v>
      </c>
      <c r="F134" s="468">
        <v>8</v>
      </c>
      <c r="G134" s="469" t="s">
        <v>53</v>
      </c>
      <c r="H134" s="296" t="s">
        <v>55</v>
      </c>
      <c r="I134" s="295">
        <f>$B$134*'CalEEMod-Tier Emission Factors'!$F$39/453.6*'CalEEMod-Load Factors'!$D$16</f>
        <v>0.55291005291005291</v>
      </c>
      <c r="J134" s="431">
        <f t="shared" ref="J134:J141" si="149">$D134*$F134*I134</f>
        <v>4.4232804232804233</v>
      </c>
      <c r="K134" s="432">
        <f t="shared" si="132"/>
        <v>4.4232804232804235E-2</v>
      </c>
      <c r="L134" s="298">
        <f>$B$134*'CalEEMod-Tier Emission Factors'!$G$2032/453.6*'CalEEMod-Load Factors'!$D$17</f>
        <v>0</v>
      </c>
      <c r="M134" s="431">
        <f t="shared" ref="M134:M141" si="150">$D134*$F134*L134</f>
        <v>0</v>
      </c>
      <c r="N134" s="432">
        <f t="shared" si="133"/>
        <v>0</v>
      </c>
      <c r="O134" s="298">
        <f>$B$134*'CalEEMod-OFFROAD2011 EFs'!$J$1918/453.6*'CalEEMod-Load Factors'!$D$17</f>
        <v>1.3611111111111111E-3</v>
      </c>
      <c r="P134" s="431">
        <f t="shared" ref="P134:P141" si="151">$D134*$F134*O134</f>
        <v>1.0888888888888889E-2</v>
      </c>
      <c r="Q134" s="432">
        <f t="shared" si="134"/>
        <v>1.0888888888888889E-4</v>
      </c>
      <c r="R134" s="298">
        <f>$B$134*'CalEEMod-Tier Emission Factors'!$H$2032/453.6*'CalEEMod-Load Factors'!$D$17</f>
        <v>0</v>
      </c>
      <c r="S134" s="431">
        <f t="shared" ref="S134:S141" si="152">$D134*$F134*R134</f>
        <v>0</v>
      </c>
      <c r="T134" s="432">
        <f t="shared" si="135"/>
        <v>0</v>
      </c>
      <c r="U134" s="295" t="s">
        <v>277</v>
      </c>
      <c r="V134" s="431">
        <f t="shared" ref="V134:V141" si="153">$E$287*S134</f>
        <v>0</v>
      </c>
      <c r="W134" s="432">
        <f t="shared" si="136"/>
        <v>0</v>
      </c>
      <c r="X134" s="298">
        <f>$B$134*'CalEEMod-Tier Emission Factors'!$E$2032/453.6*'CalEEMod-Load Factors'!$D$17</f>
        <v>0</v>
      </c>
      <c r="Y134" s="431">
        <f t="shared" ref="Y134:Y141" si="154">$D134*$F134*X134</f>
        <v>0</v>
      </c>
      <c r="Z134" s="432">
        <f t="shared" si="137"/>
        <v>0</v>
      </c>
      <c r="AA134" s="298">
        <f>$B$134*'CalEEMod-OFFROAD2011 EFs'!$M$1918/453.6*'CalEEMod-Load Factors'!$D$17</f>
        <v>131.82741666666666</v>
      </c>
      <c r="AB134" s="431">
        <f t="shared" ref="AB134:AB141" si="155">$D134*$F134*AA134</f>
        <v>1054.6193333333333</v>
      </c>
      <c r="AC134" s="432">
        <f t="shared" si="138"/>
        <v>10.546193333333333</v>
      </c>
      <c r="AD134" s="298">
        <v>0</v>
      </c>
      <c r="AE134" s="431">
        <f t="shared" ref="AE134:AE141" si="156">$D134*$F134*AD134</f>
        <v>0</v>
      </c>
      <c r="AF134" s="432">
        <f t="shared" si="139"/>
        <v>0</v>
      </c>
      <c r="AG134" s="295">
        <f t="shared" si="140"/>
        <v>1054.6193333333333</v>
      </c>
      <c r="AH134" s="432">
        <f t="shared" si="141"/>
        <v>10.546193333333333</v>
      </c>
      <c r="AI134" s="417"/>
      <c r="AJ134" s="477" t="str">
        <f t="shared" ref="AJ134:AJ141" si="157">G134</f>
        <v>-</v>
      </c>
      <c r="AK134" s="478"/>
      <c r="AL134" s="436" t="str">
        <f t="shared" si="128"/>
        <v/>
      </c>
      <c r="AM134" s="437" t="str">
        <f t="shared" si="129"/>
        <v/>
      </c>
      <c r="AN134" s="438" t="str">
        <f t="shared" si="130"/>
        <v/>
      </c>
      <c r="AO134" s="436" t="str">
        <f t="shared" si="105"/>
        <v/>
      </c>
      <c r="AP134" s="437" t="str">
        <f t="shared" si="142"/>
        <v/>
      </c>
      <c r="AQ134" s="438" t="str">
        <f t="shared" si="131"/>
        <v/>
      </c>
      <c r="AR134" s="436" t="str">
        <f t="shared" si="143"/>
        <v/>
      </c>
      <c r="AS134" s="437" t="str">
        <f t="shared" si="144"/>
        <v/>
      </c>
      <c r="AT134" s="438" t="str">
        <f t="shared" si="145"/>
        <v/>
      </c>
      <c r="AU134" s="436" t="str">
        <f t="shared" si="146"/>
        <v/>
      </c>
      <c r="AV134" s="437" t="str">
        <f t="shared" si="147"/>
        <v/>
      </c>
      <c r="AW134" s="438" t="str">
        <f t="shared" si="148"/>
        <v/>
      </c>
    </row>
    <row r="135" spans="1:49" s="284" customFormat="1">
      <c r="A135" s="98" t="s">
        <v>150</v>
      </c>
      <c r="B135" s="179">
        <v>350</v>
      </c>
      <c r="C135" s="179" t="s">
        <v>3</v>
      </c>
      <c r="D135" s="466">
        <v>1</v>
      </c>
      <c r="E135" s="467">
        <v>40</v>
      </c>
      <c r="F135" s="468">
        <v>8</v>
      </c>
      <c r="G135" s="469" t="s">
        <v>53</v>
      </c>
      <c r="H135" s="296" t="s">
        <v>55</v>
      </c>
      <c r="I135" s="295">
        <f>$B$135*'CalEEMod-Tier Emission Factors'!$F$39/453.6*'CalEEMod-Load Factors'!$D$16</f>
        <v>0.64506172839506182</v>
      </c>
      <c r="J135" s="431">
        <f t="shared" si="149"/>
        <v>5.1604938271604945</v>
      </c>
      <c r="K135" s="432">
        <f t="shared" si="132"/>
        <v>0.10320987654320989</v>
      </c>
      <c r="L135" s="298">
        <f>$B$135*'CalEEMod-Tier Emission Factors'!$G$2032/453.6*'CalEEMod-Load Factors'!$D$17</f>
        <v>0</v>
      </c>
      <c r="M135" s="431">
        <f t="shared" si="150"/>
        <v>0</v>
      </c>
      <c r="N135" s="432">
        <f t="shared" si="133"/>
        <v>0</v>
      </c>
      <c r="O135" s="298">
        <f>$B$135*'CalEEMod-OFFROAD2011 EFs'!$J$1918/453.6*'CalEEMod-Load Factors'!$D$17</f>
        <v>1.5879629629629627E-3</v>
      </c>
      <c r="P135" s="431">
        <f t="shared" si="151"/>
        <v>1.2703703703703701E-2</v>
      </c>
      <c r="Q135" s="432">
        <f t="shared" si="134"/>
        <v>2.5407407407407399E-4</v>
      </c>
      <c r="R135" s="298">
        <f>$B$135*'CalEEMod-Tier Emission Factors'!$H$2032/453.6*'CalEEMod-Load Factors'!$D$17</f>
        <v>0</v>
      </c>
      <c r="S135" s="431">
        <f t="shared" si="152"/>
        <v>0</v>
      </c>
      <c r="T135" s="432">
        <f t="shared" si="135"/>
        <v>0</v>
      </c>
      <c r="U135" s="295" t="s">
        <v>277</v>
      </c>
      <c r="V135" s="431">
        <f t="shared" si="153"/>
        <v>0</v>
      </c>
      <c r="W135" s="432">
        <f t="shared" si="136"/>
        <v>0</v>
      </c>
      <c r="X135" s="298">
        <f>$B$135*'CalEEMod-Tier Emission Factors'!$E$2032/453.6*'CalEEMod-Load Factors'!$D$17</f>
        <v>0</v>
      </c>
      <c r="Y135" s="431">
        <f t="shared" si="154"/>
        <v>0</v>
      </c>
      <c r="Z135" s="432">
        <f t="shared" si="137"/>
        <v>0</v>
      </c>
      <c r="AA135" s="298">
        <f>$B$135*'CalEEMod-OFFROAD2011 EFs'!$M$1918/453.6*'CalEEMod-Load Factors'!$D$17</f>
        <v>153.79865277777776</v>
      </c>
      <c r="AB135" s="431">
        <f t="shared" si="155"/>
        <v>1230.3892222222221</v>
      </c>
      <c r="AC135" s="432">
        <f t="shared" si="138"/>
        <v>24.607784444444441</v>
      </c>
      <c r="AD135" s="298">
        <v>0</v>
      </c>
      <c r="AE135" s="431">
        <f t="shared" si="156"/>
        <v>0</v>
      </c>
      <c r="AF135" s="432">
        <f t="shared" si="139"/>
        <v>0</v>
      </c>
      <c r="AG135" s="295">
        <f t="shared" si="140"/>
        <v>1230.3892222222221</v>
      </c>
      <c r="AH135" s="432">
        <f t="shared" si="141"/>
        <v>24.607784444444441</v>
      </c>
      <c r="AI135" s="417"/>
      <c r="AJ135" s="477" t="str">
        <f t="shared" si="157"/>
        <v>-</v>
      </c>
      <c r="AK135" s="478"/>
      <c r="AL135" s="470" t="str">
        <f t="shared" si="128"/>
        <v/>
      </c>
      <c r="AM135" s="437" t="str">
        <f t="shared" si="129"/>
        <v/>
      </c>
      <c r="AN135" s="438" t="str">
        <f t="shared" si="130"/>
        <v/>
      </c>
      <c r="AO135" s="470" t="str">
        <f t="shared" si="105"/>
        <v/>
      </c>
      <c r="AP135" s="437" t="str">
        <f t="shared" si="142"/>
        <v/>
      </c>
      <c r="AQ135" s="438" t="str">
        <f t="shared" si="131"/>
        <v/>
      </c>
      <c r="AR135" s="436" t="str">
        <f t="shared" si="143"/>
        <v/>
      </c>
      <c r="AS135" s="437" t="str">
        <f t="shared" si="144"/>
        <v/>
      </c>
      <c r="AT135" s="438" t="str">
        <f t="shared" si="145"/>
        <v/>
      </c>
      <c r="AU135" s="436" t="str">
        <f t="shared" si="146"/>
        <v/>
      </c>
      <c r="AV135" s="437" t="str">
        <f t="shared" si="147"/>
        <v/>
      </c>
      <c r="AW135" s="438" t="str">
        <f t="shared" si="148"/>
        <v/>
      </c>
    </row>
    <row r="136" spans="1:49" s="284" customFormat="1">
      <c r="A136" s="98" t="s">
        <v>324</v>
      </c>
      <c r="B136" s="179">
        <v>350</v>
      </c>
      <c r="C136" s="179" t="s">
        <v>3</v>
      </c>
      <c r="D136" s="466">
        <v>1</v>
      </c>
      <c r="E136" s="467">
        <v>55</v>
      </c>
      <c r="F136" s="468">
        <v>8</v>
      </c>
      <c r="G136" s="469" t="s">
        <v>53</v>
      </c>
      <c r="H136" s="296" t="s">
        <v>55</v>
      </c>
      <c r="I136" s="295">
        <f>$B$136*'CalEEMod-Tier Emission Factors'!$F$39/453.6*'CalEEMod-Load Factors'!$D$16</f>
        <v>0.64506172839506182</v>
      </c>
      <c r="J136" s="431">
        <f t="shared" si="149"/>
        <v>5.1604938271604945</v>
      </c>
      <c r="K136" s="432">
        <f t="shared" si="132"/>
        <v>0.14191358024691358</v>
      </c>
      <c r="L136" s="298">
        <f>$B$136*'CalEEMod-Tier Emission Factors'!$G$39/453.6*'CalEEMod-Load Factors'!$D$16</f>
        <v>7.6234567901234576E-2</v>
      </c>
      <c r="M136" s="431">
        <f t="shared" si="150"/>
        <v>0.60987654320987661</v>
      </c>
      <c r="N136" s="432">
        <f t="shared" si="133"/>
        <v>1.6771604938271609E-2</v>
      </c>
      <c r="O136" s="298">
        <f>$B$136*'CalEEMod-OFFROAD2011 EFs'!$J$1918/453.6*'CalEEMod-Load Factors'!$D$16</f>
        <v>1.4367283950617283E-3</v>
      </c>
      <c r="P136" s="431">
        <f t="shared" si="151"/>
        <v>1.1493827160493826E-2</v>
      </c>
      <c r="Q136" s="432">
        <f t="shared" si="134"/>
        <v>3.1608024691358024E-4</v>
      </c>
      <c r="R136" s="298">
        <f>$B$136*'CalEEMod-Tier Emission Factors'!$H$39/453.6*'CalEEMod-Load Factors'!$D$16</f>
        <v>2.3456790123456794E-3</v>
      </c>
      <c r="S136" s="431">
        <f t="shared" si="152"/>
        <v>1.8765432098765435E-2</v>
      </c>
      <c r="T136" s="432">
        <f t="shared" si="135"/>
        <v>5.1604938271604948E-4</v>
      </c>
      <c r="U136" s="295" t="s">
        <v>277</v>
      </c>
      <c r="V136" s="431">
        <f t="shared" si="153"/>
        <v>1.7264197530864202E-2</v>
      </c>
      <c r="W136" s="432">
        <f t="shared" si="136"/>
        <v>4.7476543209876555E-4</v>
      </c>
      <c r="X136" s="298">
        <f>$B$136*'CalEEMod-Tier Emission Factors'!$E$39/453.6*'CalEEMod-Load Factors'!$D$16</f>
        <v>1.759259259259259E-2</v>
      </c>
      <c r="Y136" s="431">
        <f t="shared" si="154"/>
        <v>0.14074074074074072</v>
      </c>
      <c r="Z136" s="432">
        <f t="shared" si="137"/>
        <v>3.8703703703703699E-3</v>
      </c>
      <c r="AA136" s="298">
        <f>$B$136*'CalEEMod-OFFROAD2011 EFs'!$M$1918/453.6*'CalEEMod-Load Factors'!$D$16</f>
        <v>139.15116203703704</v>
      </c>
      <c r="AB136" s="431">
        <f t="shared" si="155"/>
        <v>1113.2092962962963</v>
      </c>
      <c r="AC136" s="432">
        <f t="shared" si="138"/>
        <v>30.613255648148147</v>
      </c>
      <c r="AD136" s="298">
        <v>0</v>
      </c>
      <c r="AE136" s="431">
        <f t="shared" si="156"/>
        <v>0</v>
      </c>
      <c r="AF136" s="432">
        <f t="shared" si="139"/>
        <v>0</v>
      </c>
      <c r="AG136" s="295">
        <f t="shared" si="140"/>
        <v>1113.2092962962963</v>
      </c>
      <c r="AH136" s="432">
        <f t="shared" si="141"/>
        <v>30.613255648148147</v>
      </c>
      <c r="AI136" s="417"/>
      <c r="AJ136" s="477" t="str">
        <f t="shared" si="157"/>
        <v>-</v>
      </c>
      <c r="AK136" s="435"/>
      <c r="AL136" s="436" t="str">
        <f t="shared" si="128"/>
        <v/>
      </c>
      <c r="AM136" s="437" t="str">
        <f t="shared" si="129"/>
        <v/>
      </c>
      <c r="AN136" s="438" t="str">
        <f t="shared" si="130"/>
        <v/>
      </c>
      <c r="AO136" s="436" t="str">
        <f t="shared" si="105"/>
        <v/>
      </c>
      <c r="AP136" s="437" t="str">
        <f t="shared" si="142"/>
        <v/>
      </c>
      <c r="AQ136" s="438" t="str">
        <f t="shared" si="131"/>
        <v/>
      </c>
      <c r="AR136" s="436" t="str">
        <f t="shared" si="143"/>
        <v/>
      </c>
      <c r="AS136" s="437" t="str">
        <f t="shared" si="144"/>
        <v/>
      </c>
      <c r="AT136" s="438" t="str">
        <f t="shared" si="145"/>
        <v/>
      </c>
      <c r="AU136" s="436" t="str">
        <f t="shared" si="146"/>
        <v/>
      </c>
      <c r="AV136" s="437" t="str">
        <f t="shared" si="147"/>
        <v/>
      </c>
      <c r="AW136" s="438" t="str">
        <f t="shared" si="148"/>
        <v/>
      </c>
    </row>
    <row r="137" spans="1:49" s="284" customFormat="1">
      <c r="A137" s="98" t="s">
        <v>314</v>
      </c>
      <c r="B137" s="183">
        <v>125</v>
      </c>
      <c r="C137" s="179" t="s">
        <v>3</v>
      </c>
      <c r="D137" s="466">
        <v>1</v>
      </c>
      <c r="E137" s="467">
        <v>55</v>
      </c>
      <c r="F137" s="480">
        <v>8</v>
      </c>
      <c r="G137" s="469" t="s">
        <v>53</v>
      </c>
      <c r="H137" s="296" t="s">
        <v>55</v>
      </c>
      <c r="I137" s="295">
        <f>I13</f>
        <v>0.40784832451499115</v>
      </c>
      <c r="J137" s="431">
        <f t="shared" si="149"/>
        <v>3.2627865961199292</v>
      </c>
      <c r="K137" s="432">
        <f t="shared" si="132"/>
        <v>8.9726631393298048E-2</v>
      </c>
      <c r="L137" s="298">
        <f>L13</f>
        <v>2.8659611992945328E-2</v>
      </c>
      <c r="M137" s="431">
        <f t="shared" si="150"/>
        <v>0.22927689594356263</v>
      </c>
      <c r="N137" s="432">
        <f t="shared" si="133"/>
        <v>6.3051146384479721E-3</v>
      </c>
      <c r="O137" s="298">
        <f>O13</f>
        <v>5.4012345679012341E-4</v>
      </c>
      <c r="P137" s="431">
        <f t="shared" si="151"/>
        <v>4.3209876543209872E-3</v>
      </c>
      <c r="Q137" s="432">
        <f t="shared" si="134"/>
        <v>1.1882716049382715E-4</v>
      </c>
      <c r="R137" s="298">
        <f>R13</f>
        <v>8.8183421516754845E-4</v>
      </c>
      <c r="S137" s="431">
        <f t="shared" si="152"/>
        <v>7.0546737213403876E-3</v>
      </c>
      <c r="T137" s="432">
        <f t="shared" si="135"/>
        <v>1.9400352733686067E-4</v>
      </c>
      <c r="U137" s="295" t="s">
        <v>277</v>
      </c>
      <c r="V137" s="431">
        <f t="shared" si="153"/>
        <v>6.4902998236331571E-3</v>
      </c>
      <c r="W137" s="432">
        <f t="shared" si="136"/>
        <v>1.7848324514991182E-4</v>
      </c>
      <c r="X137" s="298">
        <f>X13</f>
        <v>6.6137566137566134E-3</v>
      </c>
      <c r="Y137" s="431">
        <f t="shared" si="154"/>
        <v>5.2910052910052907E-2</v>
      </c>
      <c r="Z137" s="432">
        <f t="shared" si="137"/>
        <v>1.455026455026455E-3</v>
      </c>
      <c r="AA137" s="298">
        <f>AA13</f>
        <v>51.996825396825386</v>
      </c>
      <c r="AB137" s="431">
        <f t="shared" si="155"/>
        <v>415.97460317460309</v>
      </c>
      <c r="AC137" s="432">
        <f t="shared" si="138"/>
        <v>11.439301587301586</v>
      </c>
      <c r="AD137" s="298">
        <v>0</v>
      </c>
      <c r="AE137" s="431">
        <f t="shared" si="156"/>
        <v>0</v>
      </c>
      <c r="AF137" s="432">
        <f t="shared" si="139"/>
        <v>0</v>
      </c>
      <c r="AG137" s="295">
        <f t="shared" si="140"/>
        <v>415.97460317460309</v>
      </c>
      <c r="AH137" s="432">
        <f t="shared" si="141"/>
        <v>11.439301587301586</v>
      </c>
      <c r="AI137" s="417"/>
      <c r="AJ137" s="477" t="str">
        <f t="shared" si="157"/>
        <v>-</v>
      </c>
      <c r="AK137" s="478"/>
      <c r="AL137" s="436" t="str">
        <f t="shared" si="128"/>
        <v/>
      </c>
      <c r="AM137" s="437" t="str">
        <f t="shared" si="129"/>
        <v/>
      </c>
      <c r="AN137" s="438" t="str">
        <f t="shared" si="130"/>
        <v/>
      </c>
      <c r="AO137" s="436" t="str">
        <f t="shared" si="105"/>
        <v/>
      </c>
      <c r="AP137" s="437" t="str">
        <f t="shared" si="142"/>
        <v/>
      </c>
      <c r="AQ137" s="438" t="str">
        <f t="shared" si="131"/>
        <v/>
      </c>
      <c r="AR137" s="436" t="str">
        <f t="shared" si="143"/>
        <v/>
      </c>
      <c r="AS137" s="437" t="str">
        <f t="shared" si="144"/>
        <v/>
      </c>
      <c r="AT137" s="438" t="str">
        <f t="shared" si="145"/>
        <v/>
      </c>
      <c r="AU137" s="436" t="str">
        <f t="shared" si="146"/>
        <v/>
      </c>
      <c r="AV137" s="437" t="str">
        <f t="shared" si="147"/>
        <v/>
      </c>
      <c r="AW137" s="438" t="str">
        <f t="shared" si="148"/>
        <v/>
      </c>
    </row>
    <row r="138" spans="1:49" s="284" customFormat="1">
      <c r="A138" s="98" t="s">
        <v>151</v>
      </c>
      <c r="B138" s="179">
        <v>300</v>
      </c>
      <c r="C138" s="179" t="s">
        <v>3</v>
      </c>
      <c r="D138" s="466">
        <v>1</v>
      </c>
      <c r="E138" s="467">
        <v>20</v>
      </c>
      <c r="F138" s="468">
        <v>8</v>
      </c>
      <c r="G138" s="469" t="s">
        <v>53</v>
      </c>
      <c r="H138" s="296" t="s">
        <v>55</v>
      </c>
      <c r="I138" s="295">
        <f>$B$138*'CalEEMod-Tier Emission Factors'!$F$39/453.6*'CalEEMod-Load Factors'!$D$16</f>
        <v>0.55291005291005291</v>
      </c>
      <c r="J138" s="431">
        <f t="shared" si="149"/>
        <v>4.4232804232804233</v>
      </c>
      <c r="K138" s="432">
        <f t="shared" si="132"/>
        <v>4.4232804232804235E-2</v>
      </c>
      <c r="L138" s="298">
        <f>$B$138*'CalEEMod-Tier Emission Factors'!$G$2032/453.6*'CalEEMod-Load Factors'!$D$17</f>
        <v>0</v>
      </c>
      <c r="M138" s="431">
        <f t="shared" si="150"/>
        <v>0</v>
      </c>
      <c r="N138" s="432">
        <f t="shared" si="133"/>
        <v>0</v>
      </c>
      <c r="O138" s="298">
        <f>$B$138*'CalEEMod-OFFROAD2011 EFs'!$J$1918/453.6*'CalEEMod-Load Factors'!$D$17</f>
        <v>1.3611111111111111E-3</v>
      </c>
      <c r="P138" s="431">
        <f t="shared" si="151"/>
        <v>1.0888888888888889E-2</v>
      </c>
      <c r="Q138" s="432">
        <f t="shared" si="134"/>
        <v>1.0888888888888889E-4</v>
      </c>
      <c r="R138" s="298">
        <f>$B$138*'CalEEMod-Tier Emission Factors'!$H$2032/453.6*'CalEEMod-Load Factors'!$D$17</f>
        <v>0</v>
      </c>
      <c r="S138" s="431">
        <f t="shared" si="152"/>
        <v>0</v>
      </c>
      <c r="T138" s="432">
        <f t="shared" si="135"/>
        <v>0</v>
      </c>
      <c r="U138" s="295" t="s">
        <v>277</v>
      </c>
      <c r="V138" s="431">
        <f t="shared" si="153"/>
        <v>0</v>
      </c>
      <c r="W138" s="432">
        <f t="shared" si="136"/>
        <v>0</v>
      </c>
      <c r="X138" s="298">
        <f>$B$138*'CalEEMod-Tier Emission Factors'!$E$2032/453.6*'CalEEMod-Load Factors'!$D$17</f>
        <v>0</v>
      </c>
      <c r="Y138" s="431">
        <f t="shared" si="154"/>
        <v>0</v>
      </c>
      <c r="Z138" s="432">
        <f t="shared" si="137"/>
        <v>0</v>
      </c>
      <c r="AA138" s="298">
        <f>$B$138*'CalEEMod-OFFROAD2011 EFs'!$M$1918/453.6*'CalEEMod-Load Factors'!$D$17</f>
        <v>131.82741666666666</v>
      </c>
      <c r="AB138" s="431">
        <f t="shared" si="155"/>
        <v>1054.6193333333333</v>
      </c>
      <c r="AC138" s="432">
        <f t="shared" si="138"/>
        <v>10.546193333333333</v>
      </c>
      <c r="AD138" s="298">
        <v>0</v>
      </c>
      <c r="AE138" s="431">
        <f t="shared" si="156"/>
        <v>0</v>
      </c>
      <c r="AF138" s="432">
        <f t="shared" si="139"/>
        <v>0</v>
      </c>
      <c r="AG138" s="295">
        <f t="shared" si="140"/>
        <v>1054.6193333333333</v>
      </c>
      <c r="AH138" s="432">
        <f t="shared" si="141"/>
        <v>10.546193333333333</v>
      </c>
      <c r="AI138" s="417"/>
      <c r="AJ138" s="477" t="str">
        <f t="shared" si="157"/>
        <v>-</v>
      </c>
      <c r="AK138" s="478"/>
      <c r="AL138" s="470" t="str">
        <f t="shared" si="128"/>
        <v/>
      </c>
      <c r="AM138" s="437" t="str">
        <f t="shared" si="129"/>
        <v/>
      </c>
      <c r="AN138" s="438" t="str">
        <f t="shared" si="130"/>
        <v/>
      </c>
      <c r="AO138" s="470" t="str">
        <f t="shared" ref="AO138:AO143" si="158">IF(AND($H138="On-Road E.F.",$A138="1-Ton Truck, 4x4"),$AN$295,IF(AND($H138="On-Road E.F.",$A138="Worker Vehicles"),$AN$294,IF($H138="On-Road E.F.",$AN$296,"")))</f>
        <v/>
      </c>
      <c r="AP138" s="437" t="str">
        <f t="shared" si="142"/>
        <v/>
      </c>
      <c r="AQ138" s="438" t="str">
        <f t="shared" si="131"/>
        <v/>
      </c>
      <c r="AR138" s="436" t="str">
        <f t="shared" si="143"/>
        <v/>
      </c>
      <c r="AS138" s="437" t="str">
        <f t="shared" si="144"/>
        <v/>
      </c>
      <c r="AT138" s="438" t="str">
        <f t="shared" si="145"/>
        <v/>
      </c>
      <c r="AU138" s="436" t="str">
        <f t="shared" si="146"/>
        <v/>
      </c>
      <c r="AV138" s="437" t="str">
        <f t="shared" si="147"/>
        <v/>
      </c>
      <c r="AW138" s="438" t="str">
        <f t="shared" si="148"/>
        <v/>
      </c>
    </row>
    <row r="139" spans="1:49" s="284" customFormat="1">
      <c r="A139" s="98" t="s">
        <v>335</v>
      </c>
      <c r="B139" s="179">
        <v>10</v>
      </c>
      <c r="C139" s="179" t="s">
        <v>3</v>
      </c>
      <c r="D139" s="466">
        <v>6</v>
      </c>
      <c r="E139" s="467">
        <v>20</v>
      </c>
      <c r="F139" s="468">
        <v>8</v>
      </c>
      <c r="G139" s="469" t="s">
        <v>53</v>
      </c>
      <c r="H139" s="296" t="s">
        <v>55</v>
      </c>
      <c r="I139" s="295">
        <f>$B$139*'CalEEMod-OFFROAD2011 EFs'!$H$2039/453.6*'CalEEMod-Load Factors'!$D$17</f>
        <v>5.0041296296296292E-2</v>
      </c>
      <c r="J139" s="431">
        <f t="shared" si="149"/>
        <v>2.4019822222222222</v>
      </c>
      <c r="K139" s="432">
        <f t="shared" si="132"/>
        <v>2.4019822222222223E-2</v>
      </c>
      <c r="L139" s="298">
        <f>$B$139*'CalEEMod-OFFROAD2011 EFs'!$I$2039/453.6*'CalEEMod-Load Factors'!$D$17</f>
        <v>4.6632037037037034E-2</v>
      </c>
      <c r="M139" s="431">
        <f t="shared" si="150"/>
        <v>2.2383377777777778</v>
      </c>
      <c r="N139" s="432">
        <f t="shared" si="133"/>
        <v>2.2383377777777779E-2</v>
      </c>
      <c r="O139" s="298">
        <f>$B$139*'CalEEMod-OFFROAD2011 EFs'!$J$2039/453.6*'CalEEMod-Load Factors'!$D$17</f>
        <v>5.0000000000000002E-5</v>
      </c>
      <c r="P139" s="431">
        <f t="shared" si="151"/>
        <v>2.4000000000000002E-3</v>
      </c>
      <c r="Q139" s="432">
        <f t="shared" si="134"/>
        <v>2.4000000000000001E-5</v>
      </c>
      <c r="R139" s="298">
        <f>$B$139*'CalEEMod-OFFROAD2011 EFs'!$K$2039/453.6*'CalEEMod-Load Factors'!$D$17</f>
        <v>3.7518518518518508E-3</v>
      </c>
      <c r="S139" s="431">
        <f t="shared" si="152"/>
        <v>0.18008888888888885</v>
      </c>
      <c r="T139" s="432">
        <f t="shared" si="135"/>
        <v>1.8008888888888885E-3</v>
      </c>
      <c r="U139" s="295" t="s">
        <v>277</v>
      </c>
      <c r="V139" s="431">
        <f t="shared" si="153"/>
        <v>0.16568177777777776</v>
      </c>
      <c r="W139" s="432">
        <f t="shared" si="136"/>
        <v>1.6568177777777774E-3</v>
      </c>
      <c r="X139" s="298">
        <f>$B$139*'CalEEMod-OFFROAD2011 EFs'!$G$2039/453.6*'CalEEMod-Load Factors'!$D$17</f>
        <v>9.9277777777777767E-3</v>
      </c>
      <c r="Y139" s="431">
        <f t="shared" si="154"/>
        <v>0.47653333333333325</v>
      </c>
      <c r="Z139" s="432">
        <f t="shared" si="137"/>
        <v>4.7653333333333324E-3</v>
      </c>
      <c r="AA139" s="298">
        <f>$B$139*'CalEEMod-OFFROAD2011 EFs'!$M$2039/453.6*'CalEEMod-Load Factors'!$D$17</f>
        <v>4.8885703703703696</v>
      </c>
      <c r="AB139" s="431">
        <f t="shared" si="155"/>
        <v>234.65137777777772</v>
      </c>
      <c r="AC139" s="432">
        <f t="shared" si="138"/>
        <v>2.3465137777777771</v>
      </c>
      <c r="AD139" s="298">
        <v>0</v>
      </c>
      <c r="AE139" s="431">
        <f t="shared" si="156"/>
        <v>0</v>
      </c>
      <c r="AF139" s="432">
        <f t="shared" si="139"/>
        <v>0</v>
      </c>
      <c r="AG139" s="295">
        <f t="shared" si="140"/>
        <v>234.65137777777772</v>
      </c>
      <c r="AH139" s="432">
        <f t="shared" si="141"/>
        <v>2.3465137777777771</v>
      </c>
      <c r="AI139" s="417"/>
      <c r="AJ139" s="477" t="str">
        <f t="shared" si="157"/>
        <v>-</v>
      </c>
      <c r="AK139" s="435"/>
      <c r="AL139" s="436" t="str">
        <f t="shared" si="128"/>
        <v/>
      </c>
      <c r="AM139" s="437" t="str">
        <f t="shared" si="129"/>
        <v/>
      </c>
      <c r="AN139" s="438" t="str">
        <f t="shared" si="130"/>
        <v/>
      </c>
      <c r="AO139" s="436" t="str">
        <f t="shared" si="158"/>
        <v/>
      </c>
      <c r="AP139" s="437" t="str">
        <f t="shared" si="142"/>
        <v/>
      </c>
      <c r="AQ139" s="438" t="str">
        <f t="shared" si="131"/>
        <v/>
      </c>
      <c r="AR139" s="436" t="str">
        <f t="shared" si="143"/>
        <v/>
      </c>
      <c r="AS139" s="437" t="str">
        <f t="shared" si="144"/>
        <v/>
      </c>
      <c r="AT139" s="438" t="str">
        <f t="shared" si="145"/>
        <v/>
      </c>
      <c r="AU139" s="436" t="str">
        <f t="shared" si="146"/>
        <v/>
      </c>
      <c r="AV139" s="437" t="str">
        <f t="shared" si="147"/>
        <v/>
      </c>
      <c r="AW139" s="438" t="str">
        <f t="shared" si="148"/>
        <v/>
      </c>
    </row>
    <row r="140" spans="1:49" s="284" customFormat="1">
      <c r="A140" s="98" t="s">
        <v>137</v>
      </c>
      <c r="B140" s="179">
        <f>B82</f>
        <v>125</v>
      </c>
      <c r="C140" s="179" t="s">
        <v>3</v>
      </c>
      <c r="D140" s="466">
        <v>1</v>
      </c>
      <c r="E140" s="467">
        <v>55</v>
      </c>
      <c r="F140" s="468">
        <v>4</v>
      </c>
      <c r="G140" s="469" t="s">
        <v>53</v>
      </c>
      <c r="H140" s="296" t="s">
        <v>55</v>
      </c>
      <c r="I140" s="295">
        <f>I20</f>
        <v>0.37725970017636679</v>
      </c>
      <c r="J140" s="431">
        <f t="shared" si="149"/>
        <v>1.5090388007054671</v>
      </c>
      <c r="K140" s="432">
        <f t="shared" si="132"/>
        <v>4.1498567019400349E-2</v>
      </c>
      <c r="L140" s="298">
        <f>L20</f>
        <v>2.6510141093474427E-2</v>
      </c>
      <c r="M140" s="431">
        <f t="shared" si="150"/>
        <v>0.10604056437389771</v>
      </c>
      <c r="N140" s="432">
        <f t="shared" si="133"/>
        <v>2.9161155202821871E-3</v>
      </c>
      <c r="O140" s="298">
        <f>O20</f>
        <v>4.894179894179894E-4</v>
      </c>
      <c r="P140" s="431">
        <f t="shared" si="151"/>
        <v>1.9576719576719576E-3</v>
      </c>
      <c r="Q140" s="432">
        <f t="shared" si="134"/>
        <v>5.3835978835978833E-5</v>
      </c>
      <c r="R140" s="298">
        <f>R20</f>
        <v>8.156966490299823E-4</v>
      </c>
      <c r="S140" s="431">
        <f t="shared" si="152"/>
        <v>3.2627865961199292E-3</v>
      </c>
      <c r="T140" s="432">
        <f t="shared" si="135"/>
        <v>8.9726631393298052E-5</v>
      </c>
      <c r="U140" s="295" t="s">
        <v>277</v>
      </c>
      <c r="V140" s="431">
        <f t="shared" si="153"/>
        <v>3.0017636684303351E-3</v>
      </c>
      <c r="W140" s="432">
        <f t="shared" si="136"/>
        <v>8.2548500881834215E-5</v>
      </c>
      <c r="X140" s="298">
        <f>X20</f>
        <v>6.1177248677248674E-3</v>
      </c>
      <c r="Y140" s="431">
        <f t="shared" si="154"/>
        <v>2.447089947089947E-2</v>
      </c>
      <c r="Z140" s="432">
        <f t="shared" si="137"/>
        <v>6.7294973544973545E-4</v>
      </c>
      <c r="AA140" s="298">
        <f>AA20</f>
        <v>47.668618827160486</v>
      </c>
      <c r="AB140" s="431">
        <f t="shared" si="155"/>
        <v>190.67447530864195</v>
      </c>
      <c r="AC140" s="432">
        <f t="shared" si="138"/>
        <v>5.2435480709876536</v>
      </c>
      <c r="AD140" s="298">
        <v>0</v>
      </c>
      <c r="AE140" s="431">
        <f t="shared" si="156"/>
        <v>0</v>
      </c>
      <c r="AF140" s="432">
        <f t="shared" si="139"/>
        <v>0</v>
      </c>
      <c r="AG140" s="295">
        <f t="shared" si="140"/>
        <v>190.67447530864195</v>
      </c>
      <c r="AH140" s="432">
        <f t="shared" si="141"/>
        <v>5.2435480709876536</v>
      </c>
      <c r="AI140" s="417"/>
      <c r="AJ140" s="477" t="str">
        <f t="shared" si="157"/>
        <v>-</v>
      </c>
      <c r="AK140" s="478"/>
      <c r="AL140" s="436" t="str">
        <f t="shared" si="128"/>
        <v/>
      </c>
      <c r="AM140" s="437" t="str">
        <f t="shared" si="129"/>
        <v/>
      </c>
      <c r="AN140" s="438" t="str">
        <f t="shared" si="130"/>
        <v/>
      </c>
      <c r="AO140" s="436" t="str">
        <f t="shared" si="158"/>
        <v/>
      </c>
      <c r="AP140" s="437" t="str">
        <f t="shared" si="142"/>
        <v/>
      </c>
      <c r="AQ140" s="438" t="str">
        <f t="shared" si="131"/>
        <v/>
      </c>
      <c r="AR140" s="436" t="str">
        <f t="shared" si="143"/>
        <v/>
      </c>
      <c r="AS140" s="437" t="str">
        <f t="shared" si="144"/>
        <v/>
      </c>
      <c r="AT140" s="438" t="str">
        <f t="shared" si="145"/>
        <v/>
      </c>
      <c r="AU140" s="436" t="str">
        <f t="shared" si="146"/>
        <v/>
      </c>
      <c r="AV140" s="437" t="str">
        <f t="shared" si="147"/>
        <v/>
      </c>
      <c r="AW140" s="438" t="str">
        <f t="shared" si="148"/>
        <v/>
      </c>
    </row>
    <row r="141" spans="1:49" s="284" customFormat="1">
      <c r="A141" s="98" t="s">
        <v>325</v>
      </c>
      <c r="B141" s="179">
        <v>350</v>
      </c>
      <c r="C141" s="179" t="s">
        <v>3</v>
      </c>
      <c r="D141" s="466">
        <v>2</v>
      </c>
      <c r="E141" s="467">
        <v>28</v>
      </c>
      <c r="F141" s="468">
        <v>2</v>
      </c>
      <c r="G141" s="469" t="s">
        <v>53</v>
      </c>
      <c r="H141" s="296" t="s">
        <v>55</v>
      </c>
      <c r="I141" s="295">
        <f>$B$141*'CalEEMod-Tier Emission Factors'!$F$39/453.6*'CalEEMod-Load Factors'!$D$34</f>
        <v>0.62808641975308654</v>
      </c>
      <c r="J141" s="431">
        <f t="shared" si="149"/>
        <v>2.5123456790123462</v>
      </c>
      <c r="K141" s="432">
        <f t="shared" si="132"/>
        <v>3.5172839506172851E-2</v>
      </c>
      <c r="L141" s="295">
        <f>$B$141*'CalEEMod-Tier Emission Factors'!$G$39/453.6*'CalEEMod-Load Factors'!$D$34</f>
        <v>7.4228395061728389E-2</v>
      </c>
      <c r="M141" s="431">
        <f t="shared" si="150"/>
        <v>0.29691358024691356</v>
      </c>
      <c r="N141" s="432">
        <f t="shared" si="133"/>
        <v>4.1567901234567895E-3</v>
      </c>
      <c r="O141" s="295">
        <f>$B$141*'CalEEMod-OFFROAD2011 EFs'!$J$4213/453.6*'CalEEMod-Load Factors'!$D$34</f>
        <v>1.3703703703703703E-3</v>
      </c>
      <c r="P141" s="431">
        <f t="shared" si="151"/>
        <v>5.4814814814814813E-3</v>
      </c>
      <c r="Q141" s="432">
        <f t="shared" si="134"/>
        <v>7.6740740740740732E-5</v>
      </c>
      <c r="R141" s="295">
        <f>$B$141*'CalEEMod-Tier Emission Factors'!$H$39/453.6*'CalEEMod-Load Factors'!$D$34</f>
        <v>2.2839506172839508E-3</v>
      </c>
      <c r="S141" s="431">
        <f t="shared" si="152"/>
        <v>9.1358024691358033E-3</v>
      </c>
      <c r="T141" s="432">
        <f t="shared" si="135"/>
        <v>1.2790123456790124E-4</v>
      </c>
      <c r="U141" s="295" t="s">
        <v>277</v>
      </c>
      <c r="V141" s="431">
        <f t="shared" si="153"/>
        <v>8.4049382716049389E-3</v>
      </c>
      <c r="W141" s="432">
        <f t="shared" si="136"/>
        <v>1.1766913580246914E-4</v>
      </c>
      <c r="X141" s="295">
        <f>$B$141*'CalEEMod-Tier Emission Factors'!$E$39/453.6*'CalEEMod-Load Factors'!$D$34</f>
        <v>1.712962962962963E-2</v>
      </c>
      <c r="Y141" s="431">
        <f t="shared" si="154"/>
        <v>6.851851851851852E-2</v>
      </c>
      <c r="Z141" s="432">
        <f t="shared" si="137"/>
        <v>9.5925925925925931E-4</v>
      </c>
      <c r="AA141" s="295">
        <f>$B$141*'CalEEMod-OFFROAD2011 EFs'!$M$4213/453.6*'CalEEMod-Load Factors'!$D$34</f>
        <v>133.68097145061731</v>
      </c>
      <c r="AB141" s="431">
        <f t="shared" si="155"/>
        <v>534.72388580246923</v>
      </c>
      <c r="AC141" s="432">
        <f t="shared" si="138"/>
        <v>7.486134401234569</v>
      </c>
      <c r="AD141" s="298">
        <v>0</v>
      </c>
      <c r="AE141" s="431">
        <f t="shared" si="156"/>
        <v>0</v>
      </c>
      <c r="AF141" s="432">
        <f t="shared" si="139"/>
        <v>0</v>
      </c>
      <c r="AG141" s="295">
        <f t="shared" si="140"/>
        <v>534.72388580246923</v>
      </c>
      <c r="AH141" s="432">
        <f t="shared" si="141"/>
        <v>7.486134401234569</v>
      </c>
      <c r="AI141" s="417"/>
      <c r="AJ141" s="477" t="str">
        <f t="shared" si="157"/>
        <v>-</v>
      </c>
      <c r="AK141" s="478"/>
      <c r="AL141" s="470" t="str">
        <f t="shared" si="128"/>
        <v/>
      </c>
      <c r="AM141" s="437" t="str">
        <f t="shared" si="129"/>
        <v/>
      </c>
      <c r="AN141" s="438" t="str">
        <f t="shared" si="130"/>
        <v/>
      </c>
      <c r="AO141" s="436" t="str">
        <f t="shared" si="158"/>
        <v/>
      </c>
      <c r="AP141" s="437" t="str">
        <f t="shared" si="142"/>
        <v/>
      </c>
      <c r="AQ141" s="438" t="str">
        <f t="shared" si="131"/>
        <v/>
      </c>
      <c r="AR141" s="436" t="str">
        <f t="shared" si="143"/>
        <v/>
      </c>
      <c r="AS141" s="437" t="str">
        <f t="shared" si="144"/>
        <v/>
      </c>
      <c r="AT141" s="438" t="str">
        <f t="shared" si="145"/>
        <v/>
      </c>
      <c r="AU141" s="436" t="str">
        <f t="shared" si="146"/>
        <v/>
      </c>
      <c r="AV141" s="437" t="str">
        <f t="shared" si="147"/>
        <v/>
      </c>
      <c r="AW141" s="438" t="str">
        <f t="shared" si="148"/>
        <v/>
      </c>
    </row>
    <row r="142" spans="1:49" s="284" customFormat="1">
      <c r="A142" s="98" t="s">
        <v>81</v>
      </c>
      <c r="B142" s="179">
        <v>300</v>
      </c>
      <c r="C142" s="179" t="s">
        <v>3</v>
      </c>
      <c r="D142" s="466">
        <v>1</v>
      </c>
      <c r="E142" s="467">
        <v>55</v>
      </c>
      <c r="F142" s="468">
        <v>8</v>
      </c>
      <c r="G142" s="469">
        <v>30</v>
      </c>
      <c r="H142" s="296" t="s">
        <v>54</v>
      </c>
      <c r="I142" s="295">
        <f>I23</f>
        <v>1.2647524529970325E-3</v>
      </c>
      <c r="J142" s="431">
        <f>$D142*$G142*I142</f>
        <v>3.7942573589910975E-2</v>
      </c>
      <c r="K142" s="432">
        <f t="shared" si="132"/>
        <v>1.0434207737225517E-3</v>
      </c>
      <c r="L142" s="298">
        <f>L23</f>
        <v>1.0542836059910845E-2</v>
      </c>
      <c r="M142" s="431">
        <f>$D142*$G142*L142</f>
        <v>0.31628508179732534</v>
      </c>
      <c r="N142" s="432">
        <f t="shared" si="133"/>
        <v>8.6978397494264469E-3</v>
      </c>
      <c r="O142" s="298">
        <f>O23</f>
        <v>3.3151339769370592E-5</v>
      </c>
      <c r="P142" s="431">
        <f>$D142*$G142*O142</f>
        <v>9.9454019308111785E-4</v>
      </c>
      <c r="Q142" s="432">
        <f t="shared" si="134"/>
        <v>2.734985530973074E-5</v>
      </c>
      <c r="R142" s="298">
        <f>R23</f>
        <v>2.6619279637921388E-4</v>
      </c>
      <c r="S142" s="431">
        <f>$D142*$G142*R142</f>
        <v>7.9857838913764169E-3</v>
      </c>
      <c r="T142" s="432">
        <f t="shared" si="135"/>
        <v>2.1960905701285148E-4</v>
      </c>
      <c r="U142" s="298">
        <f>U23</f>
        <v>1.266971944770279E-4</v>
      </c>
      <c r="V142" s="431">
        <f>$D142*$G142*U142</f>
        <v>3.8009158343108372E-3</v>
      </c>
      <c r="W142" s="432">
        <f t="shared" si="136"/>
        <v>1.0452518544354803E-4</v>
      </c>
      <c r="X142" s="298">
        <f>X23</f>
        <v>3.1004652905214944E-4</v>
      </c>
      <c r="Y142" s="431">
        <f>$D142*$G142*X142</f>
        <v>9.3013958715644825E-3</v>
      </c>
      <c r="Z142" s="432">
        <f t="shared" si="137"/>
        <v>2.5578838646802329E-4</v>
      </c>
      <c r="AA142" s="298">
        <f>AA23</f>
        <v>3.4748129301595236</v>
      </c>
      <c r="AB142" s="431">
        <f>$D142*$G142*AA142</f>
        <v>104.24438790478571</v>
      </c>
      <c r="AC142" s="432">
        <f t="shared" si="138"/>
        <v>2.8667206673816072</v>
      </c>
      <c r="AD142" s="298">
        <v>0</v>
      </c>
      <c r="AE142" s="431">
        <f>$D142*$G142*AD142</f>
        <v>0</v>
      </c>
      <c r="AF142" s="432">
        <f t="shared" si="139"/>
        <v>0</v>
      </c>
      <c r="AG142" s="295">
        <f t="shared" si="140"/>
        <v>104.24438790478571</v>
      </c>
      <c r="AH142" s="432">
        <f t="shared" si="141"/>
        <v>2.8667206673816072</v>
      </c>
      <c r="AI142" s="417"/>
      <c r="AJ142" s="434">
        <v>25.27</v>
      </c>
      <c r="AK142" s="435">
        <v>4.7300000000000004</v>
      </c>
      <c r="AL142" s="436">
        <f t="shared" si="128"/>
        <v>2.1761263944613484E-2</v>
      </c>
      <c r="AM142" s="437">
        <f t="shared" si="129"/>
        <v>0.54990713988038276</v>
      </c>
      <c r="AN142" s="438">
        <f t="shared" si="130"/>
        <v>1.5122446346710526E-2</v>
      </c>
      <c r="AO142" s="436">
        <f t="shared" si="158"/>
        <v>5.3414011500414905E-3</v>
      </c>
      <c r="AP142" s="437">
        <f t="shared" si="142"/>
        <v>0.13497720706154845</v>
      </c>
      <c r="AQ142" s="438">
        <f t="shared" si="131"/>
        <v>3.7118731941925822E-3</v>
      </c>
      <c r="AR142" s="436">
        <f t="shared" si="143"/>
        <v>0.47638927509598494</v>
      </c>
      <c r="AS142" s="437">
        <f t="shared" si="144"/>
        <v>2.2533212712040092</v>
      </c>
      <c r="AT142" s="438">
        <f t="shared" si="145"/>
        <v>6.1966334958110256E-2</v>
      </c>
      <c r="AU142" s="436">
        <f t="shared" si="146"/>
        <v>4.76389275095985E-2</v>
      </c>
      <c r="AV142" s="437">
        <f t="shared" si="147"/>
        <v>0.22533212712040093</v>
      </c>
      <c r="AW142" s="438">
        <f t="shared" si="148"/>
        <v>6.1966334958110251E-3</v>
      </c>
    </row>
    <row r="143" spans="1:49" s="284" customFormat="1" ht="12" customHeight="1">
      <c r="A143" s="98" t="s">
        <v>138</v>
      </c>
      <c r="B143" s="179">
        <v>450</v>
      </c>
      <c r="C143" s="179" t="s">
        <v>3</v>
      </c>
      <c r="D143" s="466">
        <v>2</v>
      </c>
      <c r="E143" s="467">
        <v>55</v>
      </c>
      <c r="F143" s="468">
        <v>2</v>
      </c>
      <c r="G143" s="469">
        <v>30</v>
      </c>
      <c r="H143" s="296" t="s">
        <v>54</v>
      </c>
      <c r="I143" s="295">
        <f>I23</f>
        <v>1.2647524529970325E-3</v>
      </c>
      <c r="J143" s="431">
        <f>$D143*$G143*I143</f>
        <v>7.5885147179821949E-2</v>
      </c>
      <c r="K143" s="432">
        <f t="shared" si="132"/>
        <v>2.0868415474451034E-3</v>
      </c>
      <c r="L143" s="298">
        <f>L23</f>
        <v>1.0542836059910845E-2</v>
      </c>
      <c r="M143" s="431">
        <f>$D143*$G143*L143</f>
        <v>0.63257016359465068</v>
      </c>
      <c r="N143" s="432">
        <f t="shared" si="133"/>
        <v>1.7395679498852894E-2</v>
      </c>
      <c r="O143" s="298">
        <f>O23</f>
        <v>3.3151339769370592E-5</v>
      </c>
      <c r="P143" s="431">
        <f>$D143*$G143*O143</f>
        <v>1.9890803861622357E-3</v>
      </c>
      <c r="Q143" s="432">
        <f t="shared" si="134"/>
        <v>5.4699710619461481E-5</v>
      </c>
      <c r="R143" s="298">
        <f>R23</f>
        <v>2.6619279637921388E-4</v>
      </c>
      <c r="S143" s="431">
        <f>$D143*$G143*R143</f>
        <v>1.5971567782752834E-2</v>
      </c>
      <c r="T143" s="432">
        <f t="shared" si="135"/>
        <v>4.3921811402570295E-4</v>
      </c>
      <c r="U143" s="298">
        <f>U23</f>
        <v>1.266971944770279E-4</v>
      </c>
      <c r="V143" s="431">
        <f>$D143*$G143*U143</f>
        <v>7.6018316686216744E-3</v>
      </c>
      <c r="W143" s="432">
        <f t="shared" si="136"/>
        <v>2.0905037088709606E-4</v>
      </c>
      <c r="X143" s="298">
        <f>X23</f>
        <v>3.1004652905214944E-4</v>
      </c>
      <c r="Y143" s="431">
        <f>$D143*$G143*X143</f>
        <v>1.8602791743128965E-2</v>
      </c>
      <c r="Z143" s="432">
        <f t="shared" si="137"/>
        <v>5.1157677293604657E-4</v>
      </c>
      <c r="AA143" s="298">
        <f>AA23</f>
        <v>3.4748129301595236</v>
      </c>
      <c r="AB143" s="431">
        <f>$D143*$G143*AA143</f>
        <v>208.48877580957142</v>
      </c>
      <c r="AC143" s="432">
        <f>AB143*$E143/2000</f>
        <v>5.7334413347632145</v>
      </c>
      <c r="AD143" s="298">
        <v>0</v>
      </c>
      <c r="AE143" s="431">
        <f>$D143*$G143*AD143</f>
        <v>0</v>
      </c>
      <c r="AF143" s="432">
        <f t="shared" si="139"/>
        <v>0</v>
      </c>
      <c r="AG143" s="295">
        <f t="shared" si="140"/>
        <v>208.48877580957142</v>
      </c>
      <c r="AH143" s="432">
        <f t="shared" si="141"/>
        <v>5.7334413347632145</v>
      </c>
      <c r="AI143" s="417"/>
      <c r="AJ143" s="434">
        <v>25.27</v>
      </c>
      <c r="AK143" s="435">
        <v>4.7300000000000004</v>
      </c>
      <c r="AL143" s="436">
        <f t="shared" si="128"/>
        <v>2.1761263944613484E-2</v>
      </c>
      <c r="AM143" s="437">
        <f t="shared" si="129"/>
        <v>1.0998142797607655</v>
      </c>
      <c r="AN143" s="438">
        <f t="shared" si="130"/>
        <v>3.0244892693421052E-2</v>
      </c>
      <c r="AO143" s="436">
        <f t="shared" si="158"/>
        <v>5.3414011500414905E-3</v>
      </c>
      <c r="AP143" s="437">
        <f t="shared" si="142"/>
        <v>0.2699544141230969</v>
      </c>
      <c r="AQ143" s="438">
        <f t="shared" si="131"/>
        <v>7.4237463883851645E-3</v>
      </c>
      <c r="AR143" s="436">
        <f t="shared" si="143"/>
        <v>0.47638927509598494</v>
      </c>
      <c r="AS143" s="437">
        <f t="shared" si="144"/>
        <v>4.5066425424080183</v>
      </c>
      <c r="AT143" s="438">
        <f t="shared" si="145"/>
        <v>0.12393266991622051</v>
      </c>
      <c r="AU143" s="436">
        <f t="shared" si="146"/>
        <v>4.76389275095985E-2</v>
      </c>
      <c r="AV143" s="437">
        <f t="shared" si="147"/>
        <v>0.45066425424080186</v>
      </c>
      <c r="AW143" s="438">
        <f t="shared" si="148"/>
        <v>1.239326699162205E-2</v>
      </c>
    </row>
    <row r="144" spans="1:49" s="284" customFormat="1" ht="12" customHeight="1">
      <c r="A144" s="397" t="s">
        <v>417</v>
      </c>
      <c r="B144" s="398"/>
      <c r="C144" s="398" t="s">
        <v>418</v>
      </c>
      <c r="D144" s="399">
        <v>1</v>
      </c>
      <c r="E144" s="400">
        <v>20</v>
      </c>
      <c r="F144" s="401">
        <v>6</v>
      </c>
      <c r="G144" s="402" t="s">
        <v>53</v>
      </c>
      <c r="H144" s="405" t="s">
        <v>419</v>
      </c>
      <c r="I144" s="488">
        <v>1.1399999999999999</v>
      </c>
      <c r="J144" s="431">
        <f>$D144*$F144*I144</f>
        <v>6.84</v>
      </c>
      <c r="K144" s="432">
        <f>J144*$E144/2000</f>
        <v>6.8400000000000002E-2</v>
      </c>
      <c r="L144" s="489">
        <v>3.7469999999999999</v>
      </c>
      <c r="M144" s="431">
        <f t="shared" ref="M144" si="159">$D144*$F144*L144</f>
        <v>22.481999999999999</v>
      </c>
      <c r="N144" s="432">
        <f>M144*$E144/2000</f>
        <v>0.22481999999999999</v>
      </c>
      <c r="O144" s="490">
        <v>4.0000000000000001E-3</v>
      </c>
      <c r="P144" s="431">
        <f t="shared" ref="P144" si="160">$D144*$F144*O144</f>
        <v>2.4E-2</v>
      </c>
      <c r="Q144" s="432">
        <f>P144*$E144/2000</f>
        <v>2.3999999999999998E-4</v>
      </c>
      <c r="R144" s="489">
        <v>4.0000000000000001E-3</v>
      </c>
      <c r="S144" s="431">
        <f t="shared" ref="S144" si="161">$D144*$F144*R144</f>
        <v>2.4E-2</v>
      </c>
      <c r="T144" s="432">
        <f>S144*$E144/2000</f>
        <v>2.3999999999999998E-4</v>
      </c>
      <c r="U144" s="295" t="s">
        <v>277</v>
      </c>
      <c r="V144" s="431">
        <f t="shared" ref="V144" si="162">$E$287*S144</f>
        <v>2.2080000000000002E-2</v>
      </c>
      <c r="W144" s="432">
        <f t="shared" si="136"/>
        <v>2.2080000000000003E-4</v>
      </c>
      <c r="X144" s="489">
        <v>0.30099999999999999</v>
      </c>
      <c r="Y144" s="431">
        <f t="shared" ref="Y144" si="163">$D144*$F144*X144</f>
        <v>1.806</v>
      </c>
      <c r="Z144" s="432">
        <f>Y144*$E144/2000</f>
        <v>1.8060000000000003E-2</v>
      </c>
      <c r="AA144" s="295">
        <v>384</v>
      </c>
      <c r="AB144" s="431">
        <f t="shared" ref="AB144" si="164">$D144*$F144*AA144</f>
        <v>2304</v>
      </c>
      <c r="AC144" s="432">
        <f>AB144*$E144/2000</f>
        <v>23.04</v>
      </c>
      <c r="AD144" s="298">
        <v>0</v>
      </c>
      <c r="AE144" s="431">
        <f t="shared" ref="AE144" si="165">$D144*$F144*AD144</f>
        <v>0</v>
      </c>
      <c r="AF144" s="432">
        <f t="shared" si="139"/>
        <v>0</v>
      </c>
      <c r="AG144" s="295">
        <f t="shared" si="140"/>
        <v>2304</v>
      </c>
      <c r="AH144" s="432">
        <f t="shared" si="141"/>
        <v>23.04</v>
      </c>
      <c r="AI144" s="417"/>
      <c r="AJ144" s="535"/>
      <c r="AK144" s="536"/>
      <c r="AL144" s="537"/>
      <c r="AM144" s="538"/>
      <c r="AN144" s="539"/>
      <c r="AO144" s="537"/>
      <c r="AP144" s="538"/>
      <c r="AQ144" s="539"/>
      <c r="AR144" s="537"/>
      <c r="AS144" s="538"/>
      <c r="AT144" s="539"/>
      <c r="AU144" s="537"/>
      <c r="AV144" s="538"/>
      <c r="AW144" s="539"/>
    </row>
    <row r="145" spans="1:49" s="284" customFormat="1" ht="12" customHeight="1">
      <c r="A145" s="397" t="s">
        <v>420</v>
      </c>
      <c r="B145" s="398">
        <v>300</v>
      </c>
      <c r="C145" s="398" t="s">
        <v>3</v>
      </c>
      <c r="D145" s="399">
        <v>1</v>
      </c>
      <c r="E145" s="400">
        <v>20</v>
      </c>
      <c r="F145" s="401">
        <v>4</v>
      </c>
      <c r="G145" s="402">
        <v>30</v>
      </c>
      <c r="H145" s="296" t="s">
        <v>54</v>
      </c>
      <c r="I145" s="540">
        <f>I23</f>
        <v>1.2647524529970325E-3</v>
      </c>
      <c r="J145" s="431">
        <f>$D145*$G145*I145</f>
        <v>3.7942573589910975E-2</v>
      </c>
      <c r="K145" s="432">
        <f t="shared" si="132"/>
        <v>3.7942573589910979E-4</v>
      </c>
      <c r="L145" s="540">
        <f>L23</f>
        <v>1.0542836059910845E-2</v>
      </c>
      <c r="M145" s="431">
        <f>$D145*$G145*L145</f>
        <v>0.31628508179732534</v>
      </c>
      <c r="N145" s="432">
        <f t="shared" ref="N145" si="166">M145*$E145/2000</f>
        <v>3.1628508179732534E-3</v>
      </c>
      <c r="O145" s="540">
        <f>O23</f>
        <v>3.3151339769370592E-5</v>
      </c>
      <c r="P145" s="431">
        <f>$D145*$G145*O145</f>
        <v>9.9454019308111785E-4</v>
      </c>
      <c r="Q145" s="432">
        <f t="shared" ref="Q145" si="167">P145*$E145/2000</f>
        <v>9.9454019308111777E-6</v>
      </c>
      <c r="R145" s="540">
        <f>R23</f>
        <v>2.6619279637921388E-4</v>
      </c>
      <c r="S145" s="431">
        <f>$D145*$G145*R145</f>
        <v>7.9857838913764169E-3</v>
      </c>
      <c r="T145" s="432">
        <f t="shared" ref="T145" si="168">S145*$E145/2000</f>
        <v>7.9857838913764158E-5</v>
      </c>
      <c r="U145" s="540">
        <f>U23</f>
        <v>1.266971944770279E-4</v>
      </c>
      <c r="V145" s="431">
        <f>$D145*$G145*U145</f>
        <v>3.8009158343108372E-3</v>
      </c>
      <c r="W145" s="432">
        <f t="shared" si="136"/>
        <v>3.8009158343108368E-5</v>
      </c>
      <c r="X145" s="540">
        <f>X23</f>
        <v>3.1004652905214944E-4</v>
      </c>
      <c r="Y145" s="431">
        <f>$D145*$G145*X145</f>
        <v>9.3013958715644825E-3</v>
      </c>
      <c r="Z145" s="432">
        <f t="shared" ref="Z145" si="169">Y145*$E145/2000</f>
        <v>9.3013958715644835E-5</v>
      </c>
      <c r="AA145" s="540">
        <f>AA23</f>
        <v>3.4748129301595236</v>
      </c>
      <c r="AB145" s="431">
        <f>$D145*$G145*AA145</f>
        <v>104.24438790478571</v>
      </c>
      <c r="AC145" s="432">
        <f t="shared" ref="AC145" si="170">AB145*$E145/2000</f>
        <v>1.0424438790478572</v>
      </c>
      <c r="AD145" s="298">
        <v>0</v>
      </c>
      <c r="AE145" s="431">
        <f t="shared" ref="AE145" si="171">$D145*$F145*AD145</f>
        <v>0</v>
      </c>
      <c r="AF145" s="432">
        <f t="shared" ref="AF145" si="172">AE145*$E145/2000</f>
        <v>0</v>
      </c>
      <c r="AG145" s="295">
        <f t="shared" ref="AG145" si="173">AB145+(AE145*21)</f>
        <v>104.24438790478571</v>
      </c>
      <c r="AH145" s="432">
        <f t="shared" ref="AH145" si="174">AG145*E145/2000</f>
        <v>1.0424438790478572</v>
      </c>
      <c r="AI145" s="417"/>
      <c r="AJ145" s="535"/>
      <c r="AK145" s="536"/>
      <c r="AL145" s="537"/>
      <c r="AM145" s="538"/>
      <c r="AN145" s="539"/>
      <c r="AO145" s="537"/>
      <c r="AP145" s="538"/>
      <c r="AQ145" s="539"/>
      <c r="AR145" s="537"/>
      <c r="AS145" s="538"/>
      <c r="AT145" s="539"/>
      <c r="AU145" s="537"/>
      <c r="AV145" s="538"/>
      <c r="AW145" s="539"/>
    </row>
    <row r="146" spans="1:49" s="284" customFormat="1" ht="13.8" thickBot="1">
      <c r="A146" s="99" t="s">
        <v>92</v>
      </c>
      <c r="B146" s="479"/>
      <c r="C146" s="479" t="s">
        <v>2</v>
      </c>
      <c r="D146" s="471">
        <v>28</v>
      </c>
      <c r="E146" s="472">
        <v>55</v>
      </c>
      <c r="F146" s="473">
        <v>8</v>
      </c>
      <c r="G146" s="474">
        <v>40</v>
      </c>
      <c r="H146" s="487" t="s">
        <v>54</v>
      </c>
      <c r="I146" s="446">
        <f>I7</f>
        <v>1.8459415371981022E-3</v>
      </c>
      <c r="J146" s="447">
        <f>$D146*$G146*I146</f>
        <v>2.0674545216618743</v>
      </c>
      <c r="K146" s="448">
        <f t="shared" si="132"/>
        <v>5.685499934570154E-2</v>
      </c>
      <c r="L146" s="449">
        <f>L7</f>
        <v>1.6690072820620705E-4</v>
      </c>
      <c r="M146" s="447">
        <f>$D146*$G146*L146</f>
        <v>0.1869288155909519</v>
      </c>
      <c r="N146" s="448">
        <f t="shared" si="133"/>
        <v>5.1405424287511766E-3</v>
      </c>
      <c r="O146" s="449">
        <f>O7</f>
        <v>7.1615186868966693E-6</v>
      </c>
      <c r="P146" s="447">
        <f>$D146*$G146*O146</f>
        <v>8.0209009293242695E-3</v>
      </c>
      <c r="Q146" s="448">
        <f t="shared" si="134"/>
        <v>2.2057477555641742E-4</v>
      </c>
      <c r="R146" s="449">
        <f>R7</f>
        <v>1.0329025314798907E-4</v>
      </c>
      <c r="S146" s="447">
        <f>$D146*$G146*R146</f>
        <v>0.11568508352574776</v>
      </c>
      <c r="T146" s="448">
        <f t="shared" si="135"/>
        <v>3.1813397969580634E-3</v>
      </c>
      <c r="U146" s="449">
        <f>U7</f>
        <v>4.3393481300094766E-5</v>
      </c>
      <c r="V146" s="447">
        <f>$D146*$G146*U146</f>
        <v>4.8600699056106138E-2</v>
      </c>
      <c r="W146" s="448">
        <f t="shared" si="136"/>
        <v>1.336519224042919E-3</v>
      </c>
      <c r="X146" s="449">
        <f>X7</f>
        <v>3.8685738829225162E-5</v>
      </c>
      <c r="Y146" s="447">
        <f>$D146*$G146*X146</f>
        <v>4.3328027488732185E-2</v>
      </c>
      <c r="Z146" s="448">
        <f t="shared" si="137"/>
        <v>1.1915207559401351E-3</v>
      </c>
      <c r="AA146" s="449">
        <f>AA7</f>
        <v>0.71439446395805084</v>
      </c>
      <c r="AB146" s="447">
        <f>$D146*$G146*AA146</f>
        <v>800.12179963301696</v>
      </c>
      <c r="AC146" s="448">
        <f>AB146*$E146/2000</f>
        <v>22.003349489907968</v>
      </c>
      <c r="AD146" s="449">
        <v>0</v>
      </c>
      <c r="AE146" s="447">
        <f>$D146*$G146*AD146</f>
        <v>0</v>
      </c>
      <c r="AF146" s="448">
        <f t="shared" si="139"/>
        <v>0</v>
      </c>
      <c r="AG146" s="446">
        <f t="shared" si="140"/>
        <v>800.12179963301696</v>
      </c>
      <c r="AH146" s="448">
        <f t="shared" si="141"/>
        <v>22.003349489907968</v>
      </c>
      <c r="AI146" s="417"/>
      <c r="AJ146" s="452">
        <f>G146</f>
        <v>40</v>
      </c>
      <c r="AK146" s="453"/>
      <c r="AL146" s="454">
        <f>IF(AND($H146="On-Road E.F.",$A146="1-Ton Truck, 4x4"),$AM$295,IF(AND($H146="On-Road E.F.",$A146="Worker Vehicles"),$AM$294,IF($H146="On-Road E.F.",$AM$296,"")))</f>
        <v>2.2413645236209257E-3</v>
      </c>
      <c r="AM146" s="455">
        <f t="shared" si="129"/>
        <v>2.5103282664554367</v>
      </c>
      <c r="AN146" s="453">
        <f t="shared" si="130"/>
        <v>6.9034027327524519E-2</v>
      </c>
      <c r="AO146" s="454">
        <f t="shared" ref="AO146:AO162" si="175">IF(AND($H146="On-Road E.F.",$A146="1-Ton Truck, 4x4"),$AN$295,IF(AND($H146="On-Road E.F.",$A146="Worker Vehicles"),$AN$294,IF($H146="On-Road E.F.",$AN$296,"")))</f>
        <v>5.5015311034331809E-4</v>
      </c>
      <c r="AP146" s="455">
        <f t="shared" si="142"/>
        <v>0.61617148358451623</v>
      </c>
      <c r="AQ146" s="453">
        <f t="shared" si="131"/>
        <v>1.6944715798574199E-2</v>
      </c>
      <c r="AR146" s="454">
        <f>IF(AND($H146="On-Road E.F.",$A146="1-Ton Truck, 4x4"),$AV$295,IF(AND($H146="On-Road E.F.",$A146="Worker Vehicles"),$AV$294,IF($H146="On-Road E.F.",$AV$296,"")))</f>
        <v>0.17476122618571319</v>
      </c>
      <c r="AS146" s="455">
        <f t="shared" si="144"/>
        <v>0</v>
      </c>
      <c r="AT146" s="453">
        <f t="shared" si="145"/>
        <v>0</v>
      </c>
      <c r="AU146" s="454">
        <f>IF(AND($H146="On-Road E.F.",$A146="1-Ton Truck, 4x4"),$AX$295,IF(AND($H146="On-Road E.F.",$A146="Worker Vehicles"),$AX$294,IF($H146="On-Road E.F.",$AX$296,"")))</f>
        <v>1.7476122618571319E-2</v>
      </c>
      <c r="AV146" s="455">
        <f t="shared" si="147"/>
        <v>0</v>
      </c>
      <c r="AW146" s="453">
        <f t="shared" si="148"/>
        <v>0</v>
      </c>
    </row>
    <row r="147" spans="1:49" s="284" customFormat="1">
      <c r="A147" s="84" t="s">
        <v>356</v>
      </c>
      <c r="B147" s="409"/>
      <c r="C147" s="409"/>
      <c r="D147" s="409"/>
      <c r="E147" s="65"/>
      <c r="F147" s="109"/>
      <c r="G147" s="86"/>
      <c r="H147" s="417"/>
      <c r="I147" s="417"/>
      <c r="J147" s="101">
        <f>SUM(J128:J146,J15)</f>
        <v>43.275628380488541</v>
      </c>
      <c r="K147" s="102">
        <f>SUM(K128:K146)</f>
        <v>0.74403854378506407</v>
      </c>
      <c r="L147" s="417"/>
      <c r="M147" s="101">
        <f>SUM(M128:M146,M15)</f>
        <v>30.853180808069929</v>
      </c>
      <c r="N147" s="102">
        <f>SUM(N128:N146)</f>
        <v>0.39703441821995261</v>
      </c>
      <c r="O147" s="417"/>
      <c r="P147" s="101">
        <f>SUM(P128:P146,P15)</f>
        <v>0.11720976655341984</v>
      </c>
      <c r="Q147" s="102">
        <f>SUM(Q128:Q146)</f>
        <v>2.0741587173991618E-3</v>
      </c>
      <c r="R147" s="417"/>
      <c r="S147" s="101">
        <f>SUM(S128:S146,S15)</f>
        <v>0.53042977982170503</v>
      </c>
      <c r="T147" s="102">
        <f>SUM(T128:T146)</f>
        <v>9.9246701197799343E-3</v>
      </c>
      <c r="U147" s="417"/>
      <c r="V147" s="101">
        <f>SUM(V128:V146,V15)</f>
        <v>0.35593372692072789</v>
      </c>
      <c r="W147" s="102">
        <f>SUM(W128:W146)</f>
        <v>5.9195045163424592E-3</v>
      </c>
      <c r="X147" s="417"/>
      <c r="Y147" s="101">
        <f>SUM(Y128:Y146,Y15)</f>
        <v>2.8594406487854815</v>
      </c>
      <c r="Z147" s="102">
        <f>SUM(Z128:Z146)</f>
        <v>3.6457626220219183E-2</v>
      </c>
      <c r="AA147" s="417"/>
      <c r="AB147" s="101">
        <f>SUM(AB128:AB146,AB15)</f>
        <v>11472.95541227232</v>
      </c>
      <c r="AC147" s="102">
        <f>SUM(AC128:AC146)</f>
        <v>204.12532543216963</v>
      </c>
      <c r="AD147" s="417"/>
      <c r="AE147" s="101">
        <f>SUM(AE128:AE146)</f>
        <v>0</v>
      </c>
      <c r="AF147" s="102">
        <f>SUM(AF128:AF146)</f>
        <v>0</v>
      </c>
      <c r="AG147" s="105">
        <f>SUM(AG128:AG146,AG15)</f>
        <v>11472.95541227232</v>
      </c>
      <c r="AH147" s="102">
        <f>SUM(AH128:AH146)</f>
        <v>204.12532543216963</v>
      </c>
      <c r="AI147" s="417"/>
      <c r="AJ147" s="106"/>
      <c r="AK147" s="102"/>
      <c r="AL147" s="104"/>
      <c r="AM147" s="101">
        <f>SUM(AM128:AM146,AM15)</f>
        <v>13.317182247962057</v>
      </c>
      <c r="AN147" s="102">
        <f>SUM(AN128:AN146)</f>
        <v>0.33298945447010825</v>
      </c>
      <c r="AO147" s="104" t="str">
        <f t="shared" si="175"/>
        <v/>
      </c>
      <c r="AP147" s="101">
        <f>SUM(AP128:AP146,AP15)</f>
        <v>3.268762915408868</v>
      </c>
      <c r="AQ147" s="102">
        <f>SUM(AQ128:AQ146)</f>
        <v>8.1733775188117475E-2</v>
      </c>
      <c r="AR147" s="104"/>
      <c r="AS147" s="101">
        <f>SUM(AS128:AS146,AS15)</f>
        <v>42.813104152876164</v>
      </c>
      <c r="AT147" s="102">
        <f>SUM(AT128:AT146)</f>
        <v>1.0815942101779243</v>
      </c>
      <c r="AU147" s="104" t="str">
        <f>IF(AND($H147="On-Road E.F.",$A147="1-Ton Truck, 4x4"),$AN$295,IF(AND($H147="On-Road E.F.",$A147="Worker Vehicles"),$AN$294,IF($H147="On-Road E.F.",$AN$296,"")))</f>
        <v/>
      </c>
      <c r="AV147" s="101">
        <f>SUM(AV128:AV146,AV15)</f>
        <v>4.2813104152876171</v>
      </c>
      <c r="AW147" s="102">
        <f>SUM(AW128:AW146)</f>
        <v>0.10815942101779244</v>
      </c>
    </row>
    <row r="148" spans="1:49" s="284" customFormat="1" ht="13.8" thickBot="1">
      <c r="A148" s="88" t="s">
        <v>295</v>
      </c>
      <c r="B148" s="89"/>
      <c r="C148" s="89"/>
      <c r="D148" s="89"/>
      <c r="E148" s="90"/>
      <c r="F148" s="110"/>
      <c r="G148" s="92"/>
      <c r="H148" s="456"/>
      <c r="I148" s="160"/>
      <c r="J148" s="160">
        <f>SUM(J131, J134:J141)</f>
        <v>31.272925784832456</v>
      </c>
      <c r="K148" s="161"/>
      <c r="L148" s="160"/>
      <c r="M148" s="160">
        <f>SUM(M131,M134:M141)</f>
        <v>3.766353650793651</v>
      </c>
      <c r="N148" s="160"/>
      <c r="O148" s="456"/>
      <c r="P148" s="160">
        <f>SUM(P131, P134:P141)</f>
        <v>6.5523721340388003E-2</v>
      </c>
      <c r="Q148" s="161"/>
      <c r="R148" s="160"/>
      <c r="S148" s="160">
        <f>SUM(S131,S134:S141)</f>
        <v>0.22710476190476186</v>
      </c>
      <c r="T148" s="161"/>
      <c r="U148" s="456"/>
      <c r="V148" s="160">
        <f>SUM(V131,V134:V141)</f>
        <v>0.20893638095238093</v>
      </c>
      <c r="W148" s="161"/>
      <c r="X148" s="160"/>
      <c r="Y148" s="160">
        <f>SUM(Y131,Y134:Y141)</f>
        <v>0.82915238095238086</v>
      </c>
      <c r="Z148" s="161"/>
      <c r="AA148" s="456"/>
      <c r="AB148" s="160">
        <f>SUM(AA131,AA134:AA141)</f>
        <v>859.84924107142865</v>
      </c>
      <c r="AC148" s="161"/>
      <c r="AD148" s="456"/>
      <c r="AE148" s="160"/>
      <c r="AF148" s="161"/>
      <c r="AG148" s="160">
        <f>SUM(AG131,AG134:AG141)</f>
        <v>6348.9383822751324</v>
      </c>
      <c r="AH148" s="161"/>
      <c r="AI148" s="417"/>
      <c r="AJ148" s="220"/>
      <c r="AK148" s="161"/>
      <c r="AL148" s="163" t="str">
        <f t="shared" ref="AL148:AL156" si="176">IF(AND($H148="On-Road E.F.",$A148="1-Ton Truck, 4x4"),$AM$295,IF(AND($H148="On-Road E.F.",$A148="Worker Vehicles"),$AM$294,IF($H148="On-Road E.F.",$AM$296,"")))</f>
        <v/>
      </c>
      <c r="AM148" s="160" t="str">
        <f t="shared" ref="AM148:AM156" si="177">IF(ISNUMBER($AL148),$D148*$AJ148*AL148,"")</f>
        <v/>
      </c>
      <c r="AN148" s="161" t="str">
        <f t="shared" ref="AN148:AN156" si="178">IF(ISNUMBER(AL148),(AM148*$E148)/2000,"")</f>
        <v/>
      </c>
      <c r="AO148" s="163" t="str">
        <f t="shared" si="175"/>
        <v/>
      </c>
      <c r="AP148" s="160" t="str">
        <f>IF(ISNUMBER($AL148),$D148*$AJ148*AO148,"")</f>
        <v/>
      </c>
      <c r="AQ148" s="161" t="str">
        <f t="shared" ref="AQ148:AQ156" si="179">IF(ISNUMBER(AO148),(AP148*$E148)/2000,"")</f>
        <v/>
      </c>
      <c r="AR148" s="457"/>
      <c r="AS148" s="456"/>
      <c r="AT148" s="456"/>
      <c r="AU148" s="457"/>
      <c r="AV148" s="456"/>
      <c r="AW148" s="458"/>
    </row>
    <row r="149" spans="1:49" s="284" customFormat="1">
      <c r="A149" s="824" t="s">
        <v>152</v>
      </c>
      <c r="B149" s="825"/>
      <c r="C149" s="825"/>
      <c r="D149" s="826"/>
      <c r="E149" s="65"/>
      <c r="F149" s="109"/>
      <c r="G149" s="86"/>
      <c r="H149" s="417"/>
      <c r="I149" s="417"/>
      <c r="J149" s="101"/>
      <c r="K149" s="102"/>
      <c r="L149" s="417"/>
      <c r="M149" s="101"/>
      <c r="N149" s="101"/>
      <c r="O149" s="417"/>
      <c r="P149" s="101"/>
      <c r="Q149" s="102"/>
      <c r="R149" s="417"/>
      <c r="S149" s="101"/>
      <c r="T149" s="102"/>
      <c r="U149" s="417"/>
      <c r="V149" s="101"/>
      <c r="W149" s="102"/>
      <c r="X149" s="417"/>
      <c r="Y149" s="101"/>
      <c r="Z149" s="102"/>
      <c r="AA149" s="417"/>
      <c r="AB149" s="101"/>
      <c r="AC149" s="102"/>
      <c r="AD149" s="417"/>
      <c r="AE149" s="101"/>
      <c r="AF149" s="102"/>
      <c r="AG149" s="105"/>
      <c r="AH149" s="102"/>
      <c r="AI149" s="417"/>
      <c r="AJ149" s="106"/>
      <c r="AK149" s="102"/>
      <c r="AL149" s="104" t="str">
        <f t="shared" si="176"/>
        <v/>
      </c>
      <c r="AM149" s="101" t="str">
        <f t="shared" si="177"/>
        <v/>
      </c>
      <c r="AN149" s="102" t="str">
        <f t="shared" si="178"/>
        <v/>
      </c>
      <c r="AO149" s="104" t="str">
        <f t="shared" si="175"/>
        <v/>
      </c>
      <c r="AP149" s="101" t="str">
        <f>IF(ISNUMBER($AL149),$D149*$AJ149*AO149,"")</f>
        <v/>
      </c>
      <c r="AQ149" s="102" t="str">
        <f t="shared" si="179"/>
        <v/>
      </c>
      <c r="AR149" s="417"/>
      <c r="AS149" s="417"/>
      <c r="AT149" s="417"/>
      <c r="AU149" s="423"/>
      <c r="AV149" s="417"/>
      <c r="AW149" s="422"/>
    </row>
    <row r="150" spans="1:49" s="284" customFormat="1">
      <c r="A150" s="827"/>
      <c r="B150" s="828"/>
      <c r="C150" s="828"/>
      <c r="D150" s="829"/>
      <c r="E150" s="79"/>
      <c r="F150" s="111"/>
      <c r="G150" s="93"/>
      <c r="H150" s="424"/>
      <c r="I150" s="424"/>
      <c r="J150" s="165"/>
      <c r="K150" s="166"/>
      <c r="L150" s="424"/>
      <c r="M150" s="165"/>
      <c r="N150" s="165"/>
      <c r="O150" s="424"/>
      <c r="P150" s="165"/>
      <c r="Q150" s="166"/>
      <c r="R150" s="424"/>
      <c r="S150" s="165"/>
      <c r="T150" s="166"/>
      <c r="U150" s="424"/>
      <c r="V150" s="165"/>
      <c r="W150" s="166"/>
      <c r="X150" s="424"/>
      <c r="Y150" s="165"/>
      <c r="Z150" s="166"/>
      <c r="AA150" s="424"/>
      <c r="AB150" s="165"/>
      <c r="AC150" s="166"/>
      <c r="AD150" s="424"/>
      <c r="AE150" s="165"/>
      <c r="AF150" s="166"/>
      <c r="AG150" s="168"/>
      <c r="AH150" s="166"/>
      <c r="AI150" s="417"/>
      <c r="AJ150" s="221"/>
      <c r="AK150" s="166"/>
      <c r="AL150" s="167" t="str">
        <f t="shared" si="176"/>
        <v/>
      </c>
      <c r="AM150" s="165" t="str">
        <f t="shared" si="177"/>
        <v/>
      </c>
      <c r="AN150" s="166" t="str">
        <f t="shared" si="178"/>
        <v/>
      </c>
      <c r="AO150" s="167" t="str">
        <f t="shared" si="175"/>
        <v/>
      </c>
      <c r="AP150" s="165" t="str">
        <f>IF(ISNUMBER($AL150),$D150*$AJ150*AO150,"")</f>
        <v/>
      </c>
      <c r="AQ150" s="166" t="str">
        <f t="shared" si="179"/>
        <v/>
      </c>
      <c r="AR150" s="417"/>
      <c r="AS150" s="417"/>
      <c r="AT150" s="417"/>
      <c r="AU150" s="423"/>
      <c r="AV150" s="417"/>
      <c r="AW150" s="422"/>
    </row>
    <row r="151" spans="1:49" s="284" customFormat="1">
      <c r="A151" s="96" t="s">
        <v>309</v>
      </c>
      <c r="B151" s="180">
        <v>300</v>
      </c>
      <c r="C151" s="180" t="s">
        <v>2</v>
      </c>
      <c r="D151" s="427">
        <v>2</v>
      </c>
      <c r="E151" s="460">
        <v>4</v>
      </c>
      <c r="F151" s="465">
        <v>8</v>
      </c>
      <c r="G151" s="297">
        <v>30</v>
      </c>
      <c r="H151" s="296" t="s">
        <v>54</v>
      </c>
      <c r="I151" s="295">
        <f>I6</f>
        <v>3.2154793967319223E-3</v>
      </c>
      <c r="J151" s="431">
        <f>$D151*$G151*I151</f>
        <v>0.19292876380391533</v>
      </c>
      <c r="K151" s="432">
        <f t="shared" ref="K151:K156" si="180">J151*$E151/2000</f>
        <v>3.8585752760783066E-4</v>
      </c>
      <c r="L151" s="298">
        <f>L6</f>
        <v>7.8499863731105817E-4</v>
      </c>
      <c r="M151" s="431">
        <f>$D151*$G151*L151</f>
        <v>4.7099918238663489E-2</v>
      </c>
      <c r="N151" s="432">
        <f t="shared" ref="N151:N156" si="181">M151*$E151/2000</f>
        <v>9.4199836477326977E-5</v>
      </c>
      <c r="O151" s="298">
        <f>O6</f>
        <v>1.6332309317090871E-5</v>
      </c>
      <c r="P151" s="431">
        <f>$D151*$G151*O151</f>
        <v>9.7993855902545231E-4</v>
      </c>
      <c r="Q151" s="432">
        <f t="shared" ref="Q151:Q156" si="182">P151*$E151/2000</f>
        <v>1.9598771180509044E-6</v>
      </c>
      <c r="R151" s="298">
        <f>R6</f>
        <v>1.8938555447120647E-4</v>
      </c>
      <c r="S151" s="431">
        <f>$D151*$G151*R151</f>
        <v>1.1363133268272388E-2</v>
      </c>
      <c r="T151" s="432">
        <f t="shared" ref="T151:T156" si="183">S151*$E151/2000</f>
        <v>2.2726266536544777E-5</v>
      </c>
      <c r="U151" s="298">
        <f>U6</f>
        <v>7.9603019744610234E-5</v>
      </c>
      <c r="V151" s="431">
        <f>$D151*$G151*U151</f>
        <v>4.7761811846766143E-3</v>
      </c>
      <c r="W151" s="432">
        <f t="shared" ref="W151:W156" si="184">V151*$E151/2000</f>
        <v>9.5523623693532292E-6</v>
      </c>
      <c r="X151" s="298">
        <f>X6</f>
        <v>1.3046356831584611E-4</v>
      </c>
      <c r="Y151" s="431">
        <f>$D151*$G151*X151</f>
        <v>7.8278140989507666E-3</v>
      </c>
      <c r="Z151" s="432">
        <f t="shared" ref="Z151:Z156" si="185">Y151*$E151/2000</f>
        <v>1.5655628197901533E-5</v>
      </c>
      <c r="AA151" s="298">
        <f>AA6</f>
        <v>1.6306084370541312</v>
      </c>
      <c r="AB151" s="431">
        <f>$D151*$G151*AA151</f>
        <v>97.836506223247866</v>
      </c>
      <c r="AC151" s="432">
        <f t="shared" ref="AC151:AC156" si="186">AB151*$E151/2000</f>
        <v>0.19567301244649574</v>
      </c>
      <c r="AD151" s="298">
        <v>0</v>
      </c>
      <c r="AE151" s="431">
        <f>$D151*$G151*AD151</f>
        <v>0</v>
      </c>
      <c r="AF151" s="432">
        <f t="shared" ref="AF151:AF156" si="187">AE151*$E151/2000</f>
        <v>0</v>
      </c>
      <c r="AG151" s="295">
        <f t="shared" ref="AG151:AG156" si="188">AB151+(AE151*21)</f>
        <v>97.836506223247866</v>
      </c>
      <c r="AH151" s="432">
        <f t="shared" ref="AH151:AH156" si="189">AG151*E151/2000</f>
        <v>0.19567301244649574</v>
      </c>
      <c r="AI151" s="417"/>
      <c r="AJ151" s="434">
        <v>25.27</v>
      </c>
      <c r="AK151" s="435">
        <v>4.7300000000000004</v>
      </c>
      <c r="AL151" s="436">
        <f t="shared" si="176"/>
        <v>2.1761263944613484E-2</v>
      </c>
      <c r="AM151" s="437">
        <f t="shared" si="177"/>
        <v>1.0998142797607655</v>
      </c>
      <c r="AN151" s="438">
        <f t="shared" si="178"/>
        <v>2.199628559521531E-3</v>
      </c>
      <c r="AO151" s="436">
        <f t="shared" si="175"/>
        <v>5.3414011500414905E-3</v>
      </c>
      <c r="AP151" s="437">
        <f t="shared" ref="AP151:AP156" si="190">IF(ISNUMBER($AO151),$D151*$AJ151*AO151,"")</f>
        <v>0.2699544141230969</v>
      </c>
      <c r="AQ151" s="438">
        <f t="shared" si="179"/>
        <v>5.3990882824619382E-4</v>
      </c>
      <c r="AR151" s="436">
        <f t="shared" ref="AR151:AR156" si="191">IF(AND($H151="On-Road E.F.",$A151="1-Ton Truck, 4x4"),$AV$295,IF(AND($H151="On-Road E.F.",$A151="Worker Vehicles"),$AV$294,IF($H151="On-Road E.F.",$AV$296,"")))</f>
        <v>0.47638927509598494</v>
      </c>
      <c r="AS151" s="437">
        <f t="shared" ref="AS151:AS156" si="192">IF(ISNUMBER($AR151),$D151*$AK151*AR151,"")</f>
        <v>4.5066425424080183</v>
      </c>
      <c r="AT151" s="438">
        <f t="shared" ref="AT151:AT156" si="193">IF(ISNUMBER(AR151),(AS151*$E151)/2000,"")</f>
        <v>9.0132850848160372E-3</v>
      </c>
      <c r="AU151" s="436">
        <f t="shared" ref="AU151:AU156" si="194">IF(AND($H151="On-Road E.F.",$A151="1-Ton Truck, 4x4"),$AX$295,IF(AND($H151="On-Road E.F.",$A151="Worker Vehicles"),$AX$294,IF($H151="On-Road E.F.",$AX$296,"")))</f>
        <v>4.76389275095985E-2</v>
      </c>
      <c r="AV151" s="437">
        <f t="shared" ref="AV151:AV156" si="195">IF(ISNUMBER($AU151),$D151*$AK151*AU151,"")</f>
        <v>0.45066425424080186</v>
      </c>
      <c r="AW151" s="438">
        <f t="shared" ref="AW151:AW156" si="196">IF(ISNUMBER(AU151),(AV151*$E151)/2000,"")</f>
        <v>9.0132850848160368E-4</v>
      </c>
    </row>
    <row r="152" spans="1:49" s="284" customFormat="1">
      <c r="A152" s="98" t="s">
        <v>312</v>
      </c>
      <c r="B152" s="180">
        <f>B101</f>
        <v>60</v>
      </c>
      <c r="C152" s="180" t="s">
        <v>3</v>
      </c>
      <c r="D152" s="427">
        <v>1</v>
      </c>
      <c r="E152" s="460">
        <v>4</v>
      </c>
      <c r="F152" s="465">
        <v>4</v>
      </c>
      <c r="G152" s="297" t="s">
        <v>53</v>
      </c>
      <c r="H152" s="296" t="s">
        <v>55</v>
      </c>
      <c r="I152" s="295">
        <f>I32</f>
        <v>0.23492063492063492</v>
      </c>
      <c r="J152" s="431">
        <f>$D152*$F152*I152</f>
        <v>0.93968253968253967</v>
      </c>
      <c r="K152" s="432">
        <f t="shared" si="180"/>
        <v>1.8793650793650794E-3</v>
      </c>
      <c r="L152" s="298">
        <f>L32</f>
        <v>0.17396825396825397</v>
      </c>
      <c r="M152" s="431">
        <f>$D152*$F152*L152</f>
        <v>0.69587301587301587</v>
      </c>
      <c r="N152" s="432">
        <f t="shared" si="181"/>
        <v>1.3917460317460317E-3</v>
      </c>
      <c r="O152" s="298">
        <f>O32</f>
        <v>3.8095238095238091E-4</v>
      </c>
      <c r="P152" s="431">
        <f>$D152*$F152*O152</f>
        <v>1.5238095238095236E-3</v>
      </c>
      <c r="Q152" s="432">
        <f t="shared" si="182"/>
        <v>3.0476190476190473E-6</v>
      </c>
      <c r="R152" s="298">
        <f>R32</f>
        <v>5.0793650793650781E-4</v>
      </c>
      <c r="S152" s="431">
        <f>$D152*$F152*R152</f>
        <v>2.0317460317460312E-3</v>
      </c>
      <c r="T152" s="432">
        <f t="shared" si="183"/>
        <v>4.0634920634920624E-6</v>
      </c>
      <c r="U152" s="295" t="s">
        <v>277</v>
      </c>
      <c r="V152" s="431">
        <f>$E$287*S152</f>
        <v>1.8692063492063487E-3</v>
      </c>
      <c r="W152" s="432">
        <f t="shared" si="184"/>
        <v>3.7384126984126975E-6</v>
      </c>
      <c r="X152" s="298">
        <f>X32</f>
        <v>7.6190476190476182E-3</v>
      </c>
      <c r="Y152" s="431">
        <f>$D152*$F152*X152</f>
        <v>3.0476190476190473E-2</v>
      </c>
      <c r="Z152" s="432">
        <f t="shared" si="185"/>
        <v>6.0952380952380943E-5</v>
      </c>
      <c r="AA152" s="298">
        <f>AA32</f>
        <v>36.082476190476193</v>
      </c>
      <c r="AB152" s="431">
        <f>$D152*$F152*AA152</f>
        <v>144.32990476190477</v>
      </c>
      <c r="AC152" s="432">
        <f t="shared" si="186"/>
        <v>0.28865980952380954</v>
      </c>
      <c r="AD152" s="298">
        <v>0</v>
      </c>
      <c r="AE152" s="431">
        <f>$D152*$F152*AD152</f>
        <v>0</v>
      </c>
      <c r="AF152" s="432">
        <f t="shared" si="187"/>
        <v>0</v>
      </c>
      <c r="AG152" s="295">
        <f t="shared" si="188"/>
        <v>144.32990476190477</v>
      </c>
      <c r="AH152" s="432">
        <f t="shared" si="189"/>
        <v>0.28865980952380954</v>
      </c>
      <c r="AI152" s="417"/>
      <c r="AJ152" s="477" t="str">
        <f>G152</f>
        <v>-</v>
      </c>
      <c r="AK152" s="478"/>
      <c r="AL152" s="436" t="str">
        <f t="shared" si="176"/>
        <v/>
      </c>
      <c r="AM152" s="437" t="str">
        <f t="shared" si="177"/>
        <v/>
      </c>
      <c r="AN152" s="438" t="str">
        <f t="shared" si="178"/>
        <v/>
      </c>
      <c r="AO152" s="436" t="str">
        <f t="shared" si="175"/>
        <v/>
      </c>
      <c r="AP152" s="437" t="str">
        <f t="shared" si="190"/>
        <v/>
      </c>
      <c r="AQ152" s="438" t="str">
        <f t="shared" si="179"/>
        <v/>
      </c>
      <c r="AR152" s="436" t="str">
        <f t="shared" si="191"/>
        <v/>
      </c>
      <c r="AS152" s="437" t="str">
        <f t="shared" si="192"/>
        <v/>
      </c>
      <c r="AT152" s="438" t="str">
        <f t="shared" si="193"/>
        <v/>
      </c>
      <c r="AU152" s="436" t="str">
        <f t="shared" si="194"/>
        <v/>
      </c>
      <c r="AV152" s="437" t="str">
        <f t="shared" si="195"/>
        <v/>
      </c>
      <c r="AW152" s="438" t="str">
        <f t="shared" si="196"/>
        <v/>
      </c>
    </row>
    <row r="153" spans="1:49" s="284" customFormat="1">
      <c r="A153" s="96" t="s">
        <v>315</v>
      </c>
      <c r="B153" s="181">
        <v>250</v>
      </c>
      <c r="C153" s="182" t="s">
        <v>3</v>
      </c>
      <c r="D153" s="427">
        <v>1</v>
      </c>
      <c r="E153" s="460">
        <v>4</v>
      </c>
      <c r="F153" s="465">
        <v>8</v>
      </c>
      <c r="G153" s="297">
        <v>30</v>
      </c>
      <c r="H153" s="296" t="s">
        <v>54</v>
      </c>
      <c r="I153" s="295">
        <f>I23</f>
        <v>1.2647524529970325E-3</v>
      </c>
      <c r="J153" s="431">
        <f>$D153*$G153*I153</f>
        <v>3.7942573589910975E-2</v>
      </c>
      <c r="K153" s="432">
        <f>J153*$E153/2000</f>
        <v>7.5885147179821955E-5</v>
      </c>
      <c r="L153" s="298">
        <f>L23</f>
        <v>1.0542836059910845E-2</v>
      </c>
      <c r="M153" s="431">
        <f>$D153*$G153*L153</f>
        <v>0.31628508179732534</v>
      </c>
      <c r="N153" s="432">
        <f>M153*$E153/2000</f>
        <v>6.3257016359465068E-4</v>
      </c>
      <c r="O153" s="298">
        <f>O23</f>
        <v>3.3151339769370592E-5</v>
      </c>
      <c r="P153" s="431">
        <f>$D153*$G153*O153</f>
        <v>9.9454019308111785E-4</v>
      </c>
      <c r="Q153" s="432">
        <f>P153*$E153/2000</f>
        <v>1.9890803861622355E-6</v>
      </c>
      <c r="R153" s="298">
        <f>R23</f>
        <v>2.6619279637921388E-4</v>
      </c>
      <c r="S153" s="431">
        <f>$D153*$G153*R153</f>
        <v>7.9857838913764169E-3</v>
      </c>
      <c r="T153" s="432">
        <f>S153*$E153/2000</f>
        <v>1.5971567782752834E-5</v>
      </c>
      <c r="U153" s="298">
        <f>U23</f>
        <v>1.266971944770279E-4</v>
      </c>
      <c r="V153" s="431">
        <f>$D153*$G153*U153</f>
        <v>3.8009158343108372E-3</v>
      </c>
      <c r="W153" s="432">
        <f>V153*$E153/2000</f>
        <v>7.6018316686216746E-6</v>
      </c>
      <c r="X153" s="298">
        <f>X23</f>
        <v>3.1004652905214944E-4</v>
      </c>
      <c r="Y153" s="431">
        <f>$D153*$G153*X153</f>
        <v>9.3013958715644825E-3</v>
      </c>
      <c r="Z153" s="432">
        <f>Y153*$E153/2000</f>
        <v>1.8602791743128964E-5</v>
      </c>
      <c r="AA153" s="298">
        <f>AA23</f>
        <v>3.4748129301595236</v>
      </c>
      <c r="AB153" s="431">
        <f>$D153*$G153*AA153</f>
        <v>104.24438790478571</v>
      </c>
      <c r="AC153" s="432">
        <f>AB153*$E153/2000</f>
        <v>0.20848877580957142</v>
      </c>
      <c r="AD153" s="298">
        <v>0</v>
      </c>
      <c r="AE153" s="431">
        <f>$D153*$G153*AD153</f>
        <v>0</v>
      </c>
      <c r="AF153" s="432">
        <f>AE153*$E153/2000</f>
        <v>0</v>
      </c>
      <c r="AG153" s="295">
        <f t="shared" si="188"/>
        <v>104.24438790478571</v>
      </c>
      <c r="AH153" s="432">
        <f t="shared" si="189"/>
        <v>0.20848877580957142</v>
      </c>
      <c r="AI153" s="417"/>
      <c r="AJ153" s="434">
        <v>25.27</v>
      </c>
      <c r="AK153" s="435">
        <v>4.7300000000000004</v>
      </c>
      <c r="AL153" s="436">
        <f t="shared" si="176"/>
        <v>2.1761263944613484E-2</v>
      </c>
      <c r="AM153" s="437">
        <f t="shared" si="177"/>
        <v>0.54990713988038276</v>
      </c>
      <c r="AN153" s="438">
        <f t="shared" si="178"/>
        <v>1.0998142797607655E-3</v>
      </c>
      <c r="AO153" s="436">
        <f t="shared" si="175"/>
        <v>5.3414011500414905E-3</v>
      </c>
      <c r="AP153" s="437">
        <f t="shared" si="190"/>
        <v>0.13497720706154845</v>
      </c>
      <c r="AQ153" s="438">
        <f t="shared" si="179"/>
        <v>2.6995441412309691E-4</v>
      </c>
      <c r="AR153" s="436">
        <f t="shared" si="191"/>
        <v>0.47638927509598494</v>
      </c>
      <c r="AS153" s="437">
        <f t="shared" si="192"/>
        <v>2.2533212712040092</v>
      </c>
      <c r="AT153" s="438">
        <f>IF(ISNUMBER(AR153),(AS153*$E153)/2000,"")</f>
        <v>4.5066425424080186E-3</v>
      </c>
      <c r="AU153" s="436">
        <f t="shared" si="194"/>
        <v>4.76389275095985E-2</v>
      </c>
      <c r="AV153" s="437">
        <f t="shared" si="195"/>
        <v>0.22533212712040093</v>
      </c>
      <c r="AW153" s="438">
        <f>IF(ISNUMBER(AU153),(AV153*$E153)/2000,"")</f>
        <v>4.5066425424080184E-4</v>
      </c>
    </row>
    <row r="154" spans="1:49" s="284" customFormat="1">
      <c r="A154" s="96" t="s">
        <v>316</v>
      </c>
      <c r="B154" s="180">
        <v>350</v>
      </c>
      <c r="C154" s="180" t="s">
        <v>3</v>
      </c>
      <c r="D154" s="427">
        <v>1</v>
      </c>
      <c r="E154" s="460">
        <v>4</v>
      </c>
      <c r="F154" s="465">
        <v>8</v>
      </c>
      <c r="G154" s="297">
        <v>30</v>
      </c>
      <c r="H154" s="296" t="s">
        <v>54</v>
      </c>
      <c r="I154" s="295">
        <f>I23</f>
        <v>1.2647524529970325E-3</v>
      </c>
      <c r="J154" s="431">
        <f>$D154*$G154*I154</f>
        <v>3.7942573589910975E-2</v>
      </c>
      <c r="K154" s="432">
        <f>J154*$E154/2000</f>
        <v>7.5885147179821955E-5</v>
      </c>
      <c r="L154" s="298">
        <f>L23</f>
        <v>1.0542836059910845E-2</v>
      </c>
      <c r="M154" s="431">
        <f>$D154*$G154*L154</f>
        <v>0.31628508179732534</v>
      </c>
      <c r="N154" s="432">
        <f>M154*$E154/2000</f>
        <v>6.3257016359465068E-4</v>
      </c>
      <c r="O154" s="298">
        <f>O23</f>
        <v>3.3151339769370592E-5</v>
      </c>
      <c r="P154" s="431">
        <f>$D154*$G154*O154</f>
        <v>9.9454019308111785E-4</v>
      </c>
      <c r="Q154" s="432">
        <f>P154*$E154/2000</f>
        <v>1.9890803861622355E-6</v>
      </c>
      <c r="R154" s="298">
        <f>R23</f>
        <v>2.6619279637921388E-4</v>
      </c>
      <c r="S154" s="431">
        <f>$D154*$G154*R154</f>
        <v>7.9857838913764169E-3</v>
      </c>
      <c r="T154" s="432">
        <f>S154*$E154/2000</f>
        <v>1.5971567782752834E-5</v>
      </c>
      <c r="U154" s="298">
        <f>U23</f>
        <v>1.266971944770279E-4</v>
      </c>
      <c r="V154" s="431">
        <f>$D154*$G154*U154</f>
        <v>3.8009158343108372E-3</v>
      </c>
      <c r="W154" s="432">
        <f>V154*$E154/2000</f>
        <v>7.6018316686216746E-6</v>
      </c>
      <c r="X154" s="298">
        <f>X23</f>
        <v>3.1004652905214944E-4</v>
      </c>
      <c r="Y154" s="431">
        <f>$D154*$G154*X154</f>
        <v>9.3013958715644825E-3</v>
      </c>
      <c r="Z154" s="432">
        <f>Y154*$E154/2000</f>
        <v>1.8602791743128964E-5</v>
      </c>
      <c r="AA154" s="298">
        <f>AA23</f>
        <v>3.4748129301595236</v>
      </c>
      <c r="AB154" s="431">
        <f>$D154*$G154*AA154</f>
        <v>104.24438790478571</v>
      </c>
      <c r="AC154" s="432">
        <f>AB154*$E154/2000</f>
        <v>0.20848877580957142</v>
      </c>
      <c r="AD154" s="298">
        <v>0</v>
      </c>
      <c r="AE154" s="431">
        <f>$D154*$G154*AD154</f>
        <v>0</v>
      </c>
      <c r="AF154" s="432">
        <f>AE154*$E154/2000</f>
        <v>0</v>
      </c>
      <c r="AG154" s="295">
        <f t="shared" si="188"/>
        <v>104.24438790478571</v>
      </c>
      <c r="AH154" s="432">
        <f t="shared" si="189"/>
        <v>0.20848877580957142</v>
      </c>
      <c r="AI154" s="417"/>
      <c r="AJ154" s="434">
        <v>25.27</v>
      </c>
      <c r="AK154" s="435">
        <v>4.7300000000000004</v>
      </c>
      <c r="AL154" s="470">
        <f t="shared" si="176"/>
        <v>2.1761263944613484E-2</v>
      </c>
      <c r="AM154" s="437">
        <f t="shared" si="177"/>
        <v>0.54990713988038276</v>
      </c>
      <c r="AN154" s="438">
        <f t="shared" si="178"/>
        <v>1.0998142797607655E-3</v>
      </c>
      <c r="AO154" s="436">
        <f t="shared" si="175"/>
        <v>5.3414011500414905E-3</v>
      </c>
      <c r="AP154" s="437">
        <f t="shared" si="190"/>
        <v>0.13497720706154845</v>
      </c>
      <c r="AQ154" s="438">
        <f t="shared" si="179"/>
        <v>2.6995441412309691E-4</v>
      </c>
      <c r="AR154" s="436">
        <f t="shared" si="191"/>
        <v>0.47638927509598494</v>
      </c>
      <c r="AS154" s="437">
        <f t="shared" si="192"/>
        <v>2.2533212712040092</v>
      </c>
      <c r="AT154" s="438">
        <f>IF(ISNUMBER(AR154),(AS154*$E154)/2000,"")</f>
        <v>4.5066425424080186E-3</v>
      </c>
      <c r="AU154" s="436">
        <f t="shared" si="194"/>
        <v>4.76389275095985E-2</v>
      </c>
      <c r="AV154" s="437">
        <f t="shared" si="195"/>
        <v>0.22533212712040093</v>
      </c>
      <c r="AW154" s="438">
        <f>IF(ISNUMBER(AU154),(AV154*$E154)/2000,"")</f>
        <v>4.5066425424080184E-4</v>
      </c>
    </row>
    <row r="155" spans="1:49" s="284" customFormat="1">
      <c r="A155" s="96" t="s">
        <v>141</v>
      </c>
      <c r="B155" s="180">
        <v>400</v>
      </c>
      <c r="C155" s="180" t="s">
        <v>3</v>
      </c>
      <c r="D155" s="427">
        <v>1</v>
      </c>
      <c r="E155" s="460">
        <v>4</v>
      </c>
      <c r="F155" s="465">
        <v>8</v>
      </c>
      <c r="G155" s="297">
        <v>30</v>
      </c>
      <c r="H155" s="296" t="s">
        <v>54</v>
      </c>
      <c r="I155" s="295">
        <f>I23</f>
        <v>1.2647524529970325E-3</v>
      </c>
      <c r="J155" s="431">
        <f>$D155*$G155*I155</f>
        <v>3.7942573589910975E-2</v>
      </c>
      <c r="K155" s="432">
        <f t="shared" si="180"/>
        <v>7.5885147179821955E-5</v>
      </c>
      <c r="L155" s="298">
        <f>L23</f>
        <v>1.0542836059910845E-2</v>
      </c>
      <c r="M155" s="431">
        <f>$D155*$G155*L155</f>
        <v>0.31628508179732534</v>
      </c>
      <c r="N155" s="432">
        <f t="shared" si="181"/>
        <v>6.3257016359465068E-4</v>
      </c>
      <c r="O155" s="298">
        <f>O23</f>
        <v>3.3151339769370592E-5</v>
      </c>
      <c r="P155" s="431">
        <f>$D155*$G155*O155</f>
        <v>9.9454019308111785E-4</v>
      </c>
      <c r="Q155" s="432">
        <f t="shared" si="182"/>
        <v>1.9890803861622355E-6</v>
      </c>
      <c r="R155" s="298">
        <f>R23</f>
        <v>2.6619279637921388E-4</v>
      </c>
      <c r="S155" s="431">
        <f>$D155*$G155*R155</f>
        <v>7.9857838913764169E-3</v>
      </c>
      <c r="T155" s="432">
        <f t="shared" si="183"/>
        <v>1.5971567782752834E-5</v>
      </c>
      <c r="U155" s="298">
        <f>U23</f>
        <v>1.266971944770279E-4</v>
      </c>
      <c r="V155" s="431">
        <f>$D155*$G155*U155</f>
        <v>3.8009158343108372E-3</v>
      </c>
      <c r="W155" s="432">
        <f t="shared" si="184"/>
        <v>7.6018316686216746E-6</v>
      </c>
      <c r="X155" s="298">
        <f>X23</f>
        <v>3.1004652905214944E-4</v>
      </c>
      <c r="Y155" s="431">
        <f>$D155*$G155*X155</f>
        <v>9.3013958715644825E-3</v>
      </c>
      <c r="Z155" s="432">
        <f t="shared" si="185"/>
        <v>1.8602791743128964E-5</v>
      </c>
      <c r="AA155" s="298">
        <f>AA23</f>
        <v>3.4748129301595236</v>
      </c>
      <c r="AB155" s="431">
        <f>$D155*$G155*AA155</f>
        <v>104.24438790478571</v>
      </c>
      <c r="AC155" s="432">
        <f t="shared" si="186"/>
        <v>0.20848877580957142</v>
      </c>
      <c r="AD155" s="298">
        <v>0</v>
      </c>
      <c r="AE155" s="431">
        <f>$D155*$G155*AD155</f>
        <v>0</v>
      </c>
      <c r="AF155" s="432">
        <f t="shared" si="187"/>
        <v>0</v>
      </c>
      <c r="AG155" s="295">
        <f t="shared" si="188"/>
        <v>104.24438790478571</v>
      </c>
      <c r="AH155" s="432">
        <f t="shared" si="189"/>
        <v>0.20848877580957142</v>
      </c>
      <c r="AI155" s="417"/>
      <c r="AJ155" s="434">
        <v>25.27</v>
      </c>
      <c r="AK155" s="435">
        <v>4.7300000000000004</v>
      </c>
      <c r="AL155" s="436">
        <f t="shared" si="176"/>
        <v>2.1761263944613484E-2</v>
      </c>
      <c r="AM155" s="437">
        <f t="shared" si="177"/>
        <v>0.54990713988038276</v>
      </c>
      <c r="AN155" s="438">
        <f t="shared" si="178"/>
        <v>1.0998142797607655E-3</v>
      </c>
      <c r="AO155" s="436">
        <f t="shared" si="175"/>
        <v>5.3414011500414905E-3</v>
      </c>
      <c r="AP155" s="437">
        <f t="shared" si="190"/>
        <v>0.13497720706154845</v>
      </c>
      <c r="AQ155" s="438">
        <f t="shared" si="179"/>
        <v>2.6995441412309691E-4</v>
      </c>
      <c r="AR155" s="436">
        <f t="shared" si="191"/>
        <v>0.47638927509598494</v>
      </c>
      <c r="AS155" s="437">
        <f t="shared" si="192"/>
        <v>2.2533212712040092</v>
      </c>
      <c r="AT155" s="438">
        <f t="shared" si="193"/>
        <v>4.5066425424080186E-3</v>
      </c>
      <c r="AU155" s="436">
        <f t="shared" si="194"/>
        <v>4.76389275095985E-2</v>
      </c>
      <c r="AV155" s="437">
        <f t="shared" si="195"/>
        <v>0.22533212712040093</v>
      </c>
      <c r="AW155" s="438">
        <f t="shared" si="196"/>
        <v>4.5066425424080184E-4</v>
      </c>
    </row>
    <row r="156" spans="1:49" s="284" customFormat="1" ht="13.8" thickBot="1">
      <c r="A156" s="112" t="s">
        <v>92</v>
      </c>
      <c r="B156" s="481"/>
      <c r="C156" s="481" t="s">
        <v>2</v>
      </c>
      <c r="D156" s="485">
        <v>6</v>
      </c>
      <c r="E156" s="463">
        <v>4</v>
      </c>
      <c r="F156" s="486">
        <v>8</v>
      </c>
      <c r="G156" s="484">
        <v>40</v>
      </c>
      <c r="H156" s="445" t="s">
        <v>54</v>
      </c>
      <c r="I156" s="446">
        <f>I7</f>
        <v>1.8459415371981022E-3</v>
      </c>
      <c r="J156" s="447">
        <f>$D156*$G156*I156</f>
        <v>0.44302596892754453</v>
      </c>
      <c r="K156" s="448">
        <f t="shared" si="180"/>
        <v>8.8605193785508906E-4</v>
      </c>
      <c r="L156" s="449">
        <f>L7</f>
        <v>1.6690072820620705E-4</v>
      </c>
      <c r="M156" s="447">
        <f>$D156*$G156*L156</f>
        <v>4.0056174769489694E-2</v>
      </c>
      <c r="N156" s="448">
        <f t="shared" si="181"/>
        <v>8.0112349538979393E-5</v>
      </c>
      <c r="O156" s="449">
        <f>O7</f>
        <v>7.1615186868966693E-6</v>
      </c>
      <c r="P156" s="447">
        <f>$D156*$G156*O156</f>
        <v>1.7187644848552007E-3</v>
      </c>
      <c r="Q156" s="448">
        <f t="shared" si="182"/>
        <v>3.4375289697104015E-6</v>
      </c>
      <c r="R156" s="449">
        <f>R7</f>
        <v>1.0329025314798907E-4</v>
      </c>
      <c r="S156" s="447">
        <f>$D156*$G156*R156</f>
        <v>2.4789660755517376E-2</v>
      </c>
      <c r="T156" s="448">
        <f t="shared" si="183"/>
        <v>4.9579321511034749E-5</v>
      </c>
      <c r="U156" s="449">
        <f>U7</f>
        <v>4.3393481300094766E-5</v>
      </c>
      <c r="V156" s="447">
        <f>$D156*$G156*U156</f>
        <v>1.0414435512022743E-2</v>
      </c>
      <c r="W156" s="448">
        <f t="shared" si="184"/>
        <v>2.0828871024045487E-5</v>
      </c>
      <c r="X156" s="449">
        <f>X7</f>
        <v>3.8685738829225162E-5</v>
      </c>
      <c r="Y156" s="447">
        <f>$D156*$G156*X156</f>
        <v>9.2845773190140396E-3</v>
      </c>
      <c r="Z156" s="448">
        <f t="shared" si="185"/>
        <v>1.8569154638028078E-5</v>
      </c>
      <c r="AA156" s="449">
        <f>AA7</f>
        <v>0.71439446395805084</v>
      </c>
      <c r="AB156" s="447">
        <f>$D156*$G156*AA156</f>
        <v>171.4546713499322</v>
      </c>
      <c r="AC156" s="448">
        <f t="shared" si="186"/>
        <v>0.34290934269986439</v>
      </c>
      <c r="AD156" s="449">
        <v>0</v>
      </c>
      <c r="AE156" s="447">
        <f>$D156*$G156*AD156</f>
        <v>0</v>
      </c>
      <c r="AF156" s="448">
        <f t="shared" si="187"/>
        <v>0</v>
      </c>
      <c r="AG156" s="446">
        <f t="shared" si="188"/>
        <v>171.4546713499322</v>
      </c>
      <c r="AH156" s="448">
        <f t="shared" si="189"/>
        <v>0.34290934269986439</v>
      </c>
      <c r="AI156" s="417"/>
      <c r="AJ156" s="452">
        <f>G156</f>
        <v>40</v>
      </c>
      <c r="AK156" s="453"/>
      <c r="AL156" s="454">
        <f t="shared" si="176"/>
        <v>2.2413645236209257E-3</v>
      </c>
      <c r="AM156" s="455">
        <f t="shared" si="177"/>
        <v>0.53792748566902215</v>
      </c>
      <c r="AN156" s="453">
        <f t="shared" si="178"/>
        <v>1.0758549713380443E-3</v>
      </c>
      <c r="AO156" s="454">
        <f t="shared" si="175"/>
        <v>5.5015311034331809E-4</v>
      </c>
      <c r="AP156" s="455">
        <f t="shared" si="190"/>
        <v>0.13203674648239633</v>
      </c>
      <c r="AQ156" s="453">
        <f t="shared" si="179"/>
        <v>2.6407349296479266E-4</v>
      </c>
      <c r="AR156" s="454">
        <f t="shared" si="191"/>
        <v>0.17476122618571319</v>
      </c>
      <c r="AS156" s="455">
        <f t="shared" si="192"/>
        <v>0</v>
      </c>
      <c r="AT156" s="453">
        <f t="shared" si="193"/>
        <v>0</v>
      </c>
      <c r="AU156" s="454">
        <f t="shared" si="194"/>
        <v>1.7476122618571319E-2</v>
      </c>
      <c r="AV156" s="455">
        <f t="shared" si="195"/>
        <v>0</v>
      </c>
      <c r="AW156" s="453">
        <f t="shared" si="196"/>
        <v>0</v>
      </c>
    </row>
    <row r="157" spans="1:49" s="284" customFormat="1">
      <c r="A157" s="84" t="s">
        <v>356</v>
      </c>
      <c r="B157" s="409"/>
      <c r="C157" s="409"/>
      <c r="D157" s="409"/>
      <c r="E157" s="65"/>
      <c r="F157" s="109"/>
      <c r="G157" s="113"/>
      <c r="H157" s="417"/>
      <c r="I157" s="417"/>
      <c r="J157" s="101">
        <f>SUM(J151:J156,J15)</f>
        <v>3.7126733190973513</v>
      </c>
      <c r="K157" s="102">
        <f>SUM(K151:K156)</f>
        <v>3.3789299863674653E-3</v>
      </c>
      <c r="L157" s="417"/>
      <c r="M157" s="101">
        <f>SUM(M151:M156,M15)</f>
        <v>1.8967768778772509</v>
      </c>
      <c r="N157" s="102">
        <f>SUM(N151:N156)</f>
        <v>3.4637687085462901E-3</v>
      </c>
      <c r="O157" s="417"/>
      <c r="P157" s="101">
        <f>SUM(P151:P156,P15)</f>
        <v>1.1002439243510216E-2</v>
      </c>
      <c r="Q157" s="102">
        <f>SUM(Q151:Q156)</f>
        <v>1.4412266293867061E-5</v>
      </c>
      <c r="R157" s="417"/>
      <c r="S157" s="101">
        <f>SUM(S151:S156,S15)</f>
        <v>8.7877235728149677E-2</v>
      </c>
      <c r="T157" s="102">
        <f>SUM(T151:T156)</f>
        <v>1.2428378345933009E-4</v>
      </c>
      <c r="U157" s="417"/>
      <c r="V157" s="101">
        <f>SUM(V151:V156,V15)</f>
        <v>4.1038768061008264E-2</v>
      </c>
      <c r="W157" s="102">
        <f>SUM(W151:W156)</f>
        <v>5.6925141097676445E-5</v>
      </c>
      <c r="X157" s="417"/>
      <c r="Y157" s="101">
        <f>SUM(Y151:Y156,Y15)</f>
        <v>0.1120514212260266</v>
      </c>
      <c r="Z157" s="102">
        <f>SUM(Z151:Z156)</f>
        <v>1.5098553901769744E-4</v>
      </c>
      <c r="AA157" s="417"/>
      <c r="AB157" s="101">
        <f>SUM(AB151:AB156,AB15)</f>
        <v>1097.5629149816557</v>
      </c>
      <c r="AC157" s="102">
        <f>SUM(AC151:AC156)</f>
        <v>1.452708492098884</v>
      </c>
      <c r="AD157" s="417"/>
      <c r="AE157" s="101">
        <f>SUM(AE151:AE156)</f>
        <v>0</v>
      </c>
      <c r="AF157" s="102">
        <f>SUM(AF151:AF156)</f>
        <v>0</v>
      </c>
      <c r="AG157" s="105">
        <f>SUM(AG151:AG156,AG15)</f>
        <v>1097.5629149816557</v>
      </c>
      <c r="AH157" s="102">
        <f>SUM(AH151:AH156)</f>
        <v>1.452708492098884</v>
      </c>
      <c r="AI157" s="417"/>
      <c r="AJ157" s="222"/>
      <c r="AK157" s="223"/>
      <c r="AL157" s="423"/>
      <c r="AM157" s="101">
        <f>SUM(AM151:AM156,AM15)</f>
        <v>4.1959886487306672</v>
      </c>
      <c r="AN157" s="102">
        <f>SUM(AN151:AN156)</f>
        <v>6.574926370141872E-3</v>
      </c>
      <c r="AO157" s="421" t="str">
        <f t="shared" si="175"/>
        <v/>
      </c>
      <c r="AP157" s="101">
        <f>SUM(AP151:AP156,AP15)</f>
        <v>1.0299244865066179</v>
      </c>
      <c r="AQ157" s="102">
        <f>SUM(AQ151:AQ156)</f>
        <v>1.6138455635802771E-3</v>
      </c>
      <c r="AR157" s="423"/>
      <c r="AS157" s="101">
        <f>SUM(AS151:AS156,AS15)</f>
        <v>13.519927627224053</v>
      </c>
      <c r="AT157" s="102">
        <f>SUM(AT151:AT156)</f>
        <v>2.2533212712040094E-2</v>
      </c>
      <c r="AU157" s="421" t="str">
        <f>IF(AND($H157="On-Road E.F.",$A157="1-Ton Truck, 4x4"),$AN$295,IF(AND($H157="On-Road E.F.",$A157="Worker Vehicles"),$AN$294,IF($H157="On-Road E.F.",$AN$296,"")))</f>
        <v/>
      </c>
      <c r="AV157" s="101">
        <f>SUM(AV151:AV156,AV15)</f>
        <v>1.3519927627224055</v>
      </c>
      <c r="AW157" s="102">
        <f>SUM(AW151:AW156)</f>
        <v>2.2533212712040093E-3</v>
      </c>
    </row>
    <row r="158" spans="1:49" s="284" customFormat="1" ht="13.8" thickBot="1">
      <c r="A158" s="88"/>
      <c r="B158" s="89"/>
      <c r="C158" s="89"/>
      <c r="D158" s="114"/>
      <c r="E158" s="89"/>
      <c r="F158" s="110"/>
      <c r="G158" s="115"/>
      <c r="H158" s="456"/>
      <c r="I158" s="456"/>
      <c r="J158" s="456"/>
      <c r="K158" s="458"/>
      <c r="L158" s="456"/>
      <c r="M158" s="456"/>
      <c r="N158" s="456"/>
      <c r="O158" s="456"/>
      <c r="P158" s="456"/>
      <c r="Q158" s="458"/>
      <c r="R158" s="456"/>
      <c r="S158" s="456"/>
      <c r="T158" s="458"/>
      <c r="U158" s="456"/>
      <c r="V158" s="456"/>
      <c r="W158" s="458"/>
      <c r="X158" s="456"/>
      <c r="Y158" s="456"/>
      <c r="Z158" s="458"/>
      <c r="AA158" s="456"/>
      <c r="AB158" s="456"/>
      <c r="AC158" s="458"/>
      <c r="AD158" s="456"/>
      <c r="AE158" s="456"/>
      <c r="AF158" s="458"/>
      <c r="AG158" s="457"/>
      <c r="AH158" s="458"/>
      <c r="AI158" s="417"/>
      <c r="AJ158" s="492"/>
      <c r="AK158" s="458"/>
      <c r="AL158" s="457" t="str">
        <f>IF(AND($H158="On-Road E.F.",$A158="1-Ton Truck, 4x4"),$AM$295,IF(AND($H158="On-Road E.F.",$A158="Worker Vehicles"),$AM$294,IF($H158="On-Road E.F.",$AM$296,"")))</f>
        <v/>
      </c>
      <c r="AM158" s="456" t="str">
        <f t="shared" ref="AM158:AM170" si="197">IF(ISNUMBER($AL158),$D158*$AJ158*AL158,"")</f>
        <v/>
      </c>
      <c r="AN158" s="458" t="str">
        <f>IF(ISNUMBER(AL158),(AM158*$E158)/2000,"")</f>
        <v/>
      </c>
      <c r="AO158" s="457" t="str">
        <f t="shared" si="175"/>
        <v/>
      </c>
      <c r="AP158" s="456" t="str">
        <f>IF(ISNUMBER($AL158),$D158*$AJ158*AO158,"")</f>
        <v/>
      </c>
      <c r="AQ158" s="458" t="str">
        <f>IF(ISNUMBER(AO158),(AP158*$E158)/2000,"")</f>
        <v/>
      </c>
      <c r="AR158" s="457"/>
      <c r="AS158" s="456"/>
      <c r="AT158" s="456"/>
      <c r="AU158" s="457"/>
      <c r="AV158" s="456"/>
      <c r="AW158" s="458"/>
    </row>
    <row r="159" spans="1:49" s="284" customFormat="1">
      <c r="A159" s="824" t="s">
        <v>345</v>
      </c>
      <c r="B159" s="825"/>
      <c r="C159" s="825"/>
      <c r="D159" s="826"/>
      <c r="E159" s="65"/>
      <c r="F159" s="109"/>
      <c r="G159" s="86"/>
      <c r="H159" s="417"/>
      <c r="I159" s="417"/>
      <c r="J159" s="101"/>
      <c r="K159" s="102"/>
      <c r="L159" s="417"/>
      <c r="M159" s="101"/>
      <c r="N159" s="101"/>
      <c r="O159" s="417"/>
      <c r="P159" s="101"/>
      <c r="Q159" s="102"/>
      <c r="R159" s="417"/>
      <c r="S159" s="101"/>
      <c r="T159" s="102"/>
      <c r="U159" s="417"/>
      <c r="V159" s="101"/>
      <c r="W159" s="102"/>
      <c r="X159" s="417"/>
      <c r="Y159" s="101"/>
      <c r="Z159" s="102"/>
      <c r="AA159" s="417"/>
      <c r="AB159" s="101"/>
      <c r="AC159" s="102"/>
      <c r="AD159" s="417"/>
      <c r="AE159" s="101"/>
      <c r="AF159" s="102"/>
      <c r="AG159" s="105"/>
      <c r="AH159" s="102"/>
      <c r="AI159" s="417"/>
      <c r="AJ159" s="106"/>
      <c r="AK159" s="102"/>
      <c r="AL159" s="104" t="str">
        <f>IF(AND($H159="On-Road E.F.",$A159="1-Ton Truck, 4x4"),$AM$295,IF(AND($H159="On-Road E.F.",$A159="Worker Vehicles"),$AM$294,IF($H159="On-Road E.F.",$AM$296,"")))</f>
        <v/>
      </c>
      <c r="AM159" s="101" t="str">
        <f t="shared" si="197"/>
        <v/>
      </c>
      <c r="AN159" s="102" t="str">
        <f t="shared" ref="AN159:AN167" si="198">IF(ISNUMBER(AL159),(AM159*$E159)/2000,"")</f>
        <v/>
      </c>
      <c r="AO159" s="104" t="str">
        <f t="shared" si="175"/>
        <v/>
      </c>
      <c r="AP159" s="101" t="str">
        <f>IF(ISNUMBER($AL159),$D159*$AJ159*AO159,"")</f>
        <v/>
      </c>
      <c r="AQ159" s="102" t="str">
        <f t="shared" ref="AQ159:AQ167" si="199">IF(ISNUMBER(AO159),(AP159*$E159)/2000,"")</f>
        <v/>
      </c>
      <c r="AR159" s="417"/>
      <c r="AS159" s="417"/>
      <c r="AT159" s="417"/>
      <c r="AU159" s="423"/>
      <c r="AV159" s="417"/>
      <c r="AW159" s="422"/>
    </row>
    <row r="160" spans="1:49" s="284" customFormat="1">
      <c r="A160" s="827"/>
      <c r="B160" s="828"/>
      <c r="C160" s="828"/>
      <c r="D160" s="829"/>
      <c r="E160" s="79"/>
      <c r="F160" s="111"/>
      <c r="G160" s="93"/>
      <c r="H160" s="424"/>
      <c r="I160" s="424"/>
      <c r="J160" s="165"/>
      <c r="K160" s="166"/>
      <c r="L160" s="424"/>
      <c r="M160" s="165"/>
      <c r="N160" s="165"/>
      <c r="O160" s="424"/>
      <c r="P160" s="165"/>
      <c r="Q160" s="166"/>
      <c r="R160" s="424"/>
      <c r="S160" s="165"/>
      <c r="T160" s="166"/>
      <c r="U160" s="424"/>
      <c r="V160" s="165"/>
      <c r="W160" s="166"/>
      <c r="X160" s="424"/>
      <c r="Y160" s="165"/>
      <c r="Z160" s="166"/>
      <c r="AA160" s="424"/>
      <c r="AB160" s="165"/>
      <c r="AC160" s="166"/>
      <c r="AD160" s="424"/>
      <c r="AE160" s="165"/>
      <c r="AF160" s="166"/>
      <c r="AG160" s="168"/>
      <c r="AH160" s="166"/>
      <c r="AI160" s="417"/>
      <c r="AJ160" s="221"/>
      <c r="AK160" s="166"/>
      <c r="AL160" s="167" t="str">
        <f>IF(AND($H160="On-Road E.F.",$A160="1-Ton Truck, 4x4"),$AM$295,IF(AND($H160="On-Road E.F.",$A160="Worker Vehicles"),$AM$294,IF($H160="On-Road E.F.",$AM$296,"")))</f>
        <v/>
      </c>
      <c r="AM160" s="165" t="str">
        <f t="shared" si="197"/>
        <v/>
      </c>
      <c r="AN160" s="166" t="str">
        <f t="shared" si="198"/>
        <v/>
      </c>
      <c r="AO160" s="167" t="str">
        <f t="shared" si="175"/>
        <v/>
      </c>
      <c r="AP160" s="165" t="str">
        <f>IF(ISNUMBER($AL160),$D160*$AJ160*AO160,"")</f>
        <v/>
      </c>
      <c r="AQ160" s="166" t="str">
        <f t="shared" si="199"/>
        <v/>
      </c>
      <c r="AR160" s="417"/>
      <c r="AS160" s="417"/>
      <c r="AT160" s="417"/>
      <c r="AU160" s="423"/>
      <c r="AV160" s="417"/>
      <c r="AW160" s="422"/>
    </row>
    <row r="161" spans="1:49" s="284" customFormat="1">
      <c r="A161" s="96" t="s">
        <v>309</v>
      </c>
      <c r="B161" s="180">
        <v>300</v>
      </c>
      <c r="C161" s="180" t="s">
        <v>2</v>
      </c>
      <c r="D161" s="427">
        <v>4</v>
      </c>
      <c r="E161" s="460">
        <v>224</v>
      </c>
      <c r="F161" s="465">
        <v>4</v>
      </c>
      <c r="G161" s="297">
        <v>30</v>
      </c>
      <c r="H161" s="296" t="s">
        <v>54</v>
      </c>
      <c r="I161" s="295">
        <f>I6</f>
        <v>3.2154793967319223E-3</v>
      </c>
      <c r="J161" s="431">
        <f>$D161*$G161*I161</f>
        <v>0.38585752760783065</v>
      </c>
      <c r="K161" s="432">
        <f t="shared" ref="K161:K167" si="200">J161*$E161/2000</f>
        <v>4.3216043092077029E-2</v>
      </c>
      <c r="L161" s="298">
        <f>L6</f>
        <v>7.8499863731105817E-4</v>
      </c>
      <c r="M161" s="431">
        <f>$D161*$G161*L161</f>
        <v>9.4199836477326979E-2</v>
      </c>
      <c r="N161" s="432">
        <f t="shared" ref="N161:N167" si="201">M161*$E161/2000</f>
        <v>1.0550381685460622E-2</v>
      </c>
      <c r="O161" s="298">
        <f>O6</f>
        <v>1.6332309317090871E-5</v>
      </c>
      <c r="P161" s="431">
        <f>$D161*$G161*O161</f>
        <v>1.9598771180509046E-3</v>
      </c>
      <c r="Q161" s="432">
        <f t="shared" ref="Q161:Q167" si="202">P161*$E161/2000</f>
        <v>2.1950623722170133E-4</v>
      </c>
      <c r="R161" s="298">
        <f>R6</f>
        <v>1.8938555447120647E-4</v>
      </c>
      <c r="S161" s="431">
        <f>$D161*$G161*R161</f>
        <v>2.2726266536544776E-2</v>
      </c>
      <c r="T161" s="432">
        <f t="shared" ref="T161:T167" si="203">S161*$E161/2000</f>
        <v>2.5453418520930151E-3</v>
      </c>
      <c r="U161" s="298">
        <f>U6</f>
        <v>7.9603019744610234E-5</v>
      </c>
      <c r="V161" s="431">
        <f>$D161*$G161*U161</f>
        <v>9.5523623693532286E-3</v>
      </c>
      <c r="W161" s="432">
        <f t="shared" ref="W161:W167" si="204">V161*$E161/2000</f>
        <v>1.0698645853675617E-3</v>
      </c>
      <c r="X161" s="298">
        <f>X6</f>
        <v>1.3046356831584611E-4</v>
      </c>
      <c r="Y161" s="431">
        <f>$D161*$G161*X161</f>
        <v>1.5655628197901533E-2</v>
      </c>
      <c r="Z161" s="432">
        <f t="shared" ref="Z161:Z167" si="205">Y161*$E161/2000</f>
        <v>1.7534303581649717E-3</v>
      </c>
      <c r="AA161" s="298">
        <f>AA6</f>
        <v>1.6306084370541312</v>
      </c>
      <c r="AB161" s="431">
        <f>$D161*$G161*AA161</f>
        <v>195.67301244649573</v>
      </c>
      <c r="AC161" s="432">
        <f t="shared" ref="AC161:AC167" si="206">AB161*$E161/2000</f>
        <v>21.915377394007521</v>
      </c>
      <c r="AD161" s="298">
        <v>0</v>
      </c>
      <c r="AE161" s="431">
        <f>$D161*$G161*AD161</f>
        <v>0</v>
      </c>
      <c r="AF161" s="432">
        <f t="shared" ref="AF161:AF167" si="207">AE161*$E161/2000</f>
        <v>0</v>
      </c>
      <c r="AG161" s="295">
        <f t="shared" ref="AG161:AG170" si="208">AB161+(AE161*21)</f>
        <v>195.67301244649573</v>
      </c>
      <c r="AH161" s="432">
        <f t="shared" ref="AH161:AH170" si="209">AG161*E161/2000</f>
        <v>21.915377394007521</v>
      </c>
      <c r="AI161" s="417"/>
      <c r="AJ161" s="434">
        <v>29</v>
      </c>
      <c r="AK161" s="435">
        <v>1</v>
      </c>
      <c r="AL161" s="436">
        <f>IF(AND($H161="On-Road E.F.",$A161="1-Ton Truck, 4x4"),$AM$295,IF(AND($H161="On-Road E.F.",$A161="Worker Vehicles"),$AM$294,IF($H161="On-Road E.F.",$AM$296,"")))</f>
        <v>2.1761263944613484E-2</v>
      </c>
      <c r="AM161" s="437">
        <f t="shared" si="197"/>
        <v>2.5243066175751641</v>
      </c>
      <c r="AN161" s="438">
        <f t="shared" si="198"/>
        <v>0.28272234116841838</v>
      </c>
      <c r="AO161" s="436">
        <f t="shared" si="175"/>
        <v>5.3414011500414905E-3</v>
      </c>
      <c r="AP161" s="437">
        <f t="shared" ref="AP161:AP170" si="210">IF(ISNUMBER($AO161),$D161*$AJ161*AO161,"")</f>
        <v>0.61960253340481286</v>
      </c>
      <c r="AQ161" s="438">
        <f t="shared" si="199"/>
        <v>6.939548374133904E-2</v>
      </c>
      <c r="AR161" s="436">
        <f>IF(AND($H161="On-Road E.F.",$A161="1-Ton Truck, 4x4"),$AV$295,IF(AND($H161="On-Road E.F.",$A161="Worker Vehicles"),$AV$294,IF($H161="On-Road E.F.",$AV$296,"")))</f>
        <v>0.47638927509598494</v>
      </c>
      <c r="AS161" s="437">
        <f t="shared" ref="AS161:AS170" si="211">IF(ISNUMBER($AR161),$D161*$AK161*AR161,"")</f>
        <v>1.9055571003839398</v>
      </c>
      <c r="AT161" s="438">
        <f t="shared" ref="AT161:AT167" si="212">IF(ISNUMBER(AR161),(AS161*$E161)/2000,"")</f>
        <v>0.21342239524300127</v>
      </c>
      <c r="AU161" s="436">
        <f>IF(AND($H161="On-Road E.F.",$A161="1-Ton Truck, 4x4"),$AX$295,IF(AND($H161="On-Road E.F.",$A161="Worker Vehicles"),$AX$294,IF($H161="On-Road E.F.",$AX$296,"")))</f>
        <v>4.76389275095985E-2</v>
      </c>
      <c r="AV161" s="437">
        <f t="shared" ref="AV161:AV170" si="213">IF(ISNUMBER($AU161),$D161*$AK161*AU161,"")</f>
        <v>0.190555710038394</v>
      </c>
      <c r="AW161" s="438">
        <f t="shared" ref="AW161:AW167" si="214">IF(ISNUMBER(AU161),(AV161*$E161)/2000,"")</f>
        <v>2.1342239524300127E-2</v>
      </c>
    </row>
    <row r="162" spans="1:49" s="284" customFormat="1">
      <c r="A162" s="96" t="s">
        <v>137</v>
      </c>
      <c r="B162" s="180">
        <v>125</v>
      </c>
      <c r="C162" s="180" t="s">
        <v>3</v>
      </c>
      <c r="D162" s="427">
        <v>2</v>
      </c>
      <c r="E162" s="460">
        <v>224</v>
      </c>
      <c r="F162" s="465">
        <v>10</v>
      </c>
      <c r="G162" s="297" t="s">
        <v>53</v>
      </c>
      <c r="H162" s="296" t="s">
        <v>55</v>
      </c>
      <c r="I162" s="295">
        <f>I20</f>
        <v>0.37725970017636679</v>
      </c>
      <c r="J162" s="431">
        <f>$D162*$F162*I162</f>
        <v>7.5451940035273353</v>
      </c>
      <c r="K162" s="432">
        <f t="shared" si="200"/>
        <v>0.84506172839506155</v>
      </c>
      <c r="L162" s="298">
        <f>L20</f>
        <v>2.6510141093474427E-2</v>
      </c>
      <c r="M162" s="431">
        <f>$D162*$F162*L162</f>
        <v>0.53020282186948853</v>
      </c>
      <c r="N162" s="432">
        <f t="shared" si="201"/>
        <v>5.9382716049382715E-2</v>
      </c>
      <c r="O162" s="298">
        <f>O20</f>
        <v>4.894179894179894E-4</v>
      </c>
      <c r="P162" s="431">
        <f>$D162*$F162*O162</f>
        <v>9.7883597883597871E-3</v>
      </c>
      <c r="Q162" s="432">
        <f t="shared" si="202"/>
        <v>1.0962962962962962E-3</v>
      </c>
      <c r="R162" s="298">
        <f>R20</f>
        <v>8.156966490299823E-4</v>
      </c>
      <c r="S162" s="431">
        <f>$D162*$F162*R162</f>
        <v>1.6313932980599646E-2</v>
      </c>
      <c r="T162" s="432">
        <f t="shared" si="203"/>
        <v>1.8271604938271604E-3</v>
      </c>
      <c r="U162" s="295" t="s">
        <v>277</v>
      </c>
      <c r="V162" s="431">
        <f>$E$287*S162</f>
        <v>1.5008818342151675E-2</v>
      </c>
      <c r="W162" s="432">
        <f t="shared" si="204"/>
        <v>1.6809876543209877E-3</v>
      </c>
      <c r="X162" s="298">
        <f>X20</f>
        <v>6.1177248677248674E-3</v>
      </c>
      <c r="Y162" s="431">
        <f>$D162*$F162*X162</f>
        <v>0.12235449735449735</v>
      </c>
      <c r="Z162" s="432">
        <f t="shared" si="205"/>
        <v>1.3703703703703704E-2</v>
      </c>
      <c r="AA162" s="298">
        <f>AA20</f>
        <v>47.668618827160486</v>
      </c>
      <c r="AB162" s="431">
        <f>$D162*$F162*AA162</f>
        <v>953.37237654320973</v>
      </c>
      <c r="AC162" s="432">
        <f t="shared" si="206"/>
        <v>106.77770617283949</v>
      </c>
      <c r="AD162" s="298">
        <v>0</v>
      </c>
      <c r="AE162" s="431">
        <f>$D162*$F162*AD162</f>
        <v>0</v>
      </c>
      <c r="AF162" s="432">
        <f t="shared" si="207"/>
        <v>0</v>
      </c>
      <c r="AG162" s="295">
        <f t="shared" si="208"/>
        <v>953.37237654320973</v>
      </c>
      <c r="AH162" s="432">
        <f t="shared" si="209"/>
        <v>106.77770617283949</v>
      </c>
      <c r="AI162" s="417"/>
      <c r="AJ162" s="477" t="str">
        <f>G162</f>
        <v>-</v>
      </c>
      <c r="AK162" s="478"/>
      <c r="AL162" s="436" t="str">
        <f>IF(AND($H162="On-Road E.F.",$A162="1-Ton Truck, 4x4"),$AM$295,IF(AND($H162="On-Road E.F.",$A162="Worker Vehicles"),$AM$294,IF($H162="On-Road E.F.",$AM$296,"")))</f>
        <v/>
      </c>
      <c r="AM162" s="437" t="str">
        <f t="shared" si="197"/>
        <v/>
      </c>
      <c r="AN162" s="438" t="str">
        <f t="shared" si="198"/>
        <v/>
      </c>
      <c r="AO162" s="436" t="str">
        <f t="shared" si="175"/>
        <v/>
      </c>
      <c r="AP162" s="437" t="str">
        <f t="shared" si="210"/>
        <v/>
      </c>
      <c r="AQ162" s="438" t="str">
        <f t="shared" si="199"/>
        <v/>
      </c>
      <c r="AR162" s="436" t="str">
        <f>IF(AND($H162="On-Road E.F.",$A162="1-Ton Truck, 4x4"),$AV$295,IF(AND($H162="On-Road E.F.",$A162="Worker Vehicles"),$AV$294,IF($H162="On-Road E.F.",$AV$296,"")))</f>
        <v/>
      </c>
      <c r="AS162" s="437" t="str">
        <f t="shared" si="211"/>
        <v/>
      </c>
      <c r="AT162" s="438" t="str">
        <f t="shared" si="212"/>
        <v/>
      </c>
      <c r="AU162" s="436" t="str">
        <f>IF(AND($H162="On-Road E.F.",$A162="1-Ton Truck, 4x4"),$AX$295,IF(AND($H162="On-Road E.F.",$A162="Worker Vehicles"),$AX$294,IF($H162="On-Road E.F.",$AX$296,"")))</f>
        <v/>
      </c>
      <c r="AV162" s="437" t="str">
        <f t="shared" si="213"/>
        <v/>
      </c>
      <c r="AW162" s="438" t="str">
        <f t="shared" si="214"/>
        <v/>
      </c>
    </row>
    <row r="163" spans="1:49" s="284" customFormat="1">
      <c r="A163" s="98" t="s">
        <v>326</v>
      </c>
      <c r="B163" s="179">
        <v>250</v>
      </c>
      <c r="C163" s="179" t="s">
        <v>3</v>
      </c>
      <c r="D163" s="466">
        <v>2</v>
      </c>
      <c r="E163" s="467">
        <v>112</v>
      </c>
      <c r="F163" s="468">
        <v>10</v>
      </c>
      <c r="G163" s="297" t="s">
        <v>53</v>
      </c>
      <c r="H163" s="296" t="s">
        <v>55</v>
      </c>
      <c r="I163" s="295">
        <f>$B$163*'CalEEMod-Tier Emission Factors'!$F$38/453.6*'CalEEMod-Load Factors'!$D$11</f>
        <v>0.46075837742504411</v>
      </c>
      <c r="J163" s="431">
        <f>$D163*$F163*I163</f>
        <v>9.215167548500883</v>
      </c>
      <c r="K163" s="432">
        <f t="shared" si="200"/>
        <v>0.51604938271604939</v>
      </c>
      <c r="L163" s="298">
        <f>$B$163*'CalEEMod-Tier Emission Factors'!$G$38/453.6*'CalEEMod-Load Factors'!$D$11</f>
        <v>5.4453262786596124E-2</v>
      </c>
      <c r="M163" s="431">
        <f>$D163*$F163*L163</f>
        <v>1.0890652557319225</v>
      </c>
      <c r="N163" s="432">
        <f t="shared" si="201"/>
        <v>6.0987654320987655E-2</v>
      </c>
      <c r="O163" s="298">
        <f>$B$163*'CalEEMod-OFFROAD2011 EFs'!$J$1242/453.6*'CalEEMod-Load Factors'!$D$11</f>
        <v>1.0262345679012343E-3</v>
      </c>
      <c r="P163" s="431">
        <f>$D163*$F163*O163</f>
        <v>2.0524691358024684E-2</v>
      </c>
      <c r="Q163" s="432">
        <f t="shared" si="202"/>
        <v>1.1493827160493823E-3</v>
      </c>
      <c r="R163" s="298">
        <f>$B$163*'CalEEMod-Tier Emission Factors'!$H$38/453.6*'CalEEMod-Load Factors'!$D$11</f>
        <v>1.6754850088183421E-3</v>
      </c>
      <c r="S163" s="431">
        <f>$D163*$F163*R163</f>
        <v>3.3509700176366841E-2</v>
      </c>
      <c r="T163" s="432">
        <f t="shared" si="203"/>
        <v>1.8765432098765431E-3</v>
      </c>
      <c r="U163" s="295" t="s">
        <v>277</v>
      </c>
      <c r="V163" s="431">
        <f>$E$287*S163</f>
        <v>3.0828924162257496E-2</v>
      </c>
      <c r="W163" s="432">
        <f t="shared" si="204"/>
        <v>1.7264197530864199E-3</v>
      </c>
      <c r="X163" s="298">
        <f>$B$163*'CalEEMod-Tier Emission Factors'!$E$38/453.6*'CalEEMod-Load Factors'!$D$11</f>
        <v>1.2566137566137565E-2</v>
      </c>
      <c r="Y163" s="431">
        <f>$D163*$F163*X163</f>
        <v>0.25132275132275128</v>
      </c>
      <c r="Z163" s="432">
        <f t="shared" si="205"/>
        <v>1.4074074074074072E-2</v>
      </c>
      <c r="AA163" s="298">
        <f>$B$163*'CalEEMod-OFFROAD2011 EFs'!$M$1242/453.6*'CalEEMod-Load Factors'!$D$11</f>
        <v>98.829069664902988</v>
      </c>
      <c r="AB163" s="431">
        <f>$D163*$F163*AA163</f>
        <v>1976.5813932980598</v>
      </c>
      <c r="AC163" s="432">
        <f t="shared" si="206"/>
        <v>110.68855802469135</v>
      </c>
      <c r="AD163" s="298">
        <v>0</v>
      </c>
      <c r="AE163" s="431">
        <f>$D163*$F163*AD163</f>
        <v>0</v>
      </c>
      <c r="AF163" s="432">
        <f t="shared" si="207"/>
        <v>0</v>
      </c>
      <c r="AG163" s="295">
        <f t="shared" si="208"/>
        <v>1976.5813932980598</v>
      </c>
      <c r="AH163" s="432">
        <f t="shared" si="209"/>
        <v>110.68855802469135</v>
      </c>
      <c r="AI163" s="417"/>
      <c r="AJ163" s="477" t="str">
        <f>G163</f>
        <v>-</v>
      </c>
      <c r="AK163" s="435"/>
      <c r="AL163" s="436"/>
      <c r="AM163" s="437"/>
      <c r="AN163" s="438"/>
      <c r="AO163" s="436"/>
      <c r="AP163" s="437"/>
      <c r="AQ163" s="438"/>
      <c r="AR163" s="436"/>
      <c r="AS163" s="437"/>
      <c r="AT163" s="438"/>
      <c r="AU163" s="436"/>
      <c r="AV163" s="437"/>
      <c r="AW163" s="438"/>
    </row>
    <row r="164" spans="1:49" s="284" customFormat="1">
      <c r="A164" s="98" t="s">
        <v>142</v>
      </c>
      <c r="B164" s="179">
        <v>350</v>
      </c>
      <c r="C164" s="179" t="s">
        <v>3</v>
      </c>
      <c r="D164" s="466">
        <v>6</v>
      </c>
      <c r="E164" s="467">
        <v>112</v>
      </c>
      <c r="F164" s="468">
        <v>10</v>
      </c>
      <c r="G164" s="469">
        <v>30</v>
      </c>
      <c r="H164" s="296" t="s">
        <v>54</v>
      </c>
      <c r="I164" s="295">
        <f>I23</f>
        <v>1.2647524529970325E-3</v>
      </c>
      <c r="J164" s="431">
        <f>$D164*$G164*I164</f>
        <v>0.22765544153946585</v>
      </c>
      <c r="K164" s="432">
        <f>J164*$E164/2000</f>
        <v>1.2748704726210088E-2</v>
      </c>
      <c r="L164" s="298">
        <f>L23</f>
        <v>1.0542836059910845E-2</v>
      </c>
      <c r="M164" s="431">
        <f>$D164*$G164*L164</f>
        <v>1.8977104907839522</v>
      </c>
      <c r="N164" s="432">
        <f>M164*$E164/2000</f>
        <v>0.10627178748390131</v>
      </c>
      <c r="O164" s="298">
        <f>O23</f>
        <v>3.3151339769370592E-5</v>
      </c>
      <c r="P164" s="431">
        <f>$D164*$G164*O164</f>
        <v>5.9672411584867063E-3</v>
      </c>
      <c r="Q164" s="432">
        <f>P164*$E164/2000</f>
        <v>3.3416550487525552E-4</v>
      </c>
      <c r="R164" s="298">
        <f>R23</f>
        <v>2.6619279637921388E-4</v>
      </c>
      <c r="S164" s="431">
        <f>$D164*$G164*R164</f>
        <v>4.7914703348258501E-2</v>
      </c>
      <c r="T164" s="432">
        <f>S164*$E164/2000</f>
        <v>2.6832233875024761E-3</v>
      </c>
      <c r="U164" s="298">
        <f>U23</f>
        <v>1.266971944770279E-4</v>
      </c>
      <c r="V164" s="431">
        <f>$D164*$G164*U164</f>
        <v>2.2805495005865022E-2</v>
      </c>
      <c r="W164" s="432">
        <f>V164*$E164/2000</f>
        <v>1.2771077203284414E-3</v>
      </c>
      <c r="X164" s="298">
        <f>X23</f>
        <v>3.1004652905214944E-4</v>
      </c>
      <c r="Y164" s="431">
        <f>$D164*$G164*X164</f>
        <v>5.5808375229386899E-2</v>
      </c>
      <c r="Z164" s="432">
        <f>Y164*$E164/2000</f>
        <v>3.1252690128456663E-3</v>
      </c>
      <c r="AA164" s="298">
        <f>AA23</f>
        <v>3.4748129301595236</v>
      </c>
      <c r="AB164" s="431">
        <f>$D164*$G164*AA164</f>
        <v>625.46632742871429</v>
      </c>
      <c r="AC164" s="432">
        <f>AB164*$E164/2000</f>
        <v>35.026114336008</v>
      </c>
      <c r="AD164" s="298">
        <v>0</v>
      </c>
      <c r="AE164" s="431">
        <f>$D164*$G164*AD164</f>
        <v>0</v>
      </c>
      <c r="AF164" s="432">
        <f>AE164*$E164/2000</f>
        <v>0</v>
      </c>
      <c r="AG164" s="295">
        <f t="shared" si="208"/>
        <v>625.46632742871429</v>
      </c>
      <c r="AH164" s="432">
        <f t="shared" si="209"/>
        <v>35.026114336008</v>
      </c>
      <c r="AI164" s="417"/>
      <c r="AJ164" s="434">
        <v>29</v>
      </c>
      <c r="AK164" s="435">
        <v>1</v>
      </c>
      <c r="AL164" s="436">
        <f t="shared" ref="AL164:AL170" si="215">IF(AND($H164="On-Road E.F.",$A164="1-Ton Truck, 4x4"),$AM$295,IF(AND($H164="On-Road E.F.",$A164="Worker Vehicles"),$AM$294,IF($H164="On-Road E.F.",$AM$296,"")))</f>
        <v>2.1761263944613484E-2</v>
      </c>
      <c r="AM164" s="437">
        <f t="shared" si="197"/>
        <v>3.7864599263627463</v>
      </c>
      <c r="AN164" s="438">
        <f>IF(ISNUMBER(AL164),(AM164*$E164)/2000,"")</f>
        <v>0.2120417558763138</v>
      </c>
      <c r="AO164" s="436">
        <f t="shared" ref="AO164:AO195" si="216">IF(AND($H164="On-Road E.F.",$A164="1-Ton Truck, 4x4"),$AN$295,IF(AND($H164="On-Road E.F.",$A164="Worker Vehicles"),$AN$294,IF($H164="On-Road E.F.",$AN$296,"")))</f>
        <v>5.3414011500414905E-3</v>
      </c>
      <c r="AP164" s="437">
        <f t="shared" si="210"/>
        <v>0.92940380010721935</v>
      </c>
      <c r="AQ164" s="438">
        <f>IF(ISNUMBER(AO164),(AP164*$E164)/2000,"")</f>
        <v>5.2046612806004283E-2</v>
      </c>
      <c r="AR164" s="436">
        <f t="shared" ref="AR164:AR170" si="217">IF(AND($H164="On-Road E.F.",$A164="1-Ton Truck, 4x4"),$AV$295,IF(AND($H164="On-Road E.F.",$A164="Worker Vehicles"),$AV$294,IF($H164="On-Road E.F.",$AV$296,"")))</f>
        <v>0.47638927509598494</v>
      </c>
      <c r="AS164" s="437">
        <f t="shared" si="211"/>
        <v>2.8583356505759099</v>
      </c>
      <c r="AT164" s="438">
        <f>IF(ISNUMBER(AR164),(AS164*$E164)/2000,"")</f>
        <v>0.16006679643225094</v>
      </c>
      <c r="AU164" s="436">
        <f t="shared" ref="AU164:AU170" si="218">IF(AND($H164="On-Road E.F.",$A164="1-Ton Truck, 4x4"),$AX$295,IF(AND($H164="On-Road E.F.",$A164="Worker Vehicles"),$AX$294,IF($H164="On-Road E.F.",$AX$296,"")))</f>
        <v>4.76389275095985E-2</v>
      </c>
      <c r="AV164" s="437">
        <f t="shared" si="213"/>
        <v>0.285833565057591</v>
      </c>
      <c r="AW164" s="438">
        <f>IF(ISNUMBER(AU164),(AV164*$E164)/2000,"")</f>
        <v>1.6006679643225094E-2</v>
      </c>
    </row>
    <row r="165" spans="1:49" s="284" customFormat="1">
      <c r="A165" s="98" t="s">
        <v>81</v>
      </c>
      <c r="B165" s="179">
        <v>300</v>
      </c>
      <c r="C165" s="179" t="s">
        <v>3</v>
      </c>
      <c r="D165" s="466">
        <v>2</v>
      </c>
      <c r="E165" s="467">
        <v>224</v>
      </c>
      <c r="F165" s="468">
        <v>10</v>
      </c>
      <c r="G165" s="469">
        <v>30</v>
      </c>
      <c r="H165" s="296" t="s">
        <v>54</v>
      </c>
      <c r="I165" s="295">
        <f>I23</f>
        <v>1.2647524529970325E-3</v>
      </c>
      <c r="J165" s="431">
        <f>$D165*$G165*I165</f>
        <v>7.5885147179821949E-2</v>
      </c>
      <c r="K165" s="432">
        <f t="shared" si="200"/>
        <v>8.4991364841400571E-3</v>
      </c>
      <c r="L165" s="298">
        <f>L23</f>
        <v>1.0542836059910845E-2</v>
      </c>
      <c r="M165" s="431">
        <f>$D165*$G165*L165</f>
        <v>0.63257016359465068</v>
      </c>
      <c r="N165" s="432">
        <f t="shared" si="201"/>
        <v>7.0847858322600876E-2</v>
      </c>
      <c r="O165" s="298">
        <f>O23</f>
        <v>3.3151339769370592E-5</v>
      </c>
      <c r="P165" s="431">
        <f>$D165*$G165*O165</f>
        <v>1.9890803861622357E-3</v>
      </c>
      <c r="Q165" s="432">
        <f t="shared" si="202"/>
        <v>2.2277700325017041E-4</v>
      </c>
      <c r="R165" s="298">
        <f>R23</f>
        <v>2.6619279637921388E-4</v>
      </c>
      <c r="S165" s="431">
        <f>$D165*$G165*R165</f>
        <v>1.5971567782752834E-2</v>
      </c>
      <c r="T165" s="432">
        <f t="shared" si="203"/>
        <v>1.7888155916683174E-3</v>
      </c>
      <c r="U165" s="298">
        <f>U23</f>
        <v>1.266971944770279E-4</v>
      </c>
      <c r="V165" s="431">
        <f>$D165*$G165*U165</f>
        <v>7.6018316686216744E-3</v>
      </c>
      <c r="W165" s="432">
        <f t="shared" si="204"/>
        <v>8.5140514688562753E-4</v>
      </c>
      <c r="X165" s="298">
        <f>X23</f>
        <v>3.1004652905214944E-4</v>
      </c>
      <c r="Y165" s="431">
        <f>$D165*$G165*X165</f>
        <v>1.8602791743128965E-2</v>
      </c>
      <c r="Z165" s="432">
        <f t="shared" si="205"/>
        <v>2.0835126752304441E-3</v>
      </c>
      <c r="AA165" s="298">
        <f>AA23</f>
        <v>3.4748129301595236</v>
      </c>
      <c r="AB165" s="431">
        <f>$D165*$G165*AA165</f>
        <v>208.48877580957142</v>
      </c>
      <c r="AC165" s="432">
        <f t="shared" si="206"/>
        <v>23.350742890671999</v>
      </c>
      <c r="AD165" s="298">
        <v>0</v>
      </c>
      <c r="AE165" s="431">
        <f>$D165*$G165*AD165</f>
        <v>0</v>
      </c>
      <c r="AF165" s="432">
        <f t="shared" si="207"/>
        <v>0</v>
      </c>
      <c r="AG165" s="295">
        <f t="shared" si="208"/>
        <v>208.48877580957142</v>
      </c>
      <c r="AH165" s="432">
        <f t="shared" si="209"/>
        <v>23.350742890671999</v>
      </c>
      <c r="AI165" s="417"/>
      <c r="AJ165" s="434">
        <v>29</v>
      </c>
      <c r="AK165" s="435">
        <v>1</v>
      </c>
      <c r="AL165" s="436">
        <f t="shared" si="215"/>
        <v>2.1761263944613484E-2</v>
      </c>
      <c r="AM165" s="437">
        <f t="shared" si="197"/>
        <v>1.262153308787582</v>
      </c>
      <c r="AN165" s="438">
        <f t="shared" si="198"/>
        <v>0.14136117058420919</v>
      </c>
      <c r="AO165" s="436">
        <f t="shared" si="216"/>
        <v>5.3414011500414905E-3</v>
      </c>
      <c r="AP165" s="437">
        <f t="shared" si="210"/>
        <v>0.30980126670240643</v>
      </c>
      <c r="AQ165" s="438">
        <f t="shared" si="199"/>
        <v>3.469774187066952E-2</v>
      </c>
      <c r="AR165" s="436">
        <f t="shared" si="217"/>
        <v>0.47638927509598494</v>
      </c>
      <c r="AS165" s="437">
        <f t="shared" si="211"/>
        <v>0.95277855019196989</v>
      </c>
      <c r="AT165" s="438">
        <f t="shared" si="212"/>
        <v>0.10671119762150064</v>
      </c>
      <c r="AU165" s="436">
        <f t="shared" si="218"/>
        <v>4.76389275095985E-2</v>
      </c>
      <c r="AV165" s="437">
        <f t="shared" si="213"/>
        <v>9.5277855019197E-2</v>
      </c>
      <c r="AW165" s="438">
        <f t="shared" si="214"/>
        <v>1.0671119762150063E-2</v>
      </c>
    </row>
    <row r="166" spans="1:49" s="284" customFormat="1">
      <c r="A166" s="96" t="s">
        <v>327</v>
      </c>
      <c r="B166" s="182">
        <v>500</v>
      </c>
      <c r="C166" s="182" t="s">
        <v>3</v>
      </c>
      <c r="D166" s="427">
        <v>2</v>
      </c>
      <c r="E166" s="460">
        <v>112</v>
      </c>
      <c r="F166" s="430">
        <v>10</v>
      </c>
      <c r="G166" s="297" t="s">
        <v>53</v>
      </c>
      <c r="H166" s="296" t="s">
        <v>55</v>
      </c>
      <c r="I166" s="295">
        <f>$B$166*'CalEEMod-Tier Emission Factors'!$F$39/453.6*'CalEEMod-Load Factors'!$D$7</f>
        <v>0.70326278659611985</v>
      </c>
      <c r="J166" s="431">
        <f>$D166*$F166*I166</f>
        <v>14.065255731922397</v>
      </c>
      <c r="K166" s="432">
        <f>J166*$E166/2000</f>
        <v>0.78765432098765431</v>
      </c>
      <c r="L166" s="295">
        <f>$B$166*'CalEEMod-Tier Emission Factors'!$G$39/453.6*'CalEEMod-Load Factors'!$D$7</f>
        <v>8.3112874779541449E-2</v>
      </c>
      <c r="M166" s="431">
        <f>$D166*$F166*L166</f>
        <v>1.6622574955908289</v>
      </c>
      <c r="N166" s="432">
        <f>M166*$E166/2000</f>
        <v>9.3086419753086416E-2</v>
      </c>
      <c r="O166" s="295">
        <f>$B$166*'CalEEMod-OFFROAD2011 EFs'!$J$758/453.6*'CalEEMod-Load Factors'!$D$7</f>
        <v>1.5663580246913576E-3</v>
      </c>
      <c r="P166" s="431">
        <f>$D166*$F166*O166</f>
        <v>3.1327160493827153E-2</v>
      </c>
      <c r="Q166" s="432">
        <f>P166*$E166/2000</f>
        <v>1.7543209876543205E-3</v>
      </c>
      <c r="R166" s="295">
        <f>$B$166*'CalEEMod-Tier Emission Factors'!$H$39/453.6*'CalEEMod-Load Factors'!$D$7</f>
        <v>2.5573192239858903E-3</v>
      </c>
      <c r="S166" s="431">
        <f>$D166*$F166*R166</f>
        <v>5.114638447971781E-2</v>
      </c>
      <c r="T166" s="432">
        <f>S166*$E166/2000</f>
        <v>2.8641975308641974E-3</v>
      </c>
      <c r="U166" s="295" t="s">
        <v>277</v>
      </c>
      <c r="V166" s="431">
        <f>$E$287*S166</f>
        <v>4.7054673721340388E-2</v>
      </c>
      <c r="W166" s="432">
        <f>V166*$E166/2000</f>
        <v>2.6350617283950619E-3</v>
      </c>
      <c r="X166" s="295">
        <f>$B$166*'CalEEMod-Tier Emission Factors'!$E$39/453.6*'CalEEMod-Load Factors'!$D$7</f>
        <v>1.9179894179894179E-2</v>
      </c>
      <c r="Y166" s="431">
        <f>$D166*$F166*X166</f>
        <v>0.3835978835978836</v>
      </c>
      <c r="Z166" s="432">
        <f>Y166*$E166/2000</f>
        <v>2.148148148148148E-2</v>
      </c>
      <c r="AA166" s="295">
        <f>$B$166*'CalEEMod-OFFROAD2011 EFs'!$M$758/453.6*'CalEEMod-Load Factors'!$D$7</f>
        <v>151.06017526455025</v>
      </c>
      <c r="AB166" s="431">
        <f>$D166*$F166*AA166</f>
        <v>3021.2035052910051</v>
      </c>
      <c r="AC166" s="432">
        <f>AB166*$E166/2000</f>
        <v>169.18739629629627</v>
      </c>
      <c r="AD166" s="298">
        <v>0</v>
      </c>
      <c r="AE166" s="431">
        <f>$D166*$F166*AD166</f>
        <v>0</v>
      </c>
      <c r="AF166" s="432">
        <f>AE166*$E166/2000</f>
        <v>0</v>
      </c>
      <c r="AG166" s="295">
        <f t="shared" si="208"/>
        <v>3021.2035052910051</v>
      </c>
      <c r="AH166" s="432">
        <f t="shared" si="209"/>
        <v>169.18739629629627</v>
      </c>
      <c r="AI166" s="417"/>
      <c r="AJ166" s="477" t="str">
        <f>G166</f>
        <v>-</v>
      </c>
      <c r="AK166" s="478"/>
      <c r="AL166" s="470" t="str">
        <f t="shared" si="215"/>
        <v/>
      </c>
      <c r="AM166" s="437" t="str">
        <f t="shared" si="197"/>
        <v/>
      </c>
      <c r="AN166" s="438" t="str">
        <f t="shared" si="198"/>
        <v/>
      </c>
      <c r="AO166" s="436" t="str">
        <f t="shared" si="216"/>
        <v/>
      </c>
      <c r="AP166" s="437" t="str">
        <f t="shared" si="210"/>
        <v/>
      </c>
      <c r="AQ166" s="438" t="str">
        <f t="shared" si="199"/>
        <v/>
      </c>
      <c r="AR166" s="436" t="str">
        <f t="shared" si="217"/>
        <v/>
      </c>
      <c r="AS166" s="437" t="str">
        <f t="shared" si="211"/>
        <v/>
      </c>
      <c r="AT166" s="438" t="str">
        <f>IF(ISNUMBER(AR166),(AS166*$E166)/2000,"")</f>
        <v/>
      </c>
      <c r="AU166" s="436" t="str">
        <f t="shared" si="218"/>
        <v/>
      </c>
      <c r="AV166" s="437" t="str">
        <f t="shared" si="213"/>
        <v/>
      </c>
      <c r="AW166" s="438" t="str">
        <f>IF(ISNUMBER(AU166),(AV166*$E166)/2000,"")</f>
        <v/>
      </c>
    </row>
    <row r="167" spans="1:49" s="284" customFormat="1">
      <c r="A167" s="98" t="s">
        <v>318</v>
      </c>
      <c r="B167" s="179">
        <v>350</v>
      </c>
      <c r="C167" s="179" t="s">
        <v>3</v>
      </c>
      <c r="D167" s="466">
        <v>12</v>
      </c>
      <c r="E167" s="467">
        <v>32</v>
      </c>
      <c r="F167" s="468">
        <v>8</v>
      </c>
      <c r="G167" s="469">
        <v>30</v>
      </c>
      <c r="H167" s="296" t="s">
        <v>54</v>
      </c>
      <c r="I167" s="295">
        <f>I23</f>
        <v>1.2647524529970325E-3</v>
      </c>
      <c r="J167" s="431">
        <f>$D167*$G167*I167</f>
        <v>0.45531088307893169</v>
      </c>
      <c r="K167" s="432">
        <f t="shared" si="200"/>
        <v>7.2849741292629073E-3</v>
      </c>
      <c r="L167" s="298">
        <f>L23</f>
        <v>1.0542836059910845E-2</v>
      </c>
      <c r="M167" s="431">
        <f>$D167*$G167*L167</f>
        <v>3.7954209815679043</v>
      </c>
      <c r="N167" s="432">
        <f t="shared" si="201"/>
        <v>6.0726735705086472E-2</v>
      </c>
      <c r="O167" s="298">
        <f>O23</f>
        <v>3.3151339769370592E-5</v>
      </c>
      <c r="P167" s="431">
        <f>$D167*$G167*O167</f>
        <v>1.1934482316973413E-2</v>
      </c>
      <c r="Q167" s="432">
        <f t="shared" si="202"/>
        <v>1.9095171707157461E-4</v>
      </c>
      <c r="R167" s="298">
        <f>R23</f>
        <v>2.6619279637921388E-4</v>
      </c>
      <c r="S167" s="431">
        <f>$D167*$G167*R167</f>
        <v>9.5829406696517003E-2</v>
      </c>
      <c r="T167" s="432">
        <f t="shared" si="203"/>
        <v>1.5332705071442721E-3</v>
      </c>
      <c r="U167" s="298">
        <f>U23</f>
        <v>1.266971944770279E-4</v>
      </c>
      <c r="V167" s="431">
        <f>$D167*$G167*U167</f>
        <v>4.5610990011730045E-2</v>
      </c>
      <c r="W167" s="432">
        <f t="shared" si="204"/>
        <v>7.2977584018768071E-4</v>
      </c>
      <c r="X167" s="298">
        <f>X23</f>
        <v>3.1004652905214944E-4</v>
      </c>
      <c r="Y167" s="431">
        <f>$D167*$G167*X167</f>
        <v>0.1116167504587738</v>
      </c>
      <c r="Z167" s="432">
        <f t="shared" si="205"/>
        <v>1.7858680073403808E-3</v>
      </c>
      <c r="AA167" s="298">
        <f>AA23</f>
        <v>3.4748129301595236</v>
      </c>
      <c r="AB167" s="431">
        <f>$D167*$G167*AA167</f>
        <v>1250.9326548574286</v>
      </c>
      <c r="AC167" s="432">
        <f t="shared" si="206"/>
        <v>20.014922477718859</v>
      </c>
      <c r="AD167" s="298">
        <v>0</v>
      </c>
      <c r="AE167" s="431">
        <f>$D167*$G167*AD167</f>
        <v>0</v>
      </c>
      <c r="AF167" s="432">
        <f t="shared" si="207"/>
        <v>0</v>
      </c>
      <c r="AG167" s="295">
        <f t="shared" si="208"/>
        <v>1250.9326548574286</v>
      </c>
      <c r="AH167" s="432">
        <f t="shared" si="209"/>
        <v>20.014922477718859</v>
      </c>
      <c r="AI167" s="417"/>
      <c r="AJ167" s="434">
        <v>29</v>
      </c>
      <c r="AK167" s="435">
        <v>1</v>
      </c>
      <c r="AL167" s="436">
        <f t="shared" si="215"/>
        <v>2.1761263944613484E-2</v>
      </c>
      <c r="AM167" s="437">
        <f t="shared" si="197"/>
        <v>7.5729198527254926</v>
      </c>
      <c r="AN167" s="438">
        <f t="shared" si="198"/>
        <v>0.12116671764360788</v>
      </c>
      <c r="AO167" s="436">
        <f t="shared" si="216"/>
        <v>5.3414011500414905E-3</v>
      </c>
      <c r="AP167" s="437">
        <f t="shared" si="210"/>
        <v>1.8588076002144387</v>
      </c>
      <c r="AQ167" s="438">
        <f t="shared" si="199"/>
        <v>2.974092160343102E-2</v>
      </c>
      <c r="AR167" s="436">
        <f t="shared" si="217"/>
        <v>0.47638927509598494</v>
      </c>
      <c r="AS167" s="437">
        <f>IF(ISNUMBER($AR167),$D167*$AK167*AR167,"")</f>
        <v>5.7166713011518198</v>
      </c>
      <c r="AT167" s="438">
        <f t="shared" si="212"/>
        <v>9.1466740818429121E-2</v>
      </c>
      <c r="AU167" s="436">
        <f t="shared" si="218"/>
        <v>4.76389275095985E-2</v>
      </c>
      <c r="AV167" s="437">
        <f t="shared" si="213"/>
        <v>0.571667130115182</v>
      </c>
      <c r="AW167" s="438">
        <f t="shared" si="214"/>
        <v>9.1466740818429114E-3</v>
      </c>
    </row>
    <row r="168" spans="1:49" s="284" customFormat="1">
      <c r="A168" s="96" t="s">
        <v>317</v>
      </c>
      <c r="B168" s="180">
        <v>400</v>
      </c>
      <c r="C168" s="180" t="s">
        <v>3</v>
      </c>
      <c r="D168" s="427">
        <v>6</v>
      </c>
      <c r="E168" s="460">
        <v>112</v>
      </c>
      <c r="F168" s="465">
        <v>10</v>
      </c>
      <c r="G168" s="297">
        <v>30</v>
      </c>
      <c r="H168" s="296" t="s">
        <v>54</v>
      </c>
      <c r="I168" s="295">
        <f>I23</f>
        <v>1.2647524529970325E-3</v>
      </c>
      <c r="J168" s="431">
        <f>$D168*$G168*I168</f>
        <v>0.22765544153946585</v>
      </c>
      <c r="K168" s="432">
        <f>J168*$E168/2000</f>
        <v>1.2748704726210088E-2</v>
      </c>
      <c r="L168" s="298">
        <f>L23</f>
        <v>1.0542836059910845E-2</v>
      </c>
      <c r="M168" s="431">
        <f>$D168*$G168*L168</f>
        <v>1.8977104907839522</v>
      </c>
      <c r="N168" s="432">
        <f>M168*$E168/2000</f>
        <v>0.10627178748390131</v>
      </c>
      <c r="O168" s="298">
        <f>O23</f>
        <v>3.3151339769370592E-5</v>
      </c>
      <c r="P168" s="431">
        <f>$D168*$G168*O168</f>
        <v>5.9672411584867063E-3</v>
      </c>
      <c r="Q168" s="432">
        <f>P168*$E168/2000</f>
        <v>3.3416550487525552E-4</v>
      </c>
      <c r="R168" s="298">
        <f>R23</f>
        <v>2.6619279637921388E-4</v>
      </c>
      <c r="S168" s="431">
        <f>$D168*$G168*R168</f>
        <v>4.7914703348258501E-2</v>
      </c>
      <c r="T168" s="432">
        <f>S168*$E168/2000</f>
        <v>2.6832233875024761E-3</v>
      </c>
      <c r="U168" s="298">
        <f>U23</f>
        <v>1.266971944770279E-4</v>
      </c>
      <c r="V168" s="431">
        <f>$D168*$G168*U168</f>
        <v>2.2805495005865022E-2</v>
      </c>
      <c r="W168" s="432">
        <f>V168*$E168/2000</f>
        <v>1.2771077203284414E-3</v>
      </c>
      <c r="X168" s="298">
        <f>X23</f>
        <v>3.1004652905214944E-4</v>
      </c>
      <c r="Y168" s="431">
        <f>$D168*$G168*X168</f>
        <v>5.5808375229386899E-2</v>
      </c>
      <c r="Z168" s="432">
        <f>Y168*$E168/2000</f>
        <v>3.1252690128456663E-3</v>
      </c>
      <c r="AA168" s="298">
        <f>AA23</f>
        <v>3.4748129301595236</v>
      </c>
      <c r="AB168" s="431">
        <f>$D168*$G168*AA168</f>
        <v>625.46632742871429</v>
      </c>
      <c r="AC168" s="432">
        <f>AB168*$E168/2000</f>
        <v>35.026114336008</v>
      </c>
      <c r="AD168" s="298">
        <v>0</v>
      </c>
      <c r="AE168" s="431">
        <f>$D168*$G168*AD168</f>
        <v>0</v>
      </c>
      <c r="AF168" s="432">
        <f>AE168*$E168/2000</f>
        <v>0</v>
      </c>
      <c r="AG168" s="295">
        <f t="shared" si="208"/>
        <v>625.46632742871429</v>
      </c>
      <c r="AH168" s="432">
        <f t="shared" si="209"/>
        <v>35.026114336008</v>
      </c>
      <c r="AI168" s="417"/>
      <c r="AJ168" s="434">
        <v>29</v>
      </c>
      <c r="AK168" s="435">
        <v>1</v>
      </c>
      <c r="AL168" s="436">
        <f t="shared" si="215"/>
        <v>2.1761263944613484E-2</v>
      </c>
      <c r="AM168" s="437">
        <f t="shared" si="197"/>
        <v>3.7864599263627463</v>
      </c>
      <c r="AN168" s="438">
        <f>IF(ISNUMBER(AL168),(AM168*$E168)/2000,"")</f>
        <v>0.2120417558763138</v>
      </c>
      <c r="AO168" s="436">
        <f t="shared" si="216"/>
        <v>5.3414011500414905E-3</v>
      </c>
      <c r="AP168" s="437">
        <f t="shared" si="210"/>
        <v>0.92940380010721935</v>
      </c>
      <c r="AQ168" s="438">
        <f>IF(ISNUMBER(AO168),(AP168*$E168)/2000,"")</f>
        <v>5.2046612806004283E-2</v>
      </c>
      <c r="AR168" s="436">
        <f t="shared" si="217"/>
        <v>0.47638927509598494</v>
      </c>
      <c r="AS168" s="437">
        <f t="shared" si="211"/>
        <v>2.8583356505759099</v>
      </c>
      <c r="AT168" s="438">
        <f>IF(ISNUMBER(AR168),(AS168*$E168)/2000,"")</f>
        <v>0.16006679643225094</v>
      </c>
      <c r="AU168" s="436">
        <f t="shared" si="218"/>
        <v>4.76389275095985E-2</v>
      </c>
      <c r="AV168" s="437">
        <f t="shared" si="213"/>
        <v>0.285833565057591</v>
      </c>
      <c r="AW168" s="438">
        <f>IF(ISNUMBER(AU168),(AV168*$E168)/2000,"")</f>
        <v>1.6006679643225094E-2</v>
      </c>
    </row>
    <row r="169" spans="1:49" s="284" customFormat="1">
      <c r="A169" s="98" t="s">
        <v>138</v>
      </c>
      <c r="B169" s="179">
        <v>450</v>
      </c>
      <c r="C169" s="179" t="s">
        <v>3</v>
      </c>
      <c r="D169" s="466">
        <v>2</v>
      </c>
      <c r="E169" s="467">
        <v>112</v>
      </c>
      <c r="F169" s="468">
        <v>4</v>
      </c>
      <c r="G169" s="469">
        <v>30</v>
      </c>
      <c r="H169" s="296" t="s">
        <v>54</v>
      </c>
      <c r="I169" s="295">
        <f>I23</f>
        <v>1.2647524529970325E-3</v>
      </c>
      <c r="J169" s="431">
        <f>$D169*$G169*I169</f>
        <v>7.5885147179821949E-2</v>
      </c>
      <c r="K169" s="432">
        <f>J169*$E169/2000</f>
        <v>4.2495682420700285E-3</v>
      </c>
      <c r="L169" s="298">
        <f>L23</f>
        <v>1.0542836059910845E-2</v>
      </c>
      <c r="M169" s="431">
        <f>$D169*$G169*L169</f>
        <v>0.63257016359465068</v>
      </c>
      <c r="N169" s="432">
        <f>M169*$E169/2000</f>
        <v>3.5423929161300438E-2</v>
      </c>
      <c r="O169" s="298">
        <f>O23</f>
        <v>3.3151339769370592E-5</v>
      </c>
      <c r="P169" s="431">
        <f>$D169*$G169*O169</f>
        <v>1.9890803861622357E-3</v>
      </c>
      <c r="Q169" s="432">
        <f>P169*$E169/2000</f>
        <v>1.113885016250852E-4</v>
      </c>
      <c r="R169" s="298">
        <f>R23</f>
        <v>2.6619279637921388E-4</v>
      </c>
      <c r="S169" s="431">
        <f>$D169*$G169*R169</f>
        <v>1.5971567782752834E-2</v>
      </c>
      <c r="T169" s="432">
        <f>S169*$E169/2000</f>
        <v>8.9440779583415872E-4</v>
      </c>
      <c r="U169" s="298">
        <f>U23</f>
        <v>1.266971944770279E-4</v>
      </c>
      <c r="V169" s="431">
        <f>$D169*$G169*U169</f>
        <v>7.6018316686216744E-3</v>
      </c>
      <c r="W169" s="432">
        <f>V169*$E169/2000</f>
        <v>4.2570257344281377E-4</v>
      </c>
      <c r="X169" s="298">
        <f>X23</f>
        <v>3.1004652905214944E-4</v>
      </c>
      <c r="Y169" s="431">
        <f>$D169*$G169*X169</f>
        <v>1.8602791743128965E-2</v>
      </c>
      <c r="Z169" s="432">
        <f>Y169*$E169/2000</f>
        <v>1.041756337615222E-3</v>
      </c>
      <c r="AA169" s="298">
        <f>AA23</f>
        <v>3.4748129301595236</v>
      </c>
      <c r="AB169" s="431">
        <f>$D169*$G169*AA169</f>
        <v>208.48877580957142</v>
      </c>
      <c r="AC169" s="432">
        <f>AB169*$E169/2000</f>
        <v>11.675371445335999</v>
      </c>
      <c r="AD169" s="298">
        <v>0</v>
      </c>
      <c r="AE169" s="431">
        <f>$D169*$G169*AD169</f>
        <v>0</v>
      </c>
      <c r="AF169" s="432">
        <f>AE169*$E169/2000</f>
        <v>0</v>
      </c>
      <c r="AG169" s="295">
        <f t="shared" si="208"/>
        <v>208.48877580957142</v>
      </c>
      <c r="AH169" s="432">
        <f t="shared" si="209"/>
        <v>11.675371445335999</v>
      </c>
      <c r="AI169" s="417"/>
      <c r="AJ169" s="434">
        <v>29</v>
      </c>
      <c r="AK169" s="435">
        <v>1</v>
      </c>
      <c r="AL169" s="436">
        <f t="shared" si="215"/>
        <v>2.1761263944613484E-2</v>
      </c>
      <c r="AM169" s="437">
        <f t="shared" si="197"/>
        <v>1.262153308787582</v>
      </c>
      <c r="AN169" s="438">
        <f>IF(ISNUMBER(AL169),(AM169*$E169)/2000,"")</f>
        <v>7.0680585292104595E-2</v>
      </c>
      <c r="AO169" s="436">
        <f t="shared" si="216"/>
        <v>5.3414011500414905E-3</v>
      </c>
      <c r="AP169" s="437">
        <f t="shared" si="210"/>
        <v>0.30980126670240643</v>
      </c>
      <c r="AQ169" s="438">
        <f>IF(ISNUMBER(AO169),(AP169*$E169)/2000,"")</f>
        <v>1.734887093533476E-2</v>
      </c>
      <c r="AR169" s="436">
        <f t="shared" si="217"/>
        <v>0.47638927509598494</v>
      </c>
      <c r="AS169" s="437">
        <f t="shared" si="211"/>
        <v>0.95277855019196989</v>
      </c>
      <c r="AT169" s="438">
        <f>IF(ISNUMBER(AR169),(AS169*$E169)/2000,"")</f>
        <v>5.3355598810750318E-2</v>
      </c>
      <c r="AU169" s="436">
        <f t="shared" si="218"/>
        <v>4.76389275095985E-2</v>
      </c>
      <c r="AV169" s="437">
        <f t="shared" si="213"/>
        <v>9.5277855019197E-2</v>
      </c>
      <c r="AW169" s="438">
        <f>IF(ISNUMBER(AU169),(AV169*$E169)/2000,"")</f>
        <v>5.3355598810750316E-3</v>
      </c>
    </row>
    <row r="170" spans="1:49" s="284" customFormat="1" ht="13.8" thickBot="1">
      <c r="A170" s="112" t="s">
        <v>92</v>
      </c>
      <c r="B170" s="481"/>
      <c r="C170" s="481" t="s">
        <v>2</v>
      </c>
      <c r="D170" s="485">
        <v>20</v>
      </c>
      <c r="E170" s="463">
        <v>224</v>
      </c>
      <c r="F170" s="486">
        <v>10</v>
      </c>
      <c r="G170" s="484">
        <v>40</v>
      </c>
      <c r="H170" s="445" t="s">
        <v>54</v>
      </c>
      <c r="I170" s="446">
        <f>I7</f>
        <v>1.8459415371981022E-3</v>
      </c>
      <c r="J170" s="447">
        <f>$D170*$G170*I170</f>
        <v>1.4767532297584818</v>
      </c>
      <c r="K170" s="448">
        <f>J170*$E170/2000</f>
        <v>0.16539636173294997</v>
      </c>
      <c r="L170" s="449">
        <f>L7</f>
        <v>1.6690072820620705E-4</v>
      </c>
      <c r="M170" s="447">
        <f>$D170*$G170*L170</f>
        <v>0.13352058256496563</v>
      </c>
      <c r="N170" s="448">
        <f>M170*$E170/2000</f>
        <v>1.495430524727615E-2</v>
      </c>
      <c r="O170" s="449">
        <f>O7</f>
        <v>7.1615186868966693E-6</v>
      </c>
      <c r="P170" s="447">
        <f>$D170*$G170*O170</f>
        <v>5.7292149495173353E-3</v>
      </c>
      <c r="Q170" s="448">
        <f>P170*$E170/2000</f>
        <v>6.4167207434594154E-4</v>
      </c>
      <c r="R170" s="449">
        <f>R7</f>
        <v>1.0329025314798907E-4</v>
      </c>
      <c r="S170" s="447">
        <f>$D170*$G170*R170</f>
        <v>8.2632202518391262E-2</v>
      </c>
      <c r="T170" s="448">
        <f>S170*$E170/2000</f>
        <v>9.2548066820598227E-3</v>
      </c>
      <c r="U170" s="449">
        <f>U7</f>
        <v>4.3393481300094766E-5</v>
      </c>
      <c r="V170" s="447">
        <f>$D170*$G170*U170</f>
        <v>3.4714785040075816E-2</v>
      </c>
      <c r="W170" s="448">
        <f>V170*$E170/2000</f>
        <v>3.8880559244884915E-3</v>
      </c>
      <c r="X170" s="449">
        <f>X7</f>
        <v>3.8685738829225162E-5</v>
      </c>
      <c r="Y170" s="447">
        <f>$D170*$G170*X170</f>
        <v>3.0948591063380129E-2</v>
      </c>
      <c r="Z170" s="448">
        <f>Y170*$E170/2000</f>
        <v>3.4662421990985745E-3</v>
      </c>
      <c r="AA170" s="449">
        <f>AA7</f>
        <v>0.71439446395805084</v>
      </c>
      <c r="AB170" s="447">
        <f>$D170*$G170*AA170</f>
        <v>571.51557116644062</v>
      </c>
      <c r="AC170" s="448">
        <f>AB170*$E170/2000</f>
        <v>64.009743970641352</v>
      </c>
      <c r="AD170" s="449">
        <v>0</v>
      </c>
      <c r="AE170" s="447">
        <f>$D170*$G170*AD170</f>
        <v>0</v>
      </c>
      <c r="AF170" s="448">
        <f>AE170*$E170/2000</f>
        <v>0</v>
      </c>
      <c r="AG170" s="446">
        <f t="shared" si="208"/>
        <v>571.51557116644062</v>
      </c>
      <c r="AH170" s="448">
        <f t="shared" si="209"/>
        <v>64.009743970641352</v>
      </c>
      <c r="AI170" s="417"/>
      <c r="AJ170" s="452">
        <f>G170</f>
        <v>40</v>
      </c>
      <c r="AK170" s="453"/>
      <c r="AL170" s="454">
        <f t="shared" si="215"/>
        <v>2.2413645236209257E-3</v>
      </c>
      <c r="AM170" s="455">
        <f t="shared" si="197"/>
        <v>1.7930916188967405</v>
      </c>
      <c r="AN170" s="453">
        <f>IF(ISNUMBER(AL170),(AM170*$E170)/2000,"")</f>
        <v>0.20082626131643494</v>
      </c>
      <c r="AO170" s="454">
        <f t="shared" si="216"/>
        <v>5.5015311034331809E-4</v>
      </c>
      <c r="AP170" s="455">
        <f t="shared" si="210"/>
        <v>0.4401224882746545</v>
      </c>
      <c r="AQ170" s="453">
        <f>IF(ISNUMBER(AO170),(AP170*$E170)/2000,"")</f>
        <v>4.9293718686761301E-2</v>
      </c>
      <c r="AR170" s="454">
        <f t="shared" si="217"/>
        <v>0.17476122618571319</v>
      </c>
      <c r="AS170" s="455">
        <f t="shared" si="211"/>
        <v>0</v>
      </c>
      <c r="AT170" s="453">
        <f>IF(ISNUMBER(AR170),(AS170*$E170)/2000,"")</f>
        <v>0</v>
      </c>
      <c r="AU170" s="454">
        <f t="shared" si="218"/>
        <v>1.7476122618571319E-2</v>
      </c>
      <c r="AV170" s="455">
        <f t="shared" si="213"/>
        <v>0</v>
      </c>
      <c r="AW170" s="453">
        <f>IF(ISNUMBER(AU170),(AV170*$E170)/2000,"")</f>
        <v>0</v>
      </c>
    </row>
    <row r="171" spans="1:49" s="284" customFormat="1">
      <c r="A171" s="84" t="s">
        <v>356</v>
      </c>
      <c r="B171" s="409"/>
      <c r="C171" s="409"/>
      <c r="D171" s="409"/>
      <c r="E171" s="65"/>
      <c r="F171" s="109"/>
      <c r="G171" s="113"/>
      <c r="H171" s="417"/>
      <c r="I171" s="417"/>
      <c r="J171" s="101">
        <f>SUM(J161:J170,J15)</f>
        <v>35.773828427748057</v>
      </c>
      <c r="K171" s="102">
        <f>SUM(K161:K170)</f>
        <v>2.4029089252316855</v>
      </c>
      <c r="L171" s="417"/>
      <c r="M171" s="101">
        <f>SUM(M161:M170,M15)</f>
        <v>12.530120806163749</v>
      </c>
      <c r="N171" s="102">
        <f>SUM(N161:N170)</f>
        <v>0.61850357521298394</v>
      </c>
      <c r="O171" s="417"/>
      <c r="P171" s="101">
        <f>SUM(P161:P170,P15)</f>
        <v>0.10097273521062786</v>
      </c>
      <c r="Q171" s="102">
        <f>SUM(Q161:Q170)</f>
        <v>6.0546265432649821E-3</v>
      </c>
      <c r="R171" s="417"/>
      <c r="S171" s="101">
        <f>SUM(S161:S170,S15)</f>
        <v>0.45566577964864463</v>
      </c>
      <c r="T171" s="102">
        <f>SUM(T161:T170)</f>
        <v>2.7950990438372438E-2</v>
      </c>
      <c r="U171" s="417"/>
      <c r="V171" s="101">
        <f>SUM(V161:V170,V15)</f>
        <v>0.25616140450805208</v>
      </c>
      <c r="W171" s="102">
        <f>SUM(W161:W170)</f>
        <v>1.5561488646831528E-2</v>
      </c>
      <c r="X171" s="417"/>
      <c r="Y171" s="101">
        <f>SUM(Y161:Y170,Y15)</f>
        <v>1.1008770876573974</v>
      </c>
      <c r="Z171" s="102">
        <f>SUM(Z161:Z170)</f>
        <v>6.5640606862400197E-2</v>
      </c>
      <c r="AA171" s="417"/>
      <c r="AB171" s="101">
        <f>SUM(AB161:AB170,AB15)</f>
        <v>10008.397389011425</v>
      </c>
      <c r="AC171" s="102">
        <f>SUM(AC161:AC170)</f>
        <v>597.67204734421898</v>
      </c>
      <c r="AD171" s="417"/>
      <c r="AE171" s="101">
        <f>SUM(AE161:AE170)</f>
        <v>0</v>
      </c>
      <c r="AF171" s="102">
        <f>SUM(AF161:AF170)</f>
        <v>0</v>
      </c>
      <c r="AG171" s="105">
        <f>SUM(AG161:AG170,AG15)</f>
        <v>10008.397389011425</v>
      </c>
      <c r="AH171" s="102">
        <f>SUM(AH161:AH170)</f>
        <v>597.67204734421898</v>
      </c>
      <c r="AI171" s="417"/>
      <c r="AJ171" s="222"/>
      <c r="AK171" s="223"/>
      <c r="AL171" s="423"/>
      <c r="AM171" s="101">
        <f>SUM(AM161:AM170,AM15)</f>
        <v>22.896070023157787</v>
      </c>
      <c r="AN171" s="102">
        <f>SUM(AN161:AN170)</f>
        <v>1.2408405877574025</v>
      </c>
      <c r="AO171" s="421" t="str">
        <f t="shared" si="216"/>
        <v/>
      </c>
      <c r="AP171" s="101">
        <f>SUM(AP161:AP170,AP15)</f>
        <v>5.619944460229636</v>
      </c>
      <c r="AQ171" s="102">
        <f>SUM(AQ161:AQ170)</f>
        <v>0.30456996244954421</v>
      </c>
      <c r="AR171" s="423"/>
      <c r="AS171" s="101">
        <f>SUM(AS161:AS170,AS15)</f>
        <v>17.49777807427553</v>
      </c>
      <c r="AT171" s="102">
        <f>SUM(AT161:AT170)</f>
        <v>0.78508952535818322</v>
      </c>
      <c r="AU171" s="421" t="str">
        <f>IF(AND($H171="On-Road E.F.",$A171="1-Ton Truck, 4x4"),$AN$295,IF(AND($H171="On-Road E.F.",$A171="Worker Vehicles"),$AN$294,IF($H171="On-Road E.F.",$AN$296,"")))</f>
        <v/>
      </c>
      <c r="AV171" s="101">
        <f>SUM(AV161:AV170,AV15)</f>
        <v>1.749777807427553</v>
      </c>
      <c r="AW171" s="102">
        <f>SUM(AW161:AW170)</f>
        <v>7.8508952535818327E-2</v>
      </c>
    </row>
    <row r="172" spans="1:49" s="284" customFormat="1" ht="13.8" thickBot="1">
      <c r="A172" s="88" t="s">
        <v>295</v>
      </c>
      <c r="B172" s="89"/>
      <c r="C172" s="89"/>
      <c r="D172" s="114"/>
      <c r="E172" s="89"/>
      <c r="F172" s="110"/>
      <c r="G172" s="115"/>
      <c r="H172" s="456"/>
      <c r="I172" s="456"/>
      <c r="J172" s="160">
        <f>SUM(J162:J163,J166)</f>
        <v>30.825617283950614</v>
      </c>
      <c r="K172" s="458"/>
      <c r="L172" s="456"/>
      <c r="M172" s="160">
        <f>SUM(M162:M163,M166)</f>
        <v>3.2815255731922397</v>
      </c>
      <c r="N172" s="456"/>
      <c r="O172" s="456"/>
      <c r="P172" s="160">
        <f>SUM(P162:P163,P166)</f>
        <v>6.164021164021162E-2</v>
      </c>
      <c r="Q172" s="458"/>
      <c r="R172" s="456"/>
      <c r="S172" s="160">
        <f>SUM(S162:S163,S166)</f>
        <v>0.1009700176366843</v>
      </c>
      <c r="T172" s="458"/>
      <c r="U172" s="456"/>
      <c r="V172" s="160">
        <f>SUM(V162:V163,V166)</f>
        <v>9.2892416225749563E-2</v>
      </c>
      <c r="W172" s="458"/>
      <c r="X172" s="456"/>
      <c r="Y172" s="160">
        <f>SUM(Y162:Y163,Y166)</f>
        <v>0.75727513227513221</v>
      </c>
      <c r="Z172" s="458"/>
      <c r="AA172" s="456"/>
      <c r="AB172" s="160">
        <f>SUM(AB162:AB163,AB166)</f>
        <v>5951.1572751322747</v>
      </c>
      <c r="AC172" s="458"/>
      <c r="AD172" s="456"/>
      <c r="AE172" s="456"/>
      <c r="AF172" s="458"/>
      <c r="AG172" s="160">
        <f>SUM(AG162:AG163,AG166)</f>
        <v>5951.1572751322747</v>
      </c>
      <c r="AH172" s="458"/>
      <c r="AI172" s="417"/>
      <c r="AJ172" s="492"/>
      <c r="AK172" s="458"/>
      <c r="AL172" s="457" t="str">
        <f t="shared" ref="AL172:AL184" si="219">IF(AND($H172="On-Road E.F.",$A172="1-Ton Truck, 4x4"),$AM$295,IF(AND($H172="On-Road E.F.",$A172="Worker Vehicles"),$AM$294,IF($H172="On-Road E.F.",$AM$296,"")))</f>
        <v/>
      </c>
      <c r="AM172" s="456" t="str">
        <f t="shared" ref="AM172" si="220">IF(ISNUMBER($AL172),$D172*$AJ172*AL172,"")</f>
        <v/>
      </c>
      <c r="AN172" s="458" t="str">
        <f t="shared" ref="AN172" si="221">IF(ISNUMBER(AL172),(AM172*$E172)/2000,"")</f>
        <v/>
      </c>
      <c r="AO172" s="457" t="str">
        <f t="shared" si="216"/>
        <v/>
      </c>
      <c r="AP172" s="456" t="str">
        <f>IF(ISNUMBER($AL172),$D172*$AJ172*AO172,"")</f>
        <v/>
      </c>
      <c r="AQ172" s="458" t="str">
        <f t="shared" ref="AQ172" si="222">IF(ISNUMBER(AO172),(AP172*$E172)/2000,"")</f>
        <v/>
      </c>
      <c r="AR172" s="457"/>
      <c r="AS172" s="456"/>
      <c r="AT172" s="456"/>
      <c r="AU172" s="457"/>
      <c r="AV172" s="456"/>
      <c r="AW172" s="458"/>
    </row>
    <row r="173" spans="1:49" s="284" customFormat="1">
      <c r="A173" s="824" t="s">
        <v>346</v>
      </c>
      <c r="B173" s="825"/>
      <c r="C173" s="825"/>
      <c r="D173" s="826"/>
      <c r="E173" s="65"/>
      <c r="F173" s="109"/>
      <c r="G173" s="86"/>
      <c r="H173" s="417"/>
      <c r="I173" s="417"/>
      <c r="J173" s="101"/>
      <c r="K173" s="102"/>
      <c r="L173" s="417"/>
      <c r="M173" s="101"/>
      <c r="N173" s="101"/>
      <c r="O173" s="417"/>
      <c r="P173" s="101"/>
      <c r="Q173" s="102"/>
      <c r="R173" s="417"/>
      <c r="S173" s="101"/>
      <c r="T173" s="102"/>
      <c r="U173" s="417"/>
      <c r="V173" s="101"/>
      <c r="W173" s="102"/>
      <c r="X173" s="417"/>
      <c r="Y173" s="101"/>
      <c r="Z173" s="102"/>
      <c r="AA173" s="417"/>
      <c r="AB173" s="101"/>
      <c r="AC173" s="102"/>
      <c r="AD173" s="417"/>
      <c r="AE173" s="101"/>
      <c r="AF173" s="102"/>
      <c r="AG173" s="105"/>
      <c r="AH173" s="102"/>
      <c r="AI173" s="417"/>
      <c r="AJ173" s="106"/>
      <c r="AK173" s="102"/>
      <c r="AL173" s="104" t="str">
        <f t="shared" si="219"/>
        <v/>
      </c>
      <c r="AM173" s="101" t="str">
        <f t="shared" ref="AM173:AM184" si="223">IF(ISNUMBER($AL173),$D173*$AJ173*AL173,"")</f>
        <v/>
      </c>
      <c r="AN173" s="102" t="str">
        <f t="shared" ref="AN173:AN184" si="224">IF(ISNUMBER(AL173),(AM173*$E173)/2000,"")</f>
        <v/>
      </c>
      <c r="AO173" s="104" t="str">
        <f t="shared" si="216"/>
        <v/>
      </c>
      <c r="AP173" s="101" t="str">
        <f>IF(ISNUMBER($AL173),$D173*$AJ173*AO173,"")</f>
        <v/>
      </c>
      <c r="AQ173" s="102" t="str">
        <f t="shared" ref="AQ173:AQ184" si="225">IF(ISNUMBER(AO173),(AP173*$E173)/2000,"")</f>
        <v/>
      </c>
      <c r="AR173" s="417"/>
      <c r="AS173" s="417"/>
      <c r="AT173" s="417"/>
      <c r="AU173" s="423"/>
      <c r="AV173" s="417"/>
      <c r="AW173" s="422"/>
    </row>
    <row r="174" spans="1:49" s="284" customFormat="1">
      <c r="A174" s="827"/>
      <c r="B174" s="828"/>
      <c r="C174" s="828"/>
      <c r="D174" s="829"/>
      <c r="E174" s="79"/>
      <c r="F174" s="111"/>
      <c r="G174" s="93"/>
      <c r="H174" s="424"/>
      <c r="I174" s="424"/>
      <c r="J174" s="165"/>
      <c r="K174" s="166"/>
      <c r="L174" s="424"/>
      <c r="M174" s="165"/>
      <c r="N174" s="165"/>
      <c r="O174" s="424"/>
      <c r="P174" s="165"/>
      <c r="Q174" s="166"/>
      <c r="R174" s="424"/>
      <c r="S174" s="165"/>
      <c r="T174" s="166"/>
      <c r="U174" s="424"/>
      <c r="V174" s="165"/>
      <c r="W174" s="166"/>
      <c r="X174" s="424"/>
      <c r="Y174" s="165"/>
      <c r="Z174" s="166"/>
      <c r="AA174" s="424"/>
      <c r="AB174" s="165"/>
      <c r="AC174" s="166"/>
      <c r="AD174" s="424"/>
      <c r="AE174" s="165"/>
      <c r="AF174" s="166"/>
      <c r="AG174" s="168"/>
      <c r="AH174" s="166"/>
      <c r="AI174" s="417"/>
      <c r="AJ174" s="221"/>
      <c r="AK174" s="166"/>
      <c r="AL174" s="167" t="str">
        <f t="shared" si="219"/>
        <v/>
      </c>
      <c r="AM174" s="165" t="str">
        <f t="shared" si="223"/>
        <v/>
      </c>
      <c r="AN174" s="166" t="str">
        <f t="shared" si="224"/>
        <v/>
      </c>
      <c r="AO174" s="167" t="str">
        <f t="shared" si="216"/>
        <v/>
      </c>
      <c r="AP174" s="165" t="str">
        <f>IF(ISNUMBER($AL174),$D174*$AJ174*AO174,"")</f>
        <v/>
      </c>
      <c r="AQ174" s="166" t="str">
        <f t="shared" si="225"/>
        <v/>
      </c>
      <c r="AR174" s="417"/>
      <c r="AS174" s="417"/>
      <c r="AT174" s="417"/>
      <c r="AU174" s="423"/>
      <c r="AV174" s="417"/>
      <c r="AW174" s="422"/>
    </row>
    <row r="175" spans="1:49" s="284" customFormat="1">
      <c r="A175" s="96" t="s">
        <v>309</v>
      </c>
      <c r="B175" s="180">
        <v>300</v>
      </c>
      <c r="C175" s="180" t="s">
        <v>2</v>
      </c>
      <c r="D175" s="427">
        <v>4</v>
      </c>
      <c r="E175" s="460">
        <v>110</v>
      </c>
      <c r="F175" s="465">
        <v>4</v>
      </c>
      <c r="G175" s="297">
        <v>30</v>
      </c>
      <c r="H175" s="296" t="s">
        <v>54</v>
      </c>
      <c r="I175" s="295">
        <f>I6</f>
        <v>3.2154793967319223E-3</v>
      </c>
      <c r="J175" s="431">
        <f>$D175*$G175*I175</f>
        <v>0.38585752760783065</v>
      </c>
      <c r="K175" s="432">
        <f t="shared" ref="K175:K184" si="226">J175*$E175/2000</f>
        <v>2.1222164018430686E-2</v>
      </c>
      <c r="L175" s="298">
        <f>L6</f>
        <v>7.8499863731105817E-4</v>
      </c>
      <c r="M175" s="431">
        <f>$D175*$G175*L175</f>
        <v>9.4199836477326979E-2</v>
      </c>
      <c r="N175" s="432">
        <f t="shared" ref="N175:N184" si="227">M175*$E175/2000</f>
        <v>5.1809910062529836E-3</v>
      </c>
      <c r="O175" s="298">
        <f>O6</f>
        <v>1.6332309317090871E-5</v>
      </c>
      <c r="P175" s="431">
        <f>$D175*$G175*O175</f>
        <v>1.9598771180509046E-3</v>
      </c>
      <c r="Q175" s="432">
        <f t="shared" ref="Q175:Q184" si="228">P175*$E175/2000</f>
        <v>1.0779324149279976E-4</v>
      </c>
      <c r="R175" s="298">
        <f>R6</f>
        <v>1.8938555447120647E-4</v>
      </c>
      <c r="S175" s="431">
        <f>$D175*$G175*R175</f>
        <v>2.2726266536544776E-2</v>
      </c>
      <c r="T175" s="432">
        <f t="shared" ref="T175:T184" si="229">S175*$E175/2000</f>
        <v>1.2499446595099625E-3</v>
      </c>
      <c r="U175" s="298">
        <f>U6</f>
        <v>7.9603019744610234E-5</v>
      </c>
      <c r="V175" s="431">
        <f>$D175*$G175*U175</f>
        <v>9.5523623693532286E-3</v>
      </c>
      <c r="W175" s="432">
        <f t="shared" ref="W175:W184" si="230">V175*$E175/2000</f>
        <v>5.2537993031442757E-4</v>
      </c>
      <c r="X175" s="298">
        <f>X6</f>
        <v>1.3046356831584611E-4</v>
      </c>
      <c r="Y175" s="431">
        <f>$D175*$G175*X175</f>
        <v>1.5655628197901533E-2</v>
      </c>
      <c r="Z175" s="432">
        <f t="shared" ref="Z175:Z184" si="231">Y175*$E175/2000</f>
        <v>8.6105955088458432E-4</v>
      </c>
      <c r="AA175" s="298">
        <f>AA6</f>
        <v>1.6306084370541312</v>
      </c>
      <c r="AB175" s="431">
        <f>$D175*$G175*AA175</f>
        <v>195.67301244649573</v>
      </c>
      <c r="AC175" s="432">
        <f t="shared" ref="AC175:AC184" si="232">AB175*$E175/2000</f>
        <v>10.762015684557266</v>
      </c>
      <c r="AD175" s="298">
        <v>0</v>
      </c>
      <c r="AE175" s="431">
        <f>$D175*$G175*AD175</f>
        <v>0</v>
      </c>
      <c r="AF175" s="432">
        <f t="shared" ref="AF175:AF184" si="233">AE175*$E175/2000</f>
        <v>0</v>
      </c>
      <c r="AG175" s="295">
        <f t="shared" ref="AG175:AG184" si="234">AB175+(AE175*21)</f>
        <v>195.67301244649573</v>
      </c>
      <c r="AH175" s="432">
        <f t="shared" ref="AH175:AH184" si="235">AG175*E175/2000</f>
        <v>10.762015684557266</v>
      </c>
      <c r="AI175" s="417"/>
      <c r="AJ175" s="434">
        <v>29</v>
      </c>
      <c r="AK175" s="435">
        <v>1</v>
      </c>
      <c r="AL175" s="436">
        <f t="shared" si="219"/>
        <v>2.1761263944613484E-2</v>
      </c>
      <c r="AM175" s="437">
        <f t="shared" si="223"/>
        <v>2.5243066175751641</v>
      </c>
      <c r="AN175" s="438">
        <f t="shared" si="224"/>
        <v>0.138836863966634</v>
      </c>
      <c r="AO175" s="436">
        <f t="shared" si="216"/>
        <v>5.3414011500414905E-3</v>
      </c>
      <c r="AP175" s="437">
        <f t="shared" ref="AP175:AP184" si="236">IF(ISNUMBER($AO175),$D175*$AJ175*AO175,"")</f>
        <v>0.61960253340481286</v>
      </c>
      <c r="AQ175" s="438">
        <f t="shared" si="225"/>
        <v>3.407813933726471E-2</v>
      </c>
      <c r="AR175" s="436">
        <f t="shared" ref="AR175:AR184" si="237">IF(AND($H175="On-Road E.F.",$A175="1-Ton Truck, 4x4"),$AV$295,IF(AND($H175="On-Road E.F.",$A175="Worker Vehicles"),$AV$294,IF($H175="On-Road E.F.",$AV$296,"")))</f>
        <v>0.47638927509598494</v>
      </c>
      <c r="AS175" s="437">
        <f t="shared" ref="AS175:AS184" si="238">IF(ISNUMBER($AR175),$D175*$AK175*AR175,"")</f>
        <v>1.9055571003839398</v>
      </c>
      <c r="AT175" s="438">
        <f t="shared" ref="AT175:AT184" si="239">IF(ISNUMBER(AR175),(AS175*$E175)/2000,"")</f>
        <v>0.10480564052111668</v>
      </c>
      <c r="AU175" s="436">
        <f t="shared" ref="AU175:AU184" si="240">IF(AND($H175="On-Road E.F.",$A175="1-Ton Truck, 4x4"),$AX$295,IF(AND($H175="On-Road E.F.",$A175="Worker Vehicles"),$AX$294,IF($H175="On-Road E.F.",$AX$296,"")))</f>
        <v>4.76389275095985E-2</v>
      </c>
      <c r="AV175" s="437">
        <f t="shared" ref="AV175:AV184" si="241">IF(ISNUMBER($AU175),$D175*$AK175*AU175,"")</f>
        <v>0.190555710038394</v>
      </c>
      <c r="AW175" s="438">
        <f t="shared" ref="AW175:AW184" si="242">IF(ISNUMBER(AU175),(AV175*$E175)/2000,"")</f>
        <v>1.048056405211167E-2</v>
      </c>
    </row>
    <row r="176" spans="1:49" s="284" customFormat="1">
      <c r="A176" s="96" t="s">
        <v>312</v>
      </c>
      <c r="B176" s="180">
        <v>60</v>
      </c>
      <c r="C176" s="180" t="s">
        <v>3</v>
      </c>
      <c r="D176" s="427">
        <v>2</v>
      </c>
      <c r="E176" s="460">
        <v>110</v>
      </c>
      <c r="F176" s="465">
        <v>10</v>
      </c>
      <c r="G176" s="297" t="s">
        <v>53</v>
      </c>
      <c r="H176" s="296" t="s">
        <v>55</v>
      </c>
      <c r="I176" s="295">
        <f>I152</f>
        <v>0.23492063492063492</v>
      </c>
      <c r="J176" s="431">
        <f>$D176*$F176*I176</f>
        <v>4.6984126984126986</v>
      </c>
      <c r="K176" s="432">
        <f t="shared" si="226"/>
        <v>0.25841269841269843</v>
      </c>
      <c r="L176" s="298">
        <f>L152</f>
        <v>0.17396825396825397</v>
      </c>
      <c r="M176" s="431">
        <f>$D176*$F176*L176</f>
        <v>3.4793650793650794</v>
      </c>
      <c r="N176" s="432">
        <f t="shared" si="227"/>
        <v>0.19136507936507938</v>
      </c>
      <c r="O176" s="298">
        <f>O152</f>
        <v>3.8095238095238091E-4</v>
      </c>
      <c r="P176" s="431">
        <f>$D176*$F176*O176</f>
        <v>7.6190476190476182E-3</v>
      </c>
      <c r="Q176" s="432">
        <f t="shared" si="228"/>
        <v>4.1904761904761902E-4</v>
      </c>
      <c r="R176" s="298">
        <f>R152</f>
        <v>5.0793650793650781E-4</v>
      </c>
      <c r="S176" s="431">
        <f>$D176*$F176*R176</f>
        <v>1.0158730158730155E-2</v>
      </c>
      <c r="T176" s="432">
        <f t="shared" si="229"/>
        <v>5.5873015873015848E-4</v>
      </c>
      <c r="U176" s="295" t="s">
        <v>277</v>
      </c>
      <c r="V176" s="431">
        <f>$E$287*S176</f>
        <v>9.3460317460317428E-3</v>
      </c>
      <c r="W176" s="432">
        <f t="shared" si="230"/>
        <v>5.1403174603174579E-4</v>
      </c>
      <c r="X176" s="298">
        <f>X152</f>
        <v>7.6190476190476182E-3</v>
      </c>
      <c r="Y176" s="431">
        <f>$D176*$F176*X176</f>
        <v>0.15238095238095237</v>
      </c>
      <c r="Z176" s="432">
        <f t="shared" si="231"/>
        <v>8.3809523809523796E-3</v>
      </c>
      <c r="AA176" s="298">
        <f>AA152</f>
        <v>36.082476190476193</v>
      </c>
      <c r="AB176" s="431">
        <f>$D176*$F176*AA176</f>
        <v>721.64952380952388</v>
      </c>
      <c r="AC176" s="432">
        <f t="shared" si="232"/>
        <v>39.690723809523817</v>
      </c>
      <c r="AD176" s="298">
        <v>0</v>
      </c>
      <c r="AE176" s="431">
        <f>$D176*$F176*AD176</f>
        <v>0</v>
      </c>
      <c r="AF176" s="432">
        <f t="shared" si="233"/>
        <v>0</v>
      </c>
      <c r="AG176" s="295">
        <f t="shared" si="234"/>
        <v>721.64952380952388</v>
      </c>
      <c r="AH176" s="432">
        <f t="shared" si="235"/>
        <v>39.690723809523817</v>
      </c>
      <c r="AI176" s="417"/>
      <c r="AJ176" s="477" t="str">
        <f>G176</f>
        <v>-</v>
      </c>
      <c r="AK176" s="478"/>
      <c r="AL176" s="436" t="str">
        <f t="shared" si="219"/>
        <v/>
      </c>
      <c r="AM176" s="437" t="str">
        <f t="shared" si="223"/>
        <v/>
      </c>
      <c r="AN176" s="438" t="str">
        <f t="shared" si="224"/>
        <v/>
      </c>
      <c r="AO176" s="436" t="str">
        <f t="shared" si="216"/>
        <v/>
      </c>
      <c r="AP176" s="437" t="str">
        <f t="shared" si="236"/>
        <v/>
      </c>
      <c r="AQ176" s="438" t="str">
        <f t="shared" si="225"/>
        <v/>
      </c>
      <c r="AR176" s="436" t="str">
        <f t="shared" si="237"/>
        <v/>
      </c>
      <c r="AS176" s="437" t="str">
        <f t="shared" si="238"/>
        <v/>
      </c>
      <c r="AT176" s="438" t="str">
        <f t="shared" si="239"/>
        <v/>
      </c>
      <c r="AU176" s="436" t="str">
        <f t="shared" si="240"/>
        <v/>
      </c>
      <c r="AV176" s="437" t="str">
        <f t="shared" si="241"/>
        <v/>
      </c>
      <c r="AW176" s="438" t="str">
        <f t="shared" si="242"/>
        <v/>
      </c>
    </row>
    <row r="177" spans="1:49" s="284" customFormat="1">
      <c r="A177" s="96" t="s">
        <v>137</v>
      </c>
      <c r="B177" s="180">
        <v>125</v>
      </c>
      <c r="C177" s="180" t="s">
        <v>3</v>
      </c>
      <c r="D177" s="427">
        <v>2</v>
      </c>
      <c r="E177" s="460">
        <v>110</v>
      </c>
      <c r="F177" s="465">
        <v>10</v>
      </c>
      <c r="G177" s="297" t="s">
        <v>53</v>
      </c>
      <c r="H177" s="296" t="s">
        <v>55</v>
      </c>
      <c r="I177" s="295">
        <f>I20</f>
        <v>0.37725970017636679</v>
      </c>
      <c r="J177" s="431">
        <f>$D177*$F177*I177</f>
        <v>7.5451940035273353</v>
      </c>
      <c r="K177" s="432">
        <f t="shared" si="226"/>
        <v>0.41498567019400345</v>
      </c>
      <c r="L177" s="298">
        <f>L20</f>
        <v>2.6510141093474427E-2</v>
      </c>
      <c r="M177" s="431">
        <f>$D177*$F177*L177</f>
        <v>0.53020282186948853</v>
      </c>
      <c r="N177" s="432">
        <f t="shared" si="227"/>
        <v>2.9161155202821872E-2</v>
      </c>
      <c r="O177" s="298">
        <f>O20</f>
        <v>4.894179894179894E-4</v>
      </c>
      <c r="P177" s="431">
        <f>$D177*$F177*O177</f>
        <v>9.7883597883597871E-3</v>
      </c>
      <c r="Q177" s="432">
        <f t="shared" si="228"/>
        <v>5.3835978835978823E-4</v>
      </c>
      <c r="R177" s="298">
        <f>R20</f>
        <v>8.156966490299823E-4</v>
      </c>
      <c r="S177" s="431">
        <f>$D177*$F177*R177</f>
        <v>1.6313932980599646E-2</v>
      </c>
      <c r="T177" s="432">
        <f t="shared" si="229"/>
        <v>8.9726631393298049E-4</v>
      </c>
      <c r="U177" s="295" t="s">
        <v>277</v>
      </c>
      <c r="V177" s="431">
        <f>$E$287*S177</f>
        <v>1.5008818342151675E-2</v>
      </c>
      <c r="W177" s="432">
        <f t="shared" si="230"/>
        <v>8.2548500881834204E-4</v>
      </c>
      <c r="X177" s="298">
        <f>X20</f>
        <v>6.1177248677248674E-3</v>
      </c>
      <c r="Y177" s="431">
        <f>$D177*$F177*X177</f>
        <v>0.12235449735449735</v>
      </c>
      <c r="Z177" s="432">
        <f t="shared" si="231"/>
        <v>6.7294973544973543E-3</v>
      </c>
      <c r="AA177" s="298">
        <f>AA20</f>
        <v>47.668618827160486</v>
      </c>
      <c r="AB177" s="431">
        <f>$D177*$F177*AA177</f>
        <v>953.37237654320973</v>
      </c>
      <c r="AC177" s="432">
        <f t="shared" si="232"/>
        <v>52.435480709876536</v>
      </c>
      <c r="AD177" s="298">
        <v>0</v>
      </c>
      <c r="AE177" s="431">
        <f>$D177*$F177*AD177</f>
        <v>0</v>
      </c>
      <c r="AF177" s="432">
        <f t="shared" si="233"/>
        <v>0</v>
      </c>
      <c r="AG177" s="295">
        <f t="shared" si="234"/>
        <v>953.37237654320973</v>
      </c>
      <c r="AH177" s="432">
        <f t="shared" si="235"/>
        <v>52.435480709876536</v>
      </c>
      <c r="AI177" s="417"/>
      <c r="AJ177" s="477" t="str">
        <f>G177</f>
        <v>-</v>
      </c>
      <c r="AK177" s="478"/>
      <c r="AL177" s="436" t="str">
        <f t="shared" si="219"/>
        <v/>
      </c>
      <c r="AM177" s="437" t="str">
        <f t="shared" si="223"/>
        <v/>
      </c>
      <c r="AN177" s="438" t="str">
        <f t="shared" si="224"/>
        <v/>
      </c>
      <c r="AO177" s="436" t="str">
        <f t="shared" si="216"/>
        <v/>
      </c>
      <c r="AP177" s="437" t="str">
        <f t="shared" si="236"/>
        <v/>
      </c>
      <c r="AQ177" s="438" t="str">
        <f t="shared" si="225"/>
        <v/>
      </c>
      <c r="AR177" s="436" t="str">
        <f t="shared" si="237"/>
        <v/>
      </c>
      <c r="AS177" s="437" t="str">
        <f t="shared" si="238"/>
        <v/>
      </c>
      <c r="AT177" s="438" t="str">
        <f t="shared" si="239"/>
        <v/>
      </c>
      <c r="AU177" s="436" t="str">
        <f t="shared" si="240"/>
        <v/>
      </c>
      <c r="AV177" s="437" t="str">
        <f t="shared" si="241"/>
        <v/>
      </c>
      <c r="AW177" s="438" t="str">
        <f t="shared" si="242"/>
        <v/>
      </c>
    </row>
    <row r="178" spans="1:49" s="284" customFormat="1">
      <c r="A178" s="98" t="s">
        <v>326</v>
      </c>
      <c r="B178" s="179">
        <v>250</v>
      </c>
      <c r="C178" s="179" t="s">
        <v>3</v>
      </c>
      <c r="D178" s="466">
        <v>2</v>
      </c>
      <c r="E178" s="467">
        <v>85</v>
      </c>
      <c r="F178" s="468">
        <v>10</v>
      </c>
      <c r="G178" s="297" t="s">
        <v>53</v>
      </c>
      <c r="H178" s="296" t="s">
        <v>55</v>
      </c>
      <c r="I178" s="295">
        <f>I163</f>
        <v>0.46075837742504411</v>
      </c>
      <c r="J178" s="431">
        <f>$D178*$F178*I178</f>
        <v>9.215167548500883</v>
      </c>
      <c r="K178" s="432">
        <f t="shared" si="226"/>
        <v>0.39164462081128754</v>
      </c>
      <c r="L178" s="298">
        <f>L163</f>
        <v>5.4453262786596124E-2</v>
      </c>
      <c r="M178" s="431">
        <f>$D178*$F178*L178</f>
        <v>1.0890652557319225</v>
      </c>
      <c r="N178" s="432">
        <f t="shared" si="227"/>
        <v>4.6285273368606702E-2</v>
      </c>
      <c r="O178" s="298">
        <f>O163</f>
        <v>1.0262345679012343E-3</v>
      </c>
      <c r="P178" s="431">
        <f>$D178*$F178*O178</f>
        <v>2.0524691358024684E-2</v>
      </c>
      <c r="Q178" s="432">
        <f t="shared" si="228"/>
        <v>8.7229938271604916E-4</v>
      </c>
      <c r="R178" s="298">
        <f>R163</f>
        <v>1.6754850088183421E-3</v>
      </c>
      <c r="S178" s="431">
        <f>$D178*$F178*R178</f>
        <v>3.3509700176366841E-2</v>
      </c>
      <c r="T178" s="432">
        <f t="shared" si="229"/>
        <v>1.4241622574955907E-3</v>
      </c>
      <c r="U178" s="295" t="s">
        <v>277</v>
      </c>
      <c r="V178" s="431">
        <f>$E$287*S178</f>
        <v>3.0828924162257496E-2</v>
      </c>
      <c r="W178" s="432">
        <f t="shared" si="230"/>
        <v>1.3102292768959437E-3</v>
      </c>
      <c r="X178" s="298">
        <f>X163</f>
        <v>1.2566137566137565E-2</v>
      </c>
      <c r="Y178" s="431">
        <f>$D178*$F178*X178</f>
        <v>0.25132275132275128</v>
      </c>
      <c r="Z178" s="432">
        <f t="shared" si="231"/>
        <v>1.068121693121693E-2</v>
      </c>
      <c r="AA178" s="298">
        <f>AA163</f>
        <v>98.829069664902988</v>
      </c>
      <c r="AB178" s="431">
        <f>$D178*$F178*AA178</f>
        <v>1976.5813932980598</v>
      </c>
      <c r="AC178" s="432">
        <f t="shared" si="232"/>
        <v>84.004709215167551</v>
      </c>
      <c r="AD178" s="298">
        <v>0</v>
      </c>
      <c r="AE178" s="431">
        <f>$D178*$F178*AD178</f>
        <v>0</v>
      </c>
      <c r="AF178" s="432">
        <f t="shared" si="233"/>
        <v>0</v>
      </c>
      <c r="AG178" s="295">
        <f t="shared" si="234"/>
        <v>1976.5813932980598</v>
      </c>
      <c r="AH178" s="432">
        <f t="shared" si="235"/>
        <v>84.004709215167551</v>
      </c>
      <c r="AI178" s="417"/>
      <c r="AJ178" s="477" t="str">
        <f>G178</f>
        <v>-</v>
      </c>
      <c r="AK178" s="435"/>
      <c r="AL178" s="436" t="str">
        <f t="shared" si="219"/>
        <v/>
      </c>
      <c r="AM178" s="437" t="str">
        <f t="shared" si="223"/>
        <v/>
      </c>
      <c r="AN178" s="438" t="str">
        <f t="shared" si="224"/>
        <v/>
      </c>
      <c r="AO178" s="436" t="str">
        <f t="shared" si="216"/>
        <v/>
      </c>
      <c r="AP178" s="437" t="str">
        <f t="shared" si="236"/>
        <v/>
      </c>
      <c r="AQ178" s="438" t="str">
        <f t="shared" si="225"/>
        <v/>
      </c>
      <c r="AR178" s="436" t="str">
        <f t="shared" si="237"/>
        <v/>
      </c>
      <c r="AS178" s="437" t="str">
        <f t="shared" si="238"/>
        <v/>
      </c>
      <c r="AT178" s="438" t="str">
        <f t="shared" si="239"/>
        <v/>
      </c>
      <c r="AU178" s="436" t="str">
        <f t="shared" si="240"/>
        <v/>
      </c>
      <c r="AV178" s="437" t="str">
        <f t="shared" si="241"/>
        <v/>
      </c>
      <c r="AW178" s="438" t="str">
        <f t="shared" si="242"/>
        <v/>
      </c>
    </row>
    <row r="179" spans="1:49" s="284" customFormat="1">
      <c r="A179" s="98" t="s">
        <v>142</v>
      </c>
      <c r="B179" s="179">
        <v>350</v>
      </c>
      <c r="C179" s="179" t="s">
        <v>3</v>
      </c>
      <c r="D179" s="466">
        <v>6</v>
      </c>
      <c r="E179" s="467">
        <v>110</v>
      </c>
      <c r="F179" s="468">
        <v>10</v>
      </c>
      <c r="G179" s="469">
        <v>30</v>
      </c>
      <c r="H179" s="296" t="s">
        <v>54</v>
      </c>
      <c r="I179" s="295">
        <f>I23</f>
        <v>1.2647524529970325E-3</v>
      </c>
      <c r="J179" s="431">
        <f t="shared" ref="J179:J184" si="243">$D179*$G179*I179</f>
        <v>0.22765544153946585</v>
      </c>
      <c r="K179" s="432">
        <f t="shared" si="226"/>
        <v>1.2521049284670622E-2</v>
      </c>
      <c r="L179" s="298">
        <f>L23</f>
        <v>1.0542836059910845E-2</v>
      </c>
      <c r="M179" s="431">
        <f t="shared" ref="M179:M184" si="244">$D179*$G179*L179</f>
        <v>1.8977104907839522</v>
      </c>
      <c r="N179" s="432">
        <f t="shared" si="227"/>
        <v>0.10437407699311738</v>
      </c>
      <c r="O179" s="298">
        <f>O23</f>
        <v>3.3151339769370592E-5</v>
      </c>
      <c r="P179" s="431">
        <f t="shared" ref="P179:P184" si="245">$D179*$G179*O179</f>
        <v>5.9672411584867063E-3</v>
      </c>
      <c r="Q179" s="432">
        <f t="shared" si="228"/>
        <v>3.2819826371676883E-4</v>
      </c>
      <c r="R179" s="298">
        <f>R23</f>
        <v>2.6619279637921388E-4</v>
      </c>
      <c r="S179" s="431">
        <f t="shared" ref="S179:S184" si="246">$D179*$G179*R179</f>
        <v>4.7914703348258501E-2</v>
      </c>
      <c r="T179" s="432">
        <f t="shared" si="229"/>
        <v>2.6353086841542175E-3</v>
      </c>
      <c r="U179" s="298">
        <f>U23</f>
        <v>1.266971944770279E-4</v>
      </c>
      <c r="V179" s="431">
        <f>$D179*$G179*U179</f>
        <v>2.2805495005865022E-2</v>
      </c>
      <c r="W179" s="432">
        <f t="shared" si="230"/>
        <v>1.2543022253225762E-3</v>
      </c>
      <c r="X179" s="298">
        <f>X23</f>
        <v>3.1004652905214944E-4</v>
      </c>
      <c r="Y179" s="431">
        <f t="shared" ref="Y179:Y184" si="247">$D179*$G179*X179</f>
        <v>5.5808375229386899E-2</v>
      </c>
      <c r="Z179" s="432">
        <f t="shared" si="231"/>
        <v>3.0694606376162796E-3</v>
      </c>
      <c r="AA179" s="298">
        <f>AA23</f>
        <v>3.4748129301595236</v>
      </c>
      <c r="AB179" s="431">
        <f t="shared" ref="AB179:AB184" si="248">$D179*$G179*AA179</f>
        <v>625.46632742871429</v>
      </c>
      <c r="AC179" s="432">
        <f t="shared" si="232"/>
        <v>34.400648008579289</v>
      </c>
      <c r="AD179" s="298">
        <v>0</v>
      </c>
      <c r="AE179" s="431">
        <f t="shared" ref="AE179:AE184" si="249">$D179*$G179*AD179</f>
        <v>0</v>
      </c>
      <c r="AF179" s="432">
        <f t="shared" si="233"/>
        <v>0</v>
      </c>
      <c r="AG179" s="295">
        <f t="shared" si="234"/>
        <v>625.46632742871429</v>
      </c>
      <c r="AH179" s="432">
        <f t="shared" si="235"/>
        <v>34.400648008579289</v>
      </c>
      <c r="AI179" s="417"/>
      <c r="AJ179" s="434">
        <v>29</v>
      </c>
      <c r="AK179" s="435">
        <v>1</v>
      </c>
      <c r="AL179" s="436">
        <f t="shared" si="219"/>
        <v>2.1761263944613484E-2</v>
      </c>
      <c r="AM179" s="437">
        <f t="shared" si="223"/>
        <v>3.7864599263627463</v>
      </c>
      <c r="AN179" s="438">
        <f t="shared" si="224"/>
        <v>0.20825529594995104</v>
      </c>
      <c r="AO179" s="436">
        <f t="shared" si="216"/>
        <v>5.3414011500414905E-3</v>
      </c>
      <c r="AP179" s="437">
        <f t="shared" si="236"/>
        <v>0.92940380010721935</v>
      </c>
      <c r="AQ179" s="438">
        <f t="shared" si="225"/>
        <v>5.1117209005897064E-2</v>
      </c>
      <c r="AR179" s="436">
        <f t="shared" si="237"/>
        <v>0.47638927509598494</v>
      </c>
      <c r="AS179" s="437">
        <f t="shared" si="238"/>
        <v>2.8583356505759099</v>
      </c>
      <c r="AT179" s="438">
        <f t="shared" si="239"/>
        <v>0.15720846078167505</v>
      </c>
      <c r="AU179" s="436">
        <f t="shared" si="240"/>
        <v>4.76389275095985E-2</v>
      </c>
      <c r="AV179" s="437">
        <f t="shared" si="241"/>
        <v>0.285833565057591</v>
      </c>
      <c r="AW179" s="438">
        <f t="shared" si="242"/>
        <v>1.5720846078167504E-2</v>
      </c>
    </row>
    <row r="180" spans="1:49" s="284" customFormat="1">
      <c r="A180" s="98" t="s">
        <v>328</v>
      </c>
      <c r="B180" s="179">
        <v>275</v>
      </c>
      <c r="C180" s="179" t="s">
        <v>3</v>
      </c>
      <c r="D180" s="466">
        <v>2</v>
      </c>
      <c r="E180" s="467">
        <v>110</v>
      </c>
      <c r="F180" s="468">
        <v>10</v>
      </c>
      <c r="G180" s="297">
        <v>30</v>
      </c>
      <c r="H180" s="296" t="s">
        <v>54</v>
      </c>
      <c r="I180" s="295">
        <f>I23</f>
        <v>1.2647524529970325E-3</v>
      </c>
      <c r="J180" s="431">
        <f t="shared" si="243"/>
        <v>7.5885147179821949E-2</v>
      </c>
      <c r="K180" s="432">
        <f t="shared" si="226"/>
        <v>4.1736830948902069E-3</v>
      </c>
      <c r="L180" s="298">
        <f>L23</f>
        <v>1.0542836059910845E-2</v>
      </c>
      <c r="M180" s="431">
        <f t="shared" si="244"/>
        <v>0.63257016359465068</v>
      </c>
      <c r="N180" s="432">
        <f t="shared" si="227"/>
        <v>3.4791358997705787E-2</v>
      </c>
      <c r="O180" s="298">
        <f>O23</f>
        <v>3.3151339769370592E-5</v>
      </c>
      <c r="P180" s="431">
        <f t="shared" si="245"/>
        <v>1.9890803861622357E-3</v>
      </c>
      <c r="Q180" s="432">
        <f t="shared" si="228"/>
        <v>1.0939942123892296E-4</v>
      </c>
      <c r="R180" s="298">
        <f>R23</f>
        <v>2.6619279637921388E-4</v>
      </c>
      <c r="S180" s="431">
        <f t="shared" si="246"/>
        <v>1.5971567782752834E-2</v>
      </c>
      <c r="T180" s="432">
        <f t="shared" si="229"/>
        <v>8.784362280514059E-4</v>
      </c>
      <c r="U180" s="298">
        <f>U23</f>
        <v>1.266971944770279E-4</v>
      </c>
      <c r="V180" s="431">
        <f>$E$287*S180</f>
        <v>1.4693842360132608E-2</v>
      </c>
      <c r="W180" s="432">
        <f t="shared" si="230"/>
        <v>8.0816132980729351E-4</v>
      </c>
      <c r="X180" s="298">
        <f>X23</f>
        <v>3.1004652905214944E-4</v>
      </c>
      <c r="Y180" s="431">
        <f t="shared" si="247"/>
        <v>1.8602791743128965E-2</v>
      </c>
      <c r="Z180" s="432">
        <f t="shared" si="231"/>
        <v>1.0231535458720931E-3</v>
      </c>
      <c r="AA180" s="298">
        <f>AA23</f>
        <v>3.4748129301595236</v>
      </c>
      <c r="AB180" s="431">
        <f t="shared" si="248"/>
        <v>208.48877580957142</v>
      </c>
      <c r="AC180" s="432">
        <f t="shared" si="232"/>
        <v>11.466882669526429</v>
      </c>
      <c r="AD180" s="298">
        <v>0</v>
      </c>
      <c r="AE180" s="431">
        <f t="shared" si="249"/>
        <v>0</v>
      </c>
      <c r="AF180" s="432">
        <f t="shared" si="233"/>
        <v>0</v>
      </c>
      <c r="AG180" s="295">
        <f t="shared" si="234"/>
        <v>208.48877580957142</v>
      </c>
      <c r="AH180" s="432">
        <f t="shared" si="235"/>
        <v>11.466882669526429</v>
      </c>
      <c r="AI180" s="417"/>
      <c r="AJ180" s="434">
        <v>29</v>
      </c>
      <c r="AK180" s="435">
        <v>1</v>
      </c>
      <c r="AL180" s="436">
        <f t="shared" si="219"/>
        <v>2.1761263944613484E-2</v>
      </c>
      <c r="AM180" s="437">
        <f t="shared" si="223"/>
        <v>1.262153308787582</v>
      </c>
      <c r="AN180" s="438">
        <f t="shared" si="224"/>
        <v>6.9418431983317E-2</v>
      </c>
      <c r="AO180" s="436">
        <f t="shared" si="216"/>
        <v>5.3414011500414905E-3</v>
      </c>
      <c r="AP180" s="437">
        <f t="shared" si="236"/>
        <v>0.30980126670240643</v>
      </c>
      <c r="AQ180" s="438">
        <f t="shared" si="225"/>
        <v>1.7039069668632355E-2</v>
      </c>
      <c r="AR180" s="436">
        <f t="shared" si="237"/>
        <v>0.47638927509598494</v>
      </c>
      <c r="AS180" s="437">
        <f t="shared" si="238"/>
        <v>0.95277855019196989</v>
      </c>
      <c r="AT180" s="438">
        <f t="shared" si="239"/>
        <v>5.2402820260558342E-2</v>
      </c>
      <c r="AU180" s="436">
        <f t="shared" si="240"/>
        <v>4.76389275095985E-2</v>
      </c>
      <c r="AV180" s="437">
        <f t="shared" si="241"/>
        <v>9.5277855019197E-2</v>
      </c>
      <c r="AW180" s="438">
        <f t="shared" si="242"/>
        <v>5.2402820260558352E-3</v>
      </c>
    </row>
    <row r="181" spans="1:49" s="284" customFormat="1">
      <c r="A181" s="98" t="s">
        <v>81</v>
      </c>
      <c r="B181" s="179">
        <v>300</v>
      </c>
      <c r="C181" s="179" t="s">
        <v>3</v>
      </c>
      <c r="D181" s="466">
        <v>2</v>
      </c>
      <c r="E181" s="467">
        <v>110</v>
      </c>
      <c r="F181" s="468">
        <v>10</v>
      </c>
      <c r="G181" s="469">
        <v>30</v>
      </c>
      <c r="H181" s="296" t="s">
        <v>54</v>
      </c>
      <c r="I181" s="295">
        <f>I23</f>
        <v>1.2647524529970325E-3</v>
      </c>
      <c r="J181" s="431">
        <f t="shared" si="243"/>
        <v>7.5885147179821949E-2</v>
      </c>
      <c r="K181" s="432">
        <f t="shared" si="226"/>
        <v>4.1736830948902069E-3</v>
      </c>
      <c r="L181" s="298">
        <f>L23</f>
        <v>1.0542836059910845E-2</v>
      </c>
      <c r="M181" s="431">
        <f t="shared" si="244"/>
        <v>0.63257016359465068</v>
      </c>
      <c r="N181" s="432">
        <f t="shared" si="227"/>
        <v>3.4791358997705787E-2</v>
      </c>
      <c r="O181" s="298">
        <f>O23</f>
        <v>3.3151339769370592E-5</v>
      </c>
      <c r="P181" s="431">
        <f t="shared" si="245"/>
        <v>1.9890803861622357E-3</v>
      </c>
      <c r="Q181" s="432">
        <f t="shared" si="228"/>
        <v>1.0939942123892296E-4</v>
      </c>
      <c r="R181" s="298">
        <f>R23</f>
        <v>2.6619279637921388E-4</v>
      </c>
      <c r="S181" s="431">
        <f t="shared" si="246"/>
        <v>1.5971567782752834E-2</v>
      </c>
      <c r="T181" s="432">
        <f t="shared" si="229"/>
        <v>8.784362280514059E-4</v>
      </c>
      <c r="U181" s="298">
        <f>U23</f>
        <v>1.266971944770279E-4</v>
      </c>
      <c r="V181" s="431">
        <f>$D181*$G181*U181</f>
        <v>7.6018316686216744E-3</v>
      </c>
      <c r="W181" s="432">
        <f t="shared" si="230"/>
        <v>4.1810074177419212E-4</v>
      </c>
      <c r="X181" s="298">
        <f>X23</f>
        <v>3.1004652905214944E-4</v>
      </c>
      <c r="Y181" s="431">
        <f t="shared" si="247"/>
        <v>1.8602791743128965E-2</v>
      </c>
      <c r="Z181" s="432">
        <f t="shared" si="231"/>
        <v>1.0231535458720931E-3</v>
      </c>
      <c r="AA181" s="298">
        <f>AA23</f>
        <v>3.4748129301595236</v>
      </c>
      <c r="AB181" s="431">
        <f t="shared" si="248"/>
        <v>208.48877580957142</v>
      </c>
      <c r="AC181" s="432">
        <f t="shared" si="232"/>
        <v>11.466882669526429</v>
      </c>
      <c r="AD181" s="298">
        <v>0</v>
      </c>
      <c r="AE181" s="431">
        <f t="shared" si="249"/>
        <v>0</v>
      </c>
      <c r="AF181" s="432">
        <f t="shared" si="233"/>
        <v>0</v>
      </c>
      <c r="AG181" s="295">
        <f t="shared" si="234"/>
        <v>208.48877580957142</v>
      </c>
      <c r="AH181" s="432">
        <f t="shared" si="235"/>
        <v>11.466882669526429</v>
      </c>
      <c r="AI181" s="417"/>
      <c r="AJ181" s="434">
        <v>29</v>
      </c>
      <c r="AK181" s="435">
        <v>1</v>
      </c>
      <c r="AL181" s="436">
        <f t="shared" si="219"/>
        <v>2.1761263944613484E-2</v>
      </c>
      <c r="AM181" s="437">
        <f t="shared" si="223"/>
        <v>1.262153308787582</v>
      </c>
      <c r="AN181" s="438">
        <f t="shared" si="224"/>
        <v>6.9418431983317E-2</v>
      </c>
      <c r="AO181" s="436">
        <f t="shared" si="216"/>
        <v>5.3414011500414905E-3</v>
      </c>
      <c r="AP181" s="437">
        <f t="shared" si="236"/>
        <v>0.30980126670240643</v>
      </c>
      <c r="AQ181" s="438">
        <f t="shared" si="225"/>
        <v>1.7039069668632355E-2</v>
      </c>
      <c r="AR181" s="436">
        <f t="shared" si="237"/>
        <v>0.47638927509598494</v>
      </c>
      <c r="AS181" s="437">
        <f t="shared" si="238"/>
        <v>0.95277855019196989</v>
      </c>
      <c r="AT181" s="438">
        <f t="shared" si="239"/>
        <v>5.2402820260558342E-2</v>
      </c>
      <c r="AU181" s="436">
        <f t="shared" si="240"/>
        <v>4.76389275095985E-2</v>
      </c>
      <c r="AV181" s="437">
        <f t="shared" si="241"/>
        <v>9.5277855019197E-2</v>
      </c>
      <c r="AW181" s="438">
        <f t="shared" si="242"/>
        <v>5.2402820260558352E-3</v>
      </c>
    </row>
    <row r="182" spans="1:49" s="284" customFormat="1">
      <c r="A182" s="98" t="s">
        <v>318</v>
      </c>
      <c r="B182" s="179">
        <v>350</v>
      </c>
      <c r="C182" s="179" t="s">
        <v>3</v>
      </c>
      <c r="D182" s="466">
        <v>8</v>
      </c>
      <c r="E182" s="467">
        <v>40</v>
      </c>
      <c r="F182" s="468">
        <v>8</v>
      </c>
      <c r="G182" s="469">
        <v>30</v>
      </c>
      <c r="H182" s="296" t="s">
        <v>54</v>
      </c>
      <c r="I182" s="295">
        <f>I23</f>
        <v>1.2647524529970325E-3</v>
      </c>
      <c r="J182" s="431">
        <f t="shared" si="243"/>
        <v>0.3035405887192878</v>
      </c>
      <c r="K182" s="432">
        <f t="shared" si="226"/>
        <v>6.0708117743857566E-3</v>
      </c>
      <c r="L182" s="298">
        <f>L23</f>
        <v>1.0542836059910845E-2</v>
      </c>
      <c r="M182" s="431">
        <f t="shared" si="244"/>
        <v>2.5302806543786027</v>
      </c>
      <c r="N182" s="432">
        <f t="shared" si="227"/>
        <v>5.0605613087572054E-2</v>
      </c>
      <c r="O182" s="298">
        <f>O23</f>
        <v>3.3151339769370592E-5</v>
      </c>
      <c r="P182" s="431">
        <f t="shared" si="245"/>
        <v>7.9563215446489428E-3</v>
      </c>
      <c r="Q182" s="432">
        <f t="shared" si="228"/>
        <v>1.5912643089297884E-4</v>
      </c>
      <c r="R182" s="298">
        <f>R23</f>
        <v>2.6619279637921388E-4</v>
      </c>
      <c r="S182" s="431">
        <f t="shared" si="246"/>
        <v>6.3886271131011335E-2</v>
      </c>
      <c r="T182" s="432">
        <f t="shared" si="229"/>
        <v>1.2777254226202265E-3</v>
      </c>
      <c r="U182" s="298">
        <f>U23</f>
        <v>1.266971944770279E-4</v>
      </c>
      <c r="V182" s="431">
        <f>$D182*$G182*U182</f>
        <v>3.0407326674486698E-2</v>
      </c>
      <c r="W182" s="432">
        <f t="shared" si="230"/>
        <v>6.0814653348973389E-4</v>
      </c>
      <c r="X182" s="298">
        <f>X23</f>
        <v>3.1004652905214944E-4</v>
      </c>
      <c r="Y182" s="431">
        <f t="shared" si="247"/>
        <v>7.441116697251586E-2</v>
      </c>
      <c r="Z182" s="432">
        <f t="shared" si="231"/>
        <v>1.4882233394503174E-3</v>
      </c>
      <c r="AA182" s="298">
        <f>AA23</f>
        <v>3.4748129301595236</v>
      </c>
      <c r="AB182" s="431">
        <f t="shared" si="248"/>
        <v>833.95510323828569</v>
      </c>
      <c r="AC182" s="432">
        <f t="shared" si="232"/>
        <v>16.679102064765715</v>
      </c>
      <c r="AD182" s="298">
        <v>0</v>
      </c>
      <c r="AE182" s="431">
        <f t="shared" si="249"/>
        <v>0</v>
      </c>
      <c r="AF182" s="432">
        <f t="shared" si="233"/>
        <v>0</v>
      </c>
      <c r="AG182" s="295">
        <f t="shared" si="234"/>
        <v>833.95510323828569</v>
      </c>
      <c r="AH182" s="432">
        <f t="shared" si="235"/>
        <v>16.679102064765715</v>
      </c>
      <c r="AI182" s="417"/>
      <c r="AJ182" s="434">
        <v>29</v>
      </c>
      <c r="AK182" s="435">
        <v>1</v>
      </c>
      <c r="AL182" s="436">
        <f t="shared" si="219"/>
        <v>2.1761263944613484E-2</v>
      </c>
      <c r="AM182" s="437">
        <f t="shared" si="223"/>
        <v>5.0486132351503281</v>
      </c>
      <c r="AN182" s="438">
        <f t="shared" si="224"/>
        <v>0.10097226470300656</v>
      </c>
      <c r="AO182" s="436">
        <f t="shared" si="216"/>
        <v>5.3414011500414905E-3</v>
      </c>
      <c r="AP182" s="437">
        <f t="shared" si="236"/>
        <v>1.2392050668096257</v>
      </c>
      <c r="AQ182" s="438">
        <f t="shared" si="225"/>
        <v>2.4784101336192514E-2</v>
      </c>
      <c r="AR182" s="436">
        <f t="shared" si="237"/>
        <v>0.47638927509598494</v>
      </c>
      <c r="AS182" s="437">
        <f t="shared" si="238"/>
        <v>3.8111142007678795</v>
      </c>
      <c r="AT182" s="438">
        <f t="shared" si="239"/>
        <v>7.6222284015357591E-2</v>
      </c>
      <c r="AU182" s="436">
        <f t="shared" si="240"/>
        <v>4.76389275095985E-2</v>
      </c>
      <c r="AV182" s="437">
        <f t="shared" si="241"/>
        <v>0.381111420076788</v>
      </c>
      <c r="AW182" s="438">
        <f t="shared" si="242"/>
        <v>7.6222284015357604E-3</v>
      </c>
    </row>
    <row r="183" spans="1:49" s="284" customFormat="1">
      <c r="A183" s="98" t="s">
        <v>138</v>
      </c>
      <c r="B183" s="179">
        <v>450</v>
      </c>
      <c r="C183" s="179" t="s">
        <v>3</v>
      </c>
      <c r="D183" s="466">
        <v>2</v>
      </c>
      <c r="E183" s="467">
        <v>85</v>
      </c>
      <c r="F183" s="468">
        <v>4</v>
      </c>
      <c r="G183" s="469">
        <v>30</v>
      </c>
      <c r="H183" s="296" t="s">
        <v>54</v>
      </c>
      <c r="I183" s="295">
        <f>I23</f>
        <v>1.2647524529970325E-3</v>
      </c>
      <c r="J183" s="431">
        <f t="shared" si="243"/>
        <v>7.5885147179821949E-2</v>
      </c>
      <c r="K183" s="432">
        <f t="shared" si="226"/>
        <v>3.2251187551424329E-3</v>
      </c>
      <c r="L183" s="298">
        <f>L23</f>
        <v>1.0542836059910845E-2</v>
      </c>
      <c r="M183" s="431">
        <f t="shared" si="244"/>
        <v>0.63257016359465068</v>
      </c>
      <c r="N183" s="432">
        <f t="shared" si="227"/>
        <v>2.6884231952772654E-2</v>
      </c>
      <c r="O183" s="298">
        <f>O23</f>
        <v>3.3151339769370592E-5</v>
      </c>
      <c r="P183" s="431">
        <f t="shared" si="245"/>
        <v>1.9890803861622357E-3</v>
      </c>
      <c r="Q183" s="432">
        <f t="shared" si="228"/>
        <v>8.4535916411895021E-5</v>
      </c>
      <c r="R183" s="298">
        <f>R23</f>
        <v>2.6619279637921388E-4</v>
      </c>
      <c r="S183" s="431">
        <f t="shared" si="246"/>
        <v>1.5971567782752834E-2</v>
      </c>
      <c r="T183" s="432">
        <f t="shared" si="229"/>
        <v>6.7879163076699548E-4</v>
      </c>
      <c r="U183" s="298">
        <f>U23</f>
        <v>1.266971944770279E-4</v>
      </c>
      <c r="V183" s="431">
        <f>$D183*$G183*U183</f>
        <v>7.6018316686216744E-3</v>
      </c>
      <c r="W183" s="432">
        <f t="shared" si="230"/>
        <v>3.2307784591642112E-4</v>
      </c>
      <c r="X183" s="298">
        <f>X23</f>
        <v>3.1004652905214944E-4</v>
      </c>
      <c r="Y183" s="431">
        <f t="shared" si="247"/>
        <v>1.8602791743128965E-2</v>
      </c>
      <c r="Z183" s="432">
        <f t="shared" si="231"/>
        <v>7.9061864908298092E-4</v>
      </c>
      <c r="AA183" s="298">
        <f>AA23</f>
        <v>3.4748129301595236</v>
      </c>
      <c r="AB183" s="431">
        <f t="shared" si="248"/>
        <v>208.48877580957142</v>
      </c>
      <c r="AC183" s="432">
        <f t="shared" si="232"/>
        <v>8.8607729719067851</v>
      </c>
      <c r="AD183" s="298">
        <v>0</v>
      </c>
      <c r="AE183" s="431">
        <f t="shared" si="249"/>
        <v>0</v>
      </c>
      <c r="AF183" s="432">
        <f t="shared" si="233"/>
        <v>0</v>
      </c>
      <c r="AG183" s="295">
        <f t="shared" si="234"/>
        <v>208.48877580957142</v>
      </c>
      <c r="AH183" s="432">
        <f t="shared" si="235"/>
        <v>8.8607729719067851</v>
      </c>
      <c r="AI183" s="417"/>
      <c r="AJ183" s="434">
        <v>29</v>
      </c>
      <c r="AK183" s="435">
        <v>1</v>
      </c>
      <c r="AL183" s="436">
        <f t="shared" si="219"/>
        <v>2.1761263944613484E-2</v>
      </c>
      <c r="AM183" s="437">
        <f t="shared" si="223"/>
        <v>1.262153308787582</v>
      </c>
      <c r="AN183" s="438">
        <f t="shared" si="224"/>
        <v>5.364151562347224E-2</v>
      </c>
      <c r="AO183" s="436">
        <f t="shared" si="216"/>
        <v>5.3414011500414905E-3</v>
      </c>
      <c r="AP183" s="437">
        <f t="shared" si="236"/>
        <v>0.30980126670240643</v>
      </c>
      <c r="AQ183" s="438">
        <f t="shared" si="225"/>
        <v>1.3166553834852273E-2</v>
      </c>
      <c r="AR183" s="436">
        <f t="shared" si="237"/>
        <v>0.47638927509598494</v>
      </c>
      <c r="AS183" s="437">
        <f t="shared" si="238"/>
        <v>0.95277855019196989</v>
      </c>
      <c r="AT183" s="438">
        <f t="shared" si="239"/>
        <v>4.0493088383158723E-2</v>
      </c>
      <c r="AU183" s="436">
        <f t="shared" si="240"/>
        <v>4.76389275095985E-2</v>
      </c>
      <c r="AV183" s="437">
        <f t="shared" si="241"/>
        <v>9.5277855019197E-2</v>
      </c>
      <c r="AW183" s="438">
        <f t="shared" si="242"/>
        <v>4.049308838315873E-3</v>
      </c>
    </row>
    <row r="184" spans="1:49" s="284" customFormat="1" ht="13.8" thickBot="1">
      <c r="A184" s="112" t="s">
        <v>92</v>
      </c>
      <c r="B184" s="481"/>
      <c r="C184" s="481" t="s">
        <v>2</v>
      </c>
      <c r="D184" s="485">
        <v>20</v>
      </c>
      <c r="E184" s="463">
        <v>110</v>
      </c>
      <c r="F184" s="486">
        <v>10</v>
      </c>
      <c r="G184" s="484">
        <v>40</v>
      </c>
      <c r="H184" s="445" t="s">
        <v>54</v>
      </c>
      <c r="I184" s="446">
        <f>I7</f>
        <v>1.8459415371981022E-3</v>
      </c>
      <c r="J184" s="447">
        <f t="shared" si="243"/>
        <v>1.4767532297584818</v>
      </c>
      <c r="K184" s="448">
        <f t="shared" si="226"/>
        <v>8.1221427636716498E-2</v>
      </c>
      <c r="L184" s="449">
        <f>L7</f>
        <v>1.6690072820620705E-4</v>
      </c>
      <c r="M184" s="447">
        <f t="shared" si="244"/>
        <v>0.13352058256496563</v>
      </c>
      <c r="N184" s="448">
        <f t="shared" si="227"/>
        <v>7.3436320410731094E-3</v>
      </c>
      <c r="O184" s="449">
        <f>O7</f>
        <v>7.1615186868966693E-6</v>
      </c>
      <c r="P184" s="447">
        <f t="shared" si="245"/>
        <v>5.7292149495173353E-3</v>
      </c>
      <c r="Q184" s="448">
        <f t="shared" si="228"/>
        <v>3.1510682222345344E-4</v>
      </c>
      <c r="R184" s="449">
        <f>R7</f>
        <v>1.0329025314798907E-4</v>
      </c>
      <c r="S184" s="447">
        <f t="shared" si="246"/>
        <v>8.2632202518391262E-2</v>
      </c>
      <c r="T184" s="448">
        <f t="shared" si="229"/>
        <v>4.5447711385115195E-3</v>
      </c>
      <c r="U184" s="449">
        <f>U7</f>
        <v>4.3393481300094766E-5</v>
      </c>
      <c r="V184" s="447">
        <f>$D184*$G184*U184</f>
        <v>3.4714785040075816E-2</v>
      </c>
      <c r="W184" s="448">
        <f t="shared" si="230"/>
        <v>1.9093131772041699E-3</v>
      </c>
      <c r="X184" s="449">
        <f>X7</f>
        <v>3.8685738829225162E-5</v>
      </c>
      <c r="Y184" s="447">
        <f t="shared" si="247"/>
        <v>3.0948591063380129E-2</v>
      </c>
      <c r="Z184" s="448">
        <f t="shared" si="231"/>
        <v>1.7021725084859071E-3</v>
      </c>
      <c r="AA184" s="449">
        <f>AA7</f>
        <v>0.71439446395805084</v>
      </c>
      <c r="AB184" s="447">
        <f t="shared" si="248"/>
        <v>571.51557116644062</v>
      </c>
      <c r="AC184" s="448">
        <f t="shared" si="232"/>
        <v>31.433356414154233</v>
      </c>
      <c r="AD184" s="449">
        <v>0</v>
      </c>
      <c r="AE184" s="447">
        <f t="shared" si="249"/>
        <v>0</v>
      </c>
      <c r="AF184" s="448">
        <f t="shared" si="233"/>
        <v>0</v>
      </c>
      <c r="AG184" s="446">
        <f t="shared" si="234"/>
        <v>571.51557116644062</v>
      </c>
      <c r="AH184" s="448">
        <f t="shared" si="235"/>
        <v>31.433356414154233</v>
      </c>
      <c r="AI184" s="417"/>
      <c r="AJ184" s="452">
        <f>G184</f>
        <v>40</v>
      </c>
      <c r="AK184" s="453"/>
      <c r="AL184" s="454">
        <f t="shared" si="219"/>
        <v>2.2413645236209257E-3</v>
      </c>
      <c r="AM184" s="455">
        <f t="shared" si="223"/>
        <v>1.7930916188967405</v>
      </c>
      <c r="AN184" s="453">
        <f t="shared" si="224"/>
        <v>9.8620039039320734E-2</v>
      </c>
      <c r="AO184" s="454">
        <f t="shared" si="216"/>
        <v>5.5015311034331809E-4</v>
      </c>
      <c r="AP184" s="455">
        <f t="shared" si="236"/>
        <v>0.4401224882746545</v>
      </c>
      <c r="AQ184" s="453">
        <f t="shared" si="225"/>
        <v>2.4206736855105999E-2</v>
      </c>
      <c r="AR184" s="454">
        <f t="shared" si="237"/>
        <v>0.17476122618571319</v>
      </c>
      <c r="AS184" s="455">
        <f t="shared" si="238"/>
        <v>0</v>
      </c>
      <c r="AT184" s="453">
        <f t="shared" si="239"/>
        <v>0</v>
      </c>
      <c r="AU184" s="454">
        <f t="shared" si="240"/>
        <v>1.7476122618571319E-2</v>
      </c>
      <c r="AV184" s="455">
        <f t="shared" si="241"/>
        <v>0</v>
      </c>
      <c r="AW184" s="453">
        <f t="shared" si="242"/>
        <v>0</v>
      </c>
    </row>
    <row r="185" spans="1:49" s="284" customFormat="1">
      <c r="A185" s="84" t="s">
        <v>356</v>
      </c>
      <c r="B185" s="409"/>
      <c r="C185" s="409"/>
      <c r="D185" s="409"/>
      <c r="E185" s="65"/>
      <c r="F185" s="109"/>
      <c r="G185" s="113"/>
      <c r="H185" s="417"/>
      <c r="I185" s="417"/>
      <c r="J185" s="101">
        <f>SUM(J175:J184,J15)</f>
        <v>26.103444805519064</v>
      </c>
      <c r="K185" s="102">
        <f>SUM(K175:K184)</f>
        <v>1.1976509270771156</v>
      </c>
      <c r="L185" s="417"/>
      <c r="M185" s="101">
        <f>SUM(M175:M184,M15)</f>
        <v>11.816947735559395</v>
      </c>
      <c r="N185" s="102">
        <f>SUM(N175:N184)</f>
        <v>0.53078277101270777</v>
      </c>
      <c r="O185" s="417"/>
      <c r="P185" s="101">
        <f>SUM(P175:P184,P15)</f>
        <v>6.9308300791199373E-2</v>
      </c>
      <c r="Q185" s="102">
        <f>SUM(Q175:Q184)</f>
        <v>3.0432663073391981E-3</v>
      </c>
      <c r="R185" s="417"/>
      <c r="S185" s="101">
        <f>SUM(S175:S184,S15)</f>
        <v>0.35079185419664566</v>
      </c>
      <c r="T185" s="102">
        <f>SUM(T175:T184)</f>
        <v>1.5023572721824462E-2</v>
      </c>
      <c r="U185" s="417"/>
      <c r="V185" s="101">
        <f>SUM(V175:V184,V15)</f>
        <v>0.19513744654976767</v>
      </c>
      <c r="W185" s="102">
        <f>SUM(W175:W184)</f>
        <v>8.4962278155748458E-3</v>
      </c>
      <c r="X185" s="417"/>
      <c r="Y185" s="101">
        <f>SUM(Y175:Y184,Y15)</f>
        <v>0.79524898946795008</v>
      </c>
      <c r="Z185" s="102">
        <f>SUM(Z175:Z184)</f>
        <v>3.5749508443930926E-2</v>
      </c>
      <c r="AA185" s="417"/>
      <c r="AB185" s="101">
        <f>SUM(AB175:AB184,AB15)</f>
        <v>6874.8883042916568</v>
      </c>
      <c r="AC185" s="102">
        <f>SUM(AC175:AC184)</f>
        <v>301.20057421758401</v>
      </c>
      <c r="AD185" s="417"/>
      <c r="AE185" s="101">
        <f>SUM(AE175:AE184)</f>
        <v>0</v>
      </c>
      <c r="AF185" s="102">
        <f>SUM(AF175:AF184)</f>
        <v>0</v>
      </c>
      <c r="AG185" s="105">
        <f>SUM(AG175:AG184,AG15)</f>
        <v>6874.8883042916568</v>
      </c>
      <c r="AH185" s="102">
        <f>SUM(AH175:AH184)</f>
        <v>301.20057421758401</v>
      </c>
      <c r="AI185" s="417"/>
      <c r="AJ185" s="222"/>
      <c r="AK185" s="223"/>
      <c r="AL185" s="423"/>
      <c r="AM185" s="101">
        <f>SUM(AM175:AM184,AM15)</f>
        <v>17.847456788007459</v>
      </c>
      <c r="AN185" s="102">
        <f>SUM(AN175:AN184)</f>
        <v>0.73916284324901849</v>
      </c>
      <c r="AO185" s="421" t="str">
        <f t="shared" si="216"/>
        <v/>
      </c>
      <c r="AP185" s="101">
        <f>SUM(AP175:AP184,AP15)</f>
        <v>4.3807393934200105</v>
      </c>
      <c r="AQ185" s="102">
        <f>SUM(AQ175:AQ184)</f>
        <v>0.18143087970657729</v>
      </c>
      <c r="AR185" s="423"/>
      <c r="AS185" s="101">
        <f>SUM(AS175:AS184,AS15)</f>
        <v>13.686663873507648</v>
      </c>
      <c r="AT185" s="102">
        <f>SUM(AT175:AT184)</f>
        <v>0.48353511422242473</v>
      </c>
      <c r="AU185" s="421" t="str">
        <f>IF(AND($H185="On-Road E.F.",$A185="1-Ton Truck, 4x4"),$AN$295,IF(AND($H185="On-Road E.F.",$A185="Worker Vehicles"),$AN$294,IF($H185="On-Road E.F.",$AN$296,"")))</f>
        <v/>
      </c>
      <c r="AV185" s="101">
        <f>SUM(AV175:AV184,AV15)</f>
        <v>1.368666387350765</v>
      </c>
      <c r="AW185" s="102">
        <f>SUM(AW175:AW184)</f>
        <v>4.8353511422242479E-2</v>
      </c>
    </row>
    <row r="186" spans="1:49" s="284" customFormat="1" ht="13.8" thickBot="1">
      <c r="A186" s="88"/>
      <c r="B186" s="89"/>
      <c r="C186" s="89"/>
      <c r="D186" s="114"/>
      <c r="E186" s="89"/>
      <c r="F186" s="110"/>
      <c r="G186" s="115"/>
      <c r="H186" s="456"/>
      <c r="I186" s="456"/>
      <c r="J186" s="456"/>
      <c r="K186" s="458"/>
      <c r="L186" s="456"/>
      <c r="M186" s="456"/>
      <c r="N186" s="456"/>
      <c r="O186" s="456"/>
      <c r="P186" s="456"/>
      <c r="Q186" s="458"/>
      <c r="R186" s="456"/>
      <c r="S186" s="456"/>
      <c r="T186" s="458"/>
      <c r="U186" s="456"/>
      <c r="V186" s="456"/>
      <c r="W186" s="458"/>
      <c r="X186" s="456"/>
      <c r="Y186" s="456"/>
      <c r="Z186" s="458"/>
      <c r="AA186" s="456"/>
      <c r="AB186" s="456"/>
      <c r="AC186" s="458"/>
      <c r="AD186" s="456"/>
      <c r="AE186" s="456"/>
      <c r="AF186" s="458"/>
      <c r="AG186" s="457"/>
      <c r="AH186" s="458"/>
      <c r="AI186" s="417"/>
      <c r="AJ186" s="492"/>
      <c r="AK186" s="458"/>
      <c r="AL186" s="457" t="str">
        <f t="shared" ref="AL186:AL195" si="250">IF(AND($H186="On-Road E.F.",$A186="1-Ton Truck, 4x4"),$AM$295,IF(AND($H186="On-Road E.F.",$A186="Worker Vehicles"),$AM$294,IF($H186="On-Road E.F.",$AM$296,"")))</f>
        <v/>
      </c>
      <c r="AM186" s="456" t="str">
        <f t="shared" ref="AM186:AM195" si="251">IF(ISNUMBER($AL186),$D186*$AJ186*AL186,"")</f>
        <v/>
      </c>
      <c r="AN186" s="458" t="str">
        <f t="shared" ref="AN186:AN195" si="252">IF(ISNUMBER(AL186),(AM186*$E186)/2000,"")</f>
        <v/>
      </c>
      <c r="AO186" s="457" t="str">
        <f t="shared" si="216"/>
        <v/>
      </c>
      <c r="AP186" s="456" t="str">
        <f>IF(ISNUMBER($AL186),$D186*$AJ186*AO186,"")</f>
        <v/>
      </c>
      <c r="AQ186" s="458" t="str">
        <f t="shared" ref="AQ186:AQ195" si="253">IF(ISNUMBER(AO186),(AP186*$E186)/2000,"")</f>
        <v/>
      </c>
      <c r="AR186" s="457"/>
      <c r="AS186" s="456"/>
      <c r="AT186" s="456"/>
      <c r="AU186" s="457"/>
      <c r="AV186" s="456"/>
      <c r="AW186" s="458"/>
    </row>
    <row r="187" spans="1:49" s="284" customFormat="1">
      <c r="A187" s="824" t="s">
        <v>347</v>
      </c>
      <c r="B187" s="825"/>
      <c r="C187" s="825"/>
      <c r="D187" s="826"/>
      <c r="E187" s="65"/>
      <c r="F187" s="109"/>
      <c r="G187" s="86"/>
      <c r="H187" s="417"/>
      <c r="I187" s="417"/>
      <c r="J187" s="101"/>
      <c r="K187" s="102"/>
      <c r="L187" s="417"/>
      <c r="M187" s="101"/>
      <c r="N187" s="101"/>
      <c r="O187" s="417"/>
      <c r="P187" s="101"/>
      <c r="Q187" s="102"/>
      <c r="R187" s="417"/>
      <c r="S187" s="101"/>
      <c r="T187" s="102"/>
      <c r="U187" s="417"/>
      <c r="V187" s="101"/>
      <c r="W187" s="102"/>
      <c r="X187" s="417"/>
      <c r="Y187" s="101"/>
      <c r="Z187" s="102"/>
      <c r="AA187" s="417"/>
      <c r="AB187" s="101"/>
      <c r="AC187" s="102"/>
      <c r="AD187" s="417"/>
      <c r="AE187" s="101"/>
      <c r="AF187" s="102"/>
      <c r="AG187" s="105"/>
      <c r="AH187" s="102"/>
      <c r="AI187" s="417"/>
      <c r="AJ187" s="106"/>
      <c r="AK187" s="102"/>
      <c r="AL187" s="104" t="str">
        <f t="shared" si="250"/>
        <v/>
      </c>
      <c r="AM187" s="101" t="str">
        <f t="shared" si="251"/>
        <v/>
      </c>
      <c r="AN187" s="102" t="str">
        <f t="shared" si="252"/>
        <v/>
      </c>
      <c r="AO187" s="104" t="str">
        <f t="shared" si="216"/>
        <v/>
      </c>
      <c r="AP187" s="101" t="str">
        <f>IF(ISNUMBER($AL187),$D187*$AJ187*AO187,"")</f>
        <v/>
      </c>
      <c r="AQ187" s="102" t="str">
        <f t="shared" si="253"/>
        <v/>
      </c>
      <c r="AR187" s="417"/>
      <c r="AS187" s="417"/>
      <c r="AT187" s="417"/>
      <c r="AU187" s="423"/>
      <c r="AV187" s="417"/>
      <c r="AW187" s="422"/>
    </row>
    <row r="188" spans="1:49" s="284" customFormat="1">
      <c r="A188" s="827"/>
      <c r="B188" s="828"/>
      <c r="C188" s="828"/>
      <c r="D188" s="829"/>
      <c r="E188" s="79"/>
      <c r="F188" s="111"/>
      <c r="G188" s="93"/>
      <c r="H188" s="424"/>
      <c r="I188" s="424"/>
      <c r="J188" s="165"/>
      <c r="K188" s="166"/>
      <c r="L188" s="424"/>
      <c r="M188" s="165"/>
      <c r="N188" s="165"/>
      <c r="O188" s="424"/>
      <c r="P188" s="165"/>
      <c r="Q188" s="166"/>
      <c r="R188" s="424"/>
      <c r="S188" s="165"/>
      <c r="T188" s="166"/>
      <c r="U188" s="424"/>
      <c r="V188" s="165"/>
      <c r="W188" s="166"/>
      <c r="X188" s="424"/>
      <c r="Y188" s="165"/>
      <c r="Z188" s="166"/>
      <c r="AA188" s="424"/>
      <c r="AB188" s="165"/>
      <c r="AC188" s="166"/>
      <c r="AD188" s="424"/>
      <c r="AE188" s="165"/>
      <c r="AF188" s="166"/>
      <c r="AG188" s="168"/>
      <c r="AH188" s="166"/>
      <c r="AI188" s="417"/>
      <c r="AJ188" s="221"/>
      <c r="AK188" s="166"/>
      <c r="AL188" s="167" t="str">
        <f t="shared" si="250"/>
        <v/>
      </c>
      <c r="AM188" s="165" t="str">
        <f t="shared" si="251"/>
        <v/>
      </c>
      <c r="AN188" s="166" t="str">
        <f t="shared" si="252"/>
        <v/>
      </c>
      <c r="AO188" s="167" t="str">
        <f t="shared" si="216"/>
        <v/>
      </c>
      <c r="AP188" s="165" t="str">
        <f>IF(ISNUMBER($AL188),$D188*$AJ188*AO188,"")</f>
        <v/>
      </c>
      <c r="AQ188" s="166" t="str">
        <f t="shared" si="253"/>
        <v/>
      </c>
      <c r="AR188" s="417"/>
      <c r="AS188" s="417"/>
      <c r="AT188" s="417"/>
      <c r="AU188" s="423"/>
      <c r="AV188" s="417"/>
      <c r="AW188" s="422"/>
    </row>
    <row r="189" spans="1:49" s="284" customFormat="1">
      <c r="A189" s="96" t="s">
        <v>309</v>
      </c>
      <c r="B189" s="180">
        <v>300</v>
      </c>
      <c r="C189" s="180" t="s">
        <v>2</v>
      </c>
      <c r="D189" s="427">
        <v>2</v>
      </c>
      <c r="E189" s="460">
        <v>96</v>
      </c>
      <c r="F189" s="465">
        <v>4</v>
      </c>
      <c r="G189" s="297">
        <v>30</v>
      </c>
      <c r="H189" s="296" t="s">
        <v>54</v>
      </c>
      <c r="I189" s="295">
        <f>I6</f>
        <v>3.2154793967319223E-3</v>
      </c>
      <c r="J189" s="431">
        <f>$D189*$G189*I189</f>
        <v>0.19292876380391533</v>
      </c>
      <c r="K189" s="432">
        <f t="shared" ref="K189:K195" si="254">J189*$E189/2000</f>
        <v>9.2605806625879351E-3</v>
      </c>
      <c r="L189" s="298">
        <f>L6</f>
        <v>7.8499863731105817E-4</v>
      </c>
      <c r="M189" s="431">
        <f>$D189*$G189*L189</f>
        <v>4.7099918238663489E-2</v>
      </c>
      <c r="N189" s="432">
        <f t="shared" ref="N189:N195" si="255">M189*$E189/2000</f>
        <v>2.2607960754558475E-3</v>
      </c>
      <c r="O189" s="298">
        <f>O6</f>
        <v>1.6332309317090871E-5</v>
      </c>
      <c r="P189" s="431">
        <f>$D189*$G189*O189</f>
        <v>9.7993855902545231E-4</v>
      </c>
      <c r="Q189" s="432">
        <f t="shared" ref="Q189:Q195" si="256">P189*$E189/2000</f>
        <v>4.703705083322171E-5</v>
      </c>
      <c r="R189" s="298">
        <f>R6</f>
        <v>1.8938555447120647E-4</v>
      </c>
      <c r="S189" s="431">
        <f>$D189*$G189*R189</f>
        <v>1.1363133268272388E-2</v>
      </c>
      <c r="T189" s="432">
        <f t="shared" ref="T189:T195" si="257">S189*$E189/2000</f>
        <v>5.4543039687707457E-4</v>
      </c>
      <c r="U189" s="298">
        <f>U6</f>
        <v>7.9603019744610234E-5</v>
      </c>
      <c r="V189" s="431">
        <f>$D189*$G189*U189</f>
        <v>4.7761811846766143E-3</v>
      </c>
      <c r="W189" s="432">
        <f t="shared" ref="W189:W195" si="258">V189*$E189/2000</f>
        <v>2.2925669686447747E-4</v>
      </c>
      <c r="X189" s="298">
        <f>X6</f>
        <v>1.3046356831584611E-4</v>
      </c>
      <c r="Y189" s="431">
        <f>$D189*$G189*X189</f>
        <v>7.8278140989507666E-3</v>
      </c>
      <c r="Z189" s="432">
        <f t="shared" ref="Z189:Z195" si="259">Y189*$E189/2000</f>
        <v>3.7573507674963679E-4</v>
      </c>
      <c r="AA189" s="298">
        <f>AA6</f>
        <v>1.6306084370541312</v>
      </c>
      <c r="AB189" s="431">
        <f>$D189*$G189*AA189</f>
        <v>97.836506223247866</v>
      </c>
      <c r="AC189" s="432">
        <f t="shared" ref="AC189:AC195" si="260">AB189*$E189/2000</f>
        <v>4.6961522987158979</v>
      </c>
      <c r="AD189" s="298">
        <v>0</v>
      </c>
      <c r="AE189" s="431">
        <f>$D189*$G189*AD189</f>
        <v>0</v>
      </c>
      <c r="AF189" s="432">
        <f t="shared" ref="AF189:AF195" si="261">AE189*$E189/2000</f>
        <v>0</v>
      </c>
      <c r="AG189" s="295">
        <f t="shared" ref="AG189:AG195" si="262">AB189+(AE189*21)</f>
        <v>97.836506223247866</v>
      </c>
      <c r="AH189" s="432">
        <f t="shared" ref="AH189:AH195" si="263">AG189*E189/2000</f>
        <v>4.6961522987158979</v>
      </c>
      <c r="AI189" s="417"/>
      <c r="AJ189" s="434">
        <v>29</v>
      </c>
      <c r="AK189" s="435">
        <v>1</v>
      </c>
      <c r="AL189" s="436">
        <f t="shared" si="250"/>
        <v>2.1761263944613484E-2</v>
      </c>
      <c r="AM189" s="437">
        <f t="shared" si="251"/>
        <v>1.262153308787582</v>
      </c>
      <c r="AN189" s="438">
        <f t="shared" si="252"/>
        <v>6.0583358821803941E-2</v>
      </c>
      <c r="AO189" s="436">
        <f t="shared" si="216"/>
        <v>5.3414011500414905E-3</v>
      </c>
      <c r="AP189" s="437">
        <f t="shared" ref="AP189:AP195" si="264">IF(ISNUMBER($AO189),$D189*$AJ189*AO189,"")</f>
        <v>0.30980126670240643</v>
      </c>
      <c r="AQ189" s="438">
        <f t="shared" si="253"/>
        <v>1.487046080171551E-2</v>
      </c>
      <c r="AR189" s="436">
        <f t="shared" ref="AR189:AR195" si="265">IF(AND($H189="On-Road E.F.",$A189="1-Ton Truck, 4x4"),$AV$295,IF(AND($H189="On-Road E.F.",$A189="Worker Vehicles"),$AV$294,IF($H189="On-Road E.F.",$AV$296,"")))</f>
        <v>0.47638927509598494</v>
      </c>
      <c r="AS189" s="437">
        <f t="shared" ref="AS189:AS195" si="266">IF(ISNUMBER($AR189),$D189*$AK189*AR189,"")</f>
        <v>0.95277855019196989</v>
      </c>
      <c r="AT189" s="438">
        <f t="shared" ref="AT189:AT195" si="267">IF(ISNUMBER(AR189),(AS189*$E189)/2000,"")</f>
        <v>4.573337040921456E-2</v>
      </c>
      <c r="AU189" s="436">
        <f t="shared" ref="AU189:AU195" si="268">IF(AND($H189="On-Road E.F.",$A189="1-Ton Truck, 4x4"),$AX$295,IF(AND($H189="On-Road E.F.",$A189="Worker Vehicles"),$AX$294,IF($H189="On-Road E.F.",$AX$296,"")))</f>
        <v>4.76389275095985E-2</v>
      </c>
      <c r="AV189" s="437">
        <f t="shared" ref="AV189:AV195" si="269">IF(ISNUMBER($AU189),$D189*$AK189*AU189,"")</f>
        <v>9.5277855019197E-2</v>
      </c>
      <c r="AW189" s="438">
        <f t="shared" ref="AW189:AW195" si="270">IF(ISNUMBER(AU189),(AV189*$E189)/2000,"")</f>
        <v>4.5733370409214557E-3</v>
      </c>
    </row>
    <row r="190" spans="1:49" s="284" customFormat="1">
      <c r="A190" s="98" t="s">
        <v>329</v>
      </c>
      <c r="B190" s="179">
        <v>375</v>
      </c>
      <c r="C190" s="179" t="s">
        <v>3</v>
      </c>
      <c r="D190" s="466">
        <v>1</v>
      </c>
      <c r="E190" s="467">
        <v>96</v>
      </c>
      <c r="F190" s="468">
        <v>10</v>
      </c>
      <c r="G190" s="469" t="s">
        <v>53</v>
      </c>
      <c r="H190" s="296" t="s">
        <v>55</v>
      </c>
      <c r="I190" s="295">
        <f>$B$190*'CalEEMod-Tier Emission Factors'!$F$39/453.6*'CalEEMod-Load Factors'!$D$16</f>
        <v>0.69113756613756616</v>
      </c>
      <c r="J190" s="431">
        <f>$D190*$F190*I190</f>
        <v>6.9113756613756614</v>
      </c>
      <c r="K190" s="432">
        <f t="shared" si="254"/>
        <v>0.33174603174603173</v>
      </c>
      <c r="L190" s="298">
        <f>$B$190*'CalEEMod-Tier Emission Factors'!$G$2032/453.6*'CalEEMod-Load Factors'!$D$17</f>
        <v>0</v>
      </c>
      <c r="M190" s="431">
        <f>$D190*$F190*L190</f>
        <v>0</v>
      </c>
      <c r="N190" s="432">
        <f t="shared" si="255"/>
        <v>0</v>
      </c>
      <c r="O190" s="298">
        <f>$B$190*'CalEEMod-OFFROAD2011 EFs'!$J$1918/453.6*'CalEEMod-Load Factors'!$D$17</f>
        <v>1.7013888888888888E-3</v>
      </c>
      <c r="P190" s="431">
        <f>$D190*$F190*O190</f>
        <v>1.7013888888888887E-2</v>
      </c>
      <c r="Q190" s="432">
        <f t="shared" si="256"/>
        <v>8.166666666666666E-4</v>
      </c>
      <c r="R190" s="298">
        <f>$B$190*'CalEEMod-Tier Emission Factors'!$H$2032/453.6*'CalEEMod-Load Factors'!$D$17</f>
        <v>0</v>
      </c>
      <c r="S190" s="431">
        <f>$D190*$F190*R190</f>
        <v>0</v>
      </c>
      <c r="T190" s="432">
        <f t="shared" si="257"/>
        <v>0</v>
      </c>
      <c r="U190" s="295" t="s">
        <v>277</v>
      </c>
      <c r="V190" s="431">
        <f>$E$287*S190</f>
        <v>0</v>
      </c>
      <c r="W190" s="432">
        <f t="shared" si="258"/>
        <v>0</v>
      </c>
      <c r="X190" s="298">
        <f>$B$190*'CalEEMod-Tier Emission Factors'!$E$2032/453.6*'CalEEMod-Load Factors'!$D$17</f>
        <v>0</v>
      </c>
      <c r="Y190" s="431">
        <f>$D190*$F190*X190</f>
        <v>0</v>
      </c>
      <c r="Z190" s="432">
        <f t="shared" si="259"/>
        <v>0</v>
      </c>
      <c r="AA190" s="298">
        <f>$B$190*'CalEEMod-OFFROAD2011 EFs'!$M$1918/453.6*'CalEEMod-Load Factors'!$D$17</f>
        <v>164.78427083333332</v>
      </c>
      <c r="AB190" s="431">
        <f>$D190*$F190*AA190</f>
        <v>1647.8427083333331</v>
      </c>
      <c r="AC190" s="432">
        <f t="shared" si="260"/>
        <v>79.096449999999976</v>
      </c>
      <c r="AD190" s="298">
        <v>0</v>
      </c>
      <c r="AE190" s="431">
        <f>$D190*$F190*AD190</f>
        <v>0</v>
      </c>
      <c r="AF190" s="432">
        <f t="shared" si="261"/>
        <v>0</v>
      </c>
      <c r="AG190" s="295">
        <f t="shared" si="262"/>
        <v>1647.8427083333331</v>
      </c>
      <c r="AH190" s="432">
        <f t="shared" si="263"/>
        <v>79.096449999999976</v>
      </c>
      <c r="AI190" s="417"/>
      <c r="AJ190" s="477" t="str">
        <f t="shared" ref="AJ190:AJ195" si="271">G190</f>
        <v>-</v>
      </c>
      <c r="AK190" s="478"/>
      <c r="AL190" s="470" t="str">
        <f t="shared" si="250"/>
        <v/>
      </c>
      <c r="AM190" s="437" t="str">
        <f t="shared" si="251"/>
        <v/>
      </c>
      <c r="AN190" s="438" t="str">
        <f t="shared" si="252"/>
        <v/>
      </c>
      <c r="AO190" s="470" t="str">
        <f t="shared" si="216"/>
        <v/>
      </c>
      <c r="AP190" s="437" t="str">
        <f t="shared" si="264"/>
        <v/>
      </c>
      <c r="AQ190" s="438" t="str">
        <f t="shared" si="253"/>
        <v/>
      </c>
      <c r="AR190" s="436" t="str">
        <f t="shared" si="265"/>
        <v/>
      </c>
      <c r="AS190" s="437" t="str">
        <f t="shared" si="266"/>
        <v/>
      </c>
      <c r="AT190" s="438" t="str">
        <f t="shared" si="267"/>
        <v/>
      </c>
      <c r="AU190" s="436" t="str">
        <f t="shared" si="268"/>
        <v/>
      </c>
      <c r="AV190" s="437" t="str">
        <f t="shared" si="269"/>
        <v/>
      </c>
      <c r="AW190" s="438" t="str">
        <f t="shared" si="270"/>
        <v/>
      </c>
    </row>
    <row r="191" spans="1:49" s="284" customFormat="1">
      <c r="A191" s="98" t="s">
        <v>330</v>
      </c>
      <c r="B191" s="179">
        <v>350</v>
      </c>
      <c r="C191" s="179" t="s">
        <v>3</v>
      </c>
      <c r="D191" s="466">
        <v>1</v>
      </c>
      <c r="E191" s="467">
        <v>96</v>
      </c>
      <c r="F191" s="468">
        <v>10</v>
      </c>
      <c r="G191" s="297">
        <v>30</v>
      </c>
      <c r="H191" s="296" t="s">
        <v>54</v>
      </c>
      <c r="I191" s="295">
        <f>I23</f>
        <v>1.2647524529970325E-3</v>
      </c>
      <c r="J191" s="431">
        <f>$D191*$G191*I191</f>
        <v>3.7942573589910975E-2</v>
      </c>
      <c r="K191" s="432">
        <f t="shared" si="254"/>
        <v>1.8212435323157268E-3</v>
      </c>
      <c r="L191" s="298">
        <f>L23</f>
        <v>1.0542836059910845E-2</v>
      </c>
      <c r="M191" s="431">
        <f>$D191*$G191*L191</f>
        <v>0.31628508179732534</v>
      </c>
      <c r="N191" s="432">
        <f t="shared" si="255"/>
        <v>1.5181683926271618E-2</v>
      </c>
      <c r="O191" s="298">
        <f>O23</f>
        <v>3.3151339769370592E-5</v>
      </c>
      <c r="P191" s="431">
        <f>$D191*$G191*O191</f>
        <v>9.9454019308111785E-4</v>
      </c>
      <c r="Q191" s="432">
        <f t="shared" si="256"/>
        <v>4.773792926789366E-5</v>
      </c>
      <c r="R191" s="298">
        <f>R23</f>
        <v>2.6619279637921388E-4</v>
      </c>
      <c r="S191" s="431">
        <f>$D191*$G191*R191</f>
        <v>7.9857838913764169E-3</v>
      </c>
      <c r="T191" s="432">
        <f t="shared" si="257"/>
        <v>3.8331762678606802E-4</v>
      </c>
      <c r="U191" s="295">
        <f>U23</f>
        <v>1.266971944770279E-4</v>
      </c>
      <c r="V191" s="431">
        <f>$E$287*S191</f>
        <v>7.3469211800663041E-3</v>
      </c>
      <c r="W191" s="432">
        <f t="shared" si="258"/>
        <v>3.5265221664318257E-4</v>
      </c>
      <c r="X191" s="298">
        <f>X23</f>
        <v>3.1004652905214944E-4</v>
      </c>
      <c r="Y191" s="431">
        <f>$D191*$G191*X191</f>
        <v>9.3013958715644825E-3</v>
      </c>
      <c r="Z191" s="432">
        <f t="shared" si="259"/>
        <v>4.4646700183509515E-4</v>
      </c>
      <c r="AA191" s="298">
        <f>AA23</f>
        <v>3.4748129301595236</v>
      </c>
      <c r="AB191" s="431">
        <f>$D191*$G191*AA191</f>
        <v>104.24438790478571</v>
      </c>
      <c r="AC191" s="432">
        <f t="shared" si="260"/>
        <v>5.0037306194297146</v>
      </c>
      <c r="AD191" s="298">
        <v>0</v>
      </c>
      <c r="AE191" s="431">
        <f>$D191*$G191*AD191</f>
        <v>0</v>
      </c>
      <c r="AF191" s="432">
        <f t="shared" si="261"/>
        <v>0</v>
      </c>
      <c r="AG191" s="295">
        <f t="shared" si="262"/>
        <v>104.24438790478571</v>
      </c>
      <c r="AH191" s="432">
        <f t="shared" si="263"/>
        <v>5.0037306194297146</v>
      </c>
      <c r="AI191" s="417"/>
      <c r="AJ191" s="434">
        <v>29</v>
      </c>
      <c r="AK191" s="435">
        <v>1</v>
      </c>
      <c r="AL191" s="436">
        <f t="shared" si="250"/>
        <v>2.1761263944613484E-2</v>
      </c>
      <c r="AM191" s="437">
        <f t="shared" si="251"/>
        <v>0.63107665439379101</v>
      </c>
      <c r="AN191" s="438">
        <f t="shared" si="252"/>
        <v>3.0291679410901971E-2</v>
      </c>
      <c r="AO191" s="436">
        <f t="shared" si="216"/>
        <v>5.3414011500414905E-3</v>
      </c>
      <c r="AP191" s="437">
        <f t="shared" si="264"/>
        <v>0.15490063335120322</v>
      </c>
      <c r="AQ191" s="438">
        <f t="shared" si="253"/>
        <v>7.4352304008577551E-3</v>
      </c>
      <c r="AR191" s="436">
        <f t="shared" si="265"/>
        <v>0.47638927509598494</v>
      </c>
      <c r="AS191" s="437">
        <f t="shared" si="266"/>
        <v>0.47638927509598494</v>
      </c>
      <c r="AT191" s="438">
        <f t="shared" si="267"/>
        <v>2.286668520460728E-2</v>
      </c>
      <c r="AU191" s="436">
        <f t="shared" si="268"/>
        <v>4.76389275095985E-2</v>
      </c>
      <c r="AV191" s="437">
        <f t="shared" si="269"/>
        <v>4.76389275095985E-2</v>
      </c>
      <c r="AW191" s="438">
        <f t="shared" si="270"/>
        <v>2.2866685204607278E-3</v>
      </c>
    </row>
    <row r="192" spans="1:49" s="284" customFormat="1">
      <c r="A192" s="98" t="s">
        <v>331</v>
      </c>
      <c r="B192" s="179">
        <v>300</v>
      </c>
      <c r="C192" s="179" t="s">
        <v>3</v>
      </c>
      <c r="D192" s="466">
        <v>1</v>
      </c>
      <c r="E192" s="467">
        <v>96</v>
      </c>
      <c r="F192" s="468">
        <v>10</v>
      </c>
      <c r="G192" s="297">
        <v>30</v>
      </c>
      <c r="H192" s="296" t="s">
        <v>54</v>
      </c>
      <c r="I192" s="295">
        <f>I23</f>
        <v>1.2647524529970325E-3</v>
      </c>
      <c r="J192" s="431">
        <f>$D192*$G192*I192</f>
        <v>3.7942573589910975E-2</v>
      </c>
      <c r="K192" s="432">
        <f t="shared" si="254"/>
        <v>1.8212435323157268E-3</v>
      </c>
      <c r="L192" s="298">
        <f>L23</f>
        <v>1.0542836059910845E-2</v>
      </c>
      <c r="M192" s="431">
        <f>$D192*$G192*L192</f>
        <v>0.31628508179732534</v>
      </c>
      <c r="N192" s="432">
        <f t="shared" si="255"/>
        <v>1.5181683926271618E-2</v>
      </c>
      <c r="O192" s="298">
        <f>O23</f>
        <v>3.3151339769370592E-5</v>
      </c>
      <c r="P192" s="431">
        <f>$D192*$G192*O192</f>
        <v>9.9454019308111785E-4</v>
      </c>
      <c r="Q192" s="432">
        <f t="shared" si="256"/>
        <v>4.773792926789366E-5</v>
      </c>
      <c r="R192" s="298">
        <f>R23</f>
        <v>2.6619279637921388E-4</v>
      </c>
      <c r="S192" s="431">
        <f>$D192*$G192*R192</f>
        <v>7.9857838913764169E-3</v>
      </c>
      <c r="T192" s="432">
        <f t="shared" si="257"/>
        <v>3.8331762678606802E-4</v>
      </c>
      <c r="U192" s="295">
        <f>U23</f>
        <v>1.266971944770279E-4</v>
      </c>
      <c r="V192" s="431">
        <f>$E$287*S192</f>
        <v>7.3469211800663041E-3</v>
      </c>
      <c r="W192" s="432">
        <f t="shared" si="258"/>
        <v>3.5265221664318257E-4</v>
      </c>
      <c r="X192" s="298">
        <f>X23</f>
        <v>3.1004652905214944E-4</v>
      </c>
      <c r="Y192" s="431">
        <f>$D192*$G192*X192</f>
        <v>9.3013958715644825E-3</v>
      </c>
      <c r="Z192" s="432">
        <f t="shared" si="259"/>
        <v>4.4646700183509515E-4</v>
      </c>
      <c r="AA192" s="298">
        <f>AA23</f>
        <v>3.4748129301595236</v>
      </c>
      <c r="AB192" s="431">
        <f>$D192*$G192*AA192</f>
        <v>104.24438790478571</v>
      </c>
      <c r="AC192" s="432">
        <f t="shared" si="260"/>
        <v>5.0037306194297146</v>
      </c>
      <c r="AD192" s="298">
        <v>0</v>
      </c>
      <c r="AE192" s="431">
        <f>$D192*$G192*AD192</f>
        <v>0</v>
      </c>
      <c r="AF192" s="432">
        <f t="shared" si="261"/>
        <v>0</v>
      </c>
      <c r="AG192" s="295">
        <f t="shared" si="262"/>
        <v>104.24438790478571</v>
      </c>
      <c r="AH192" s="432">
        <f t="shared" si="263"/>
        <v>5.0037306194297146</v>
      </c>
      <c r="AI192" s="417"/>
      <c r="AJ192" s="434">
        <v>29</v>
      </c>
      <c r="AK192" s="435">
        <v>1</v>
      </c>
      <c r="AL192" s="436">
        <f t="shared" si="250"/>
        <v>2.1761263944613484E-2</v>
      </c>
      <c r="AM192" s="437">
        <f t="shared" si="251"/>
        <v>0.63107665439379101</v>
      </c>
      <c r="AN192" s="438">
        <f t="shared" si="252"/>
        <v>3.0291679410901971E-2</v>
      </c>
      <c r="AO192" s="436">
        <f t="shared" si="216"/>
        <v>5.3414011500414905E-3</v>
      </c>
      <c r="AP192" s="437">
        <f t="shared" si="264"/>
        <v>0.15490063335120322</v>
      </c>
      <c r="AQ192" s="438">
        <f t="shared" si="253"/>
        <v>7.4352304008577551E-3</v>
      </c>
      <c r="AR192" s="436">
        <f t="shared" si="265"/>
        <v>0.47638927509598494</v>
      </c>
      <c r="AS192" s="437">
        <f t="shared" si="266"/>
        <v>0.47638927509598494</v>
      </c>
      <c r="AT192" s="438">
        <f t="shared" si="267"/>
        <v>2.286668520460728E-2</v>
      </c>
      <c r="AU192" s="436">
        <f t="shared" si="268"/>
        <v>4.76389275095985E-2</v>
      </c>
      <c r="AV192" s="437">
        <f t="shared" si="269"/>
        <v>4.76389275095985E-2</v>
      </c>
      <c r="AW192" s="438">
        <f t="shared" si="270"/>
        <v>2.2866685204607278E-3</v>
      </c>
    </row>
    <row r="193" spans="1:49" s="284" customFormat="1">
      <c r="A193" s="96" t="s">
        <v>327</v>
      </c>
      <c r="B193" s="182">
        <v>275</v>
      </c>
      <c r="C193" s="182" t="s">
        <v>3</v>
      </c>
      <c r="D193" s="427">
        <v>1</v>
      </c>
      <c r="E193" s="460">
        <v>96</v>
      </c>
      <c r="F193" s="430">
        <v>10</v>
      </c>
      <c r="G193" s="297" t="s">
        <v>53</v>
      </c>
      <c r="H193" s="296" t="s">
        <v>55</v>
      </c>
      <c r="I193" s="295">
        <f>I73</f>
        <v>0.38679453262786595</v>
      </c>
      <c r="J193" s="431">
        <f>$D193*$F193*I193</f>
        <v>3.8679453262786594</v>
      </c>
      <c r="K193" s="432">
        <f t="shared" si="254"/>
        <v>0.18566137566137564</v>
      </c>
      <c r="L193" s="298">
        <f>L73</f>
        <v>4.5712081128747792E-2</v>
      </c>
      <c r="M193" s="431">
        <f>$D193*$F193*L193</f>
        <v>0.45712081128747795</v>
      </c>
      <c r="N193" s="432">
        <f t="shared" si="255"/>
        <v>2.1941798941798943E-2</v>
      </c>
      <c r="O193" s="298">
        <f>O73</f>
        <v>8.6149691358024672E-4</v>
      </c>
      <c r="P193" s="431">
        <f>$D193*$F193*O193</f>
        <v>8.6149691358024666E-3</v>
      </c>
      <c r="Q193" s="432">
        <f t="shared" si="256"/>
        <v>4.1351851851851841E-4</v>
      </c>
      <c r="R193" s="298">
        <f>R73</f>
        <v>1.4065255731922396E-3</v>
      </c>
      <c r="S193" s="431">
        <f>$D193*$F193*R193</f>
        <v>1.4065255731922396E-2</v>
      </c>
      <c r="T193" s="432">
        <f t="shared" si="257"/>
        <v>6.7513227513227498E-4</v>
      </c>
      <c r="U193" s="295" t="s">
        <v>277</v>
      </c>
      <c r="V193" s="431">
        <f>$E$287*S193</f>
        <v>1.2940035273368605E-2</v>
      </c>
      <c r="W193" s="432">
        <f t="shared" si="258"/>
        <v>6.2112169312169294E-4</v>
      </c>
      <c r="X193" s="298">
        <f>X73</f>
        <v>1.0548941798941797E-2</v>
      </c>
      <c r="Y193" s="431">
        <f>$D193*$F193*X193</f>
        <v>0.10548941798941797</v>
      </c>
      <c r="Z193" s="432">
        <f t="shared" si="259"/>
        <v>5.0634920634920625E-3</v>
      </c>
      <c r="AA193" s="298">
        <f>AA73</f>
        <v>83.083096395502636</v>
      </c>
      <c r="AB193" s="431">
        <f>$D193*$F193*AA193</f>
        <v>830.83096395502639</v>
      </c>
      <c r="AC193" s="432">
        <f t="shared" si="260"/>
        <v>39.879886269841272</v>
      </c>
      <c r="AD193" s="298">
        <v>0</v>
      </c>
      <c r="AE193" s="431">
        <f>$D193*$F193*AD193</f>
        <v>0</v>
      </c>
      <c r="AF193" s="432">
        <f t="shared" si="261"/>
        <v>0</v>
      </c>
      <c r="AG193" s="295">
        <f t="shared" si="262"/>
        <v>830.83096395502639</v>
      </c>
      <c r="AH193" s="432">
        <f t="shared" si="263"/>
        <v>39.879886269841272</v>
      </c>
      <c r="AI193" s="417"/>
      <c r="AJ193" s="477" t="str">
        <f t="shared" si="271"/>
        <v>-</v>
      </c>
      <c r="AK193" s="478"/>
      <c r="AL193" s="470" t="str">
        <f t="shared" si="250"/>
        <v/>
      </c>
      <c r="AM193" s="437" t="str">
        <f t="shared" si="251"/>
        <v/>
      </c>
      <c r="AN193" s="438" t="str">
        <f t="shared" si="252"/>
        <v/>
      </c>
      <c r="AO193" s="436" t="str">
        <f t="shared" si="216"/>
        <v/>
      </c>
      <c r="AP193" s="437" t="str">
        <f t="shared" si="264"/>
        <v/>
      </c>
      <c r="AQ193" s="438" t="str">
        <f t="shared" si="253"/>
        <v/>
      </c>
      <c r="AR193" s="436" t="str">
        <f t="shared" si="265"/>
        <v/>
      </c>
      <c r="AS193" s="437" t="str">
        <f t="shared" si="266"/>
        <v/>
      </c>
      <c r="AT193" s="438" t="str">
        <f t="shared" si="267"/>
        <v/>
      </c>
      <c r="AU193" s="436" t="str">
        <f t="shared" si="268"/>
        <v/>
      </c>
      <c r="AV193" s="437" t="str">
        <f t="shared" si="269"/>
        <v/>
      </c>
      <c r="AW193" s="438" t="str">
        <f t="shared" si="270"/>
        <v/>
      </c>
    </row>
    <row r="194" spans="1:49" s="284" customFormat="1">
      <c r="A194" s="98" t="s">
        <v>314</v>
      </c>
      <c r="B194" s="183">
        <v>125</v>
      </c>
      <c r="C194" s="179" t="s">
        <v>3</v>
      </c>
      <c r="D194" s="466">
        <v>1</v>
      </c>
      <c r="E194" s="467">
        <v>96</v>
      </c>
      <c r="F194" s="480">
        <v>10</v>
      </c>
      <c r="G194" s="469" t="s">
        <v>53</v>
      </c>
      <c r="H194" s="296" t="s">
        <v>55</v>
      </c>
      <c r="I194" s="295">
        <f>I13</f>
        <v>0.40784832451499115</v>
      </c>
      <c r="J194" s="431">
        <f>$D194*$F194*I194</f>
        <v>4.0784832451499113</v>
      </c>
      <c r="K194" s="432">
        <f t="shared" si="254"/>
        <v>0.19576719576719576</v>
      </c>
      <c r="L194" s="298">
        <f>L13</f>
        <v>2.8659611992945328E-2</v>
      </c>
      <c r="M194" s="431">
        <f>$D194*$F194*L194</f>
        <v>0.28659611992945327</v>
      </c>
      <c r="N194" s="432">
        <f t="shared" si="255"/>
        <v>1.3756613756613757E-2</v>
      </c>
      <c r="O194" s="298">
        <f>O13</f>
        <v>5.4012345679012341E-4</v>
      </c>
      <c r="P194" s="431">
        <f>$D194*$F194*O194</f>
        <v>5.4012345679012343E-3</v>
      </c>
      <c r="Q194" s="432">
        <f t="shared" si="256"/>
        <v>2.5925925925925926E-4</v>
      </c>
      <c r="R194" s="298">
        <f>R13</f>
        <v>8.8183421516754845E-4</v>
      </c>
      <c r="S194" s="431">
        <f>$D194*$F194*R194</f>
        <v>8.8183421516754845E-3</v>
      </c>
      <c r="T194" s="432">
        <f t="shared" si="257"/>
        <v>4.2328042328042324E-4</v>
      </c>
      <c r="U194" s="295" t="s">
        <v>277</v>
      </c>
      <c r="V194" s="431">
        <f>$E$287*S194</f>
        <v>8.1128747795414461E-3</v>
      </c>
      <c r="W194" s="432">
        <f t="shared" si="258"/>
        <v>3.8941798941798946E-4</v>
      </c>
      <c r="X194" s="298">
        <f>X13</f>
        <v>6.6137566137566134E-3</v>
      </c>
      <c r="Y194" s="431">
        <f>$D194*$F194*X194</f>
        <v>6.6137566137566134E-2</v>
      </c>
      <c r="Z194" s="432">
        <f t="shared" si="259"/>
        <v>3.1746031746031746E-3</v>
      </c>
      <c r="AA194" s="298">
        <f>AA13</f>
        <v>51.996825396825386</v>
      </c>
      <c r="AB194" s="431">
        <f>$D194*$F194*AA194</f>
        <v>519.96825396825386</v>
      </c>
      <c r="AC194" s="432">
        <f t="shared" si="260"/>
        <v>24.958476190476183</v>
      </c>
      <c r="AD194" s="298">
        <v>0</v>
      </c>
      <c r="AE194" s="431">
        <f>$D194*$F194*AD194</f>
        <v>0</v>
      </c>
      <c r="AF194" s="432">
        <f t="shared" si="261"/>
        <v>0</v>
      </c>
      <c r="AG194" s="295">
        <f t="shared" si="262"/>
        <v>519.96825396825386</v>
      </c>
      <c r="AH194" s="432">
        <f t="shared" si="263"/>
        <v>24.958476190476183</v>
      </c>
      <c r="AI194" s="417"/>
      <c r="AJ194" s="477" t="str">
        <f t="shared" si="271"/>
        <v>-</v>
      </c>
      <c r="AK194" s="478"/>
      <c r="AL194" s="436" t="str">
        <f t="shared" si="250"/>
        <v/>
      </c>
      <c r="AM194" s="437" t="str">
        <f t="shared" si="251"/>
        <v/>
      </c>
      <c r="AN194" s="438" t="str">
        <f t="shared" si="252"/>
        <v/>
      </c>
      <c r="AO194" s="436" t="str">
        <f t="shared" si="216"/>
        <v/>
      </c>
      <c r="AP194" s="437" t="str">
        <f t="shared" si="264"/>
        <v/>
      </c>
      <c r="AQ194" s="438" t="str">
        <f t="shared" si="253"/>
        <v/>
      </c>
      <c r="AR194" s="436" t="str">
        <f t="shared" si="265"/>
        <v/>
      </c>
      <c r="AS194" s="437" t="str">
        <f t="shared" si="266"/>
        <v/>
      </c>
      <c r="AT194" s="438" t="str">
        <f t="shared" si="267"/>
        <v/>
      </c>
      <c r="AU194" s="436" t="str">
        <f t="shared" si="268"/>
        <v/>
      </c>
      <c r="AV194" s="437" t="str">
        <f t="shared" si="269"/>
        <v/>
      </c>
      <c r="AW194" s="438" t="str">
        <f t="shared" si="270"/>
        <v/>
      </c>
    </row>
    <row r="195" spans="1:49" s="284" customFormat="1" ht="13.8" thickBot="1">
      <c r="A195" s="112" t="s">
        <v>92</v>
      </c>
      <c r="B195" s="481"/>
      <c r="C195" s="481" t="s">
        <v>2</v>
      </c>
      <c r="D195" s="485">
        <v>10</v>
      </c>
      <c r="E195" s="463">
        <v>96</v>
      </c>
      <c r="F195" s="486">
        <v>10</v>
      </c>
      <c r="G195" s="484">
        <v>40</v>
      </c>
      <c r="H195" s="445" t="s">
        <v>54</v>
      </c>
      <c r="I195" s="446">
        <f>I7</f>
        <v>1.8459415371981022E-3</v>
      </c>
      <c r="J195" s="447">
        <f>$D195*$G195*I195</f>
        <v>0.73837661487924089</v>
      </c>
      <c r="K195" s="448">
        <f t="shared" si="254"/>
        <v>3.5442077514203564E-2</v>
      </c>
      <c r="L195" s="449">
        <f>L7</f>
        <v>1.6690072820620705E-4</v>
      </c>
      <c r="M195" s="447">
        <f>$D195*$G195*L195</f>
        <v>6.6760291282482814E-2</v>
      </c>
      <c r="N195" s="448">
        <f t="shared" si="255"/>
        <v>3.2044939815591752E-3</v>
      </c>
      <c r="O195" s="449">
        <f>O7</f>
        <v>7.1615186868966693E-6</v>
      </c>
      <c r="P195" s="447">
        <f>$D195*$G195*O195</f>
        <v>2.8646074747586676E-3</v>
      </c>
      <c r="Q195" s="448">
        <f t="shared" si="256"/>
        <v>1.3750115878841603E-4</v>
      </c>
      <c r="R195" s="449">
        <f>R7</f>
        <v>1.0329025314798907E-4</v>
      </c>
      <c r="S195" s="447">
        <f>$D195*$G195*R195</f>
        <v>4.1316101259195631E-2</v>
      </c>
      <c r="T195" s="448">
        <f t="shared" si="257"/>
        <v>1.9831728604413905E-3</v>
      </c>
      <c r="U195" s="449">
        <f>U7</f>
        <v>4.3393481300094766E-5</v>
      </c>
      <c r="V195" s="447">
        <f>$D195*$G195*U195</f>
        <v>1.7357392520037908E-2</v>
      </c>
      <c r="W195" s="448">
        <f t="shared" si="258"/>
        <v>8.3315484096181962E-4</v>
      </c>
      <c r="X195" s="449">
        <f>X7</f>
        <v>3.8685738829225162E-5</v>
      </c>
      <c r="Y195" s="447">
        <f>$D195*$G195*X195</f>
        <v>1.5474295531690064E-2</v>
      </c>
      <c r="Z195" s="448">
        <f t="shared" si="259"/>
        <v>7.4276618552112305E-4</v>
      </c>
      <c r="AA195" s="449">
        <f>AA7</f>
        <v>0.71439446395805084</v>
      </c>
      <c r="AB195" s="447">
        <f>$D195*$G195*AA195</f>
        <v>285.75778558322031</v>
      </c>
      <c r="AC195" s="448">
        <f t="shared" si="260"/>
        <v>13.716373707994576</v>
      </c>
      <c r="AD195" s="449">
        <v>0</v>
      </c>
      <c r="AE195" s="447">
        <f>$D195*$G195*AD195</f>
        <v>0</v>
      </c>
      <c r="AF195" s="448">
        <f t="shared" si="261"/>
        <v>0</v>
      </c>
      <c r="AG195" s="446">
        <f t="shared" si="262"/>
        <v>285.75778558322031</v>
      </c>
      <c r="AH195" s="448">
        <f t="shared" si="263"/>
        <v>13.716373707994576</v>
      </c>
      <c r="AI195" s="417"/>
      <c r="AJ195" s="452">
        <f t="shared" si="271"/>
        <v>40</v>
      </c>
      <c r="AK195" s="453"/>
      <c r="AL195" s="454">
        <f t="shared" si="250"/>
        <v>2.2413645236209257E-3</v>
      </c>
      <c r="AM195" s="455">
        <f t="shared" si="251"/>
        <v>0.89654580944837026</v>
      </c>
      <c r="AN195" s="453">
        <f t="shared" si="252"/>
        <v>4.303419885352177E-2</v>
      </c>
      <c r="AO195" s="454">
        <f t="shared" si="216"/>
        <v>5.5015311034331809E-4</v>
      </c>
      <c r="AP195" s="455">
        <f t="shared" si="264"/>
        <v>0.22006124413732725</v>
      </c>
      <c r="AQ195" s="453">
        <f t="shared" si="253"/>
        <v>1.0562939718591707E-2</v>
      </c>
      <c r="AR195" s="454">
        <f t="shared" si="265"/>
        <v>0.17476122618571319</v>
      </c>
      <c r="AS195" s="455">
        <f t="shared" si="266"/>
        <v>0</v>
      </c>
      <c r="AT195" s="453">
        <f t="shared" si="267"/>
        <v>0</v>
      </c>
      <c r="AU195" s="454">
        <f t="shared" si="268"/>
        <v>1.7476122618571319E-2</v>
      </c>
      <c r="AV195" s="455">
        <f t="shared" si="269"/>
        <v>0</v>
      </c>
      <c r="AW195" s="453">
        <f t="shared" si="270"/>
        <v>0</v>
      </c>
    </row>
    <row r="196" spans="1:49" s="284" customFormat="1">
      <c r="A196" s="84" t="s">
        <v>356</v>
      </c>
      <c r="B196" s="409"/>
      <c r="C196" s="409"/>
      <c r="D196" s="409"/>
      <c r="E196" s="65"/>
      <c r="F196" s="109"/>
      <c r="G196" s="113"/>
      <c r="H196" s="417"/>
      <c r="I196" s="417"/>
      <c r="J196" s="101">
        <f>SUM(J189:J195,J15)</f>
        <v>17.88820308458083</v>
      </c>
      <c r="K196" s="102">
        <f>SUM(K189:K195)</f>
        <v>0.76151974841602621</v>
      </c>
      <c r="L196" s="417"/>
      <c r="M196" s="101">
        <f>SUM(M189:M195,M15)</f>
        <v>1.6550398279368341</v>
      </c>
      <c r="N196" s="102">
        <f>SUM(N189:N195)</f>
        <v>7.152707060797095E-2</v>
      </c>
      <c r="O196" s="417"/>
      <c r="P196" s="101">
        <f>SUM(P189:P195,P15)</f>
        <v>4.0660025109115636E-2</v>
      </c>
      <c r="Q196" s="102">
        <f>SUM(Q189:Q195)</f>
        <v>1.7694585126018694E-3</v>
      </c>
      <c r="R196" s="417"/>
      <c r="S196" s="101">
        <f>SUM(S189:S195,S15)</f>
        <v>0.11726974419230336</v>
      </c>
      <c r="T196" s="102">
        <f>SUM(T189:T195)</f>
        <v>4.3936512093032988E-3</v>
      </c>
      <c r="U196" s="417"/>
      <c r="V196" s="101">
        <f>SUM(V189:V195,V15)</f>
        <v>7.0456523629927229E-2</v>
      </c>
      <c r="W196" s="102">
        <f>SUM(W189:W195)</f>
        <v>2.7782556536523448E-3</v>
      </c>
      <c r="X196" s="417"/>
      <c r="Y196" s="101">
        <f>SUM(Y189:Y195,Y15)</f>
        <v>0.25009053721793173</v>
      </c>
      <c r="Z196" s="102">
        <f>SUM(Z189:Z195)</f>
        <v>1.0249530504036188E-2</v>
      </c>
      <c r="AA196" s="417"/>
      <c r="AB196" s="101">
        <f>SUM(AB189:AB195,AB15)</f>
        <v>3961.9336628048663</v>
      </c>
      <c r="AC196" s="102">
        <f>SUM(AC189:AC195)</f>
        <v>172.35479970588733</v>
      </c>
      <c r="AD196" s="417"/>
      <c r="AE196" s="101">
        <f>SUM(AE189:AE195)</f>
        <v>0</v>
      </c>
      <c r="AF196" s="102">
        <f>SUM(AF189:AF195)</f>
        <v>0</v>
      </c>
      <c r="AG196" s="105">
        <f>SUM(AG189:AG195,AG15)</f>
        <v>3961.9336628048663</v>
      </c>
      <c r="AH196" s="102">
        <f>SUM(AH189:AH195)</f>
        <v>172.35479970588733</v>
      </c>
      <c r="AI196" s="417"/>
      <c r="AJ196" s="222"/>
      <c r="AK196" s="223"/>
      <c r="AL196" s="423"/>
      <c r="AM196" s="101">
        <f>SUM(AM189:AM195,AM15)</f>
        <v>4.329377890683265</v>
      </c>
      <c r="AN196" s="102">
        <f>SUM(AN189:AN195)</f>
        <v>0.16420091649712965</v>
      </c>
      <c r="AO196" s="421" t="str">
        <f t="shared" ref="AO196:AO227" si="272">IF(AND($H196="On-Road E.F.",$A196="1-Ton Truck, 4x4"),$AN$295,IF(AND($H196="On-Road E.F.",$A196="Worker Vehicles"),$AN$294,IF($H196="On-Road E.F.",$AN$296,"")))</f>
        <v/>
      </c>
      <c r="AP196" s="101">
        <f>SUM(AP189:AP195,AP15)</f>
        <v>1.0626654822586195</v>
      </c>
      <c r="AQ196" s="102">
        <f>SUM(AQ189:AQ195)</f>
        <v>4.0303861322022724E-2</v>
      </c>
      <c r="AR196" s="423"/>
      <c r="AS196" s="101">
        <f>SUM(AS189:AS195,AS15)</f>
        <v>4.1588783715879494</v>
      </c>
      <c r="AT196" s="102">
        <f>SUM(AT189:AT195)</f>
        <v>9.1466740818429121E-2</v>
      </c>
      <c r="AU196" s="421" t="str">
        <f>IF(AND($H196="On-Road E.F.",$A196="1-Ton Truck, 4x4"),$AN$295,IF(AND($H196="On-Road E.F.",$A196="Worker Vehicles"),$AN$294,IF($H196="On-Road E.F.",$AN$296,"")))</f>
        <v/>
      </c>
      <c r="AV196" s="101">
        <f>SUM(AV189:AV195,AV15)</f>
        <v>0.41588783715879496</v>
      </c>
      <c r="AW196" s="102">
        <f>SUM(AW189:AW195)</f>
        <v>9.1466740818429114E-3</v>
      </c>
    </row>
    <row r="197" spans="1:49" s="284" customFormat="1" ht="13.8" thickBot="1">
      <c r="A197" s="88"/>
      <c r="B197" s="89"/>
      <c r="C197" s="89"/>
      <c r="D197" s="114"/>
      <c r="E197" s="89"/>
      <c r="F197" s="110"/>
      <c r="G197" s="115"/>
      <c r="H197" s="456"/>
      <c r="I197" s="456"/>
      <c r="J197" s="456"/>
      <c r="K197" s="458"/>
      <c r="L197" s="456"/>
      <c r="M197" s="456"/>
      <c r="N197" s="456"/>
      <c r="O197" s="456"/>
      <c r="P197" s="456"/>
      <c r="Q197" s="458"/>
      <c r="R197" s="456"/>
      <c r="S197" s="456"/>
      <c r="T197" s="458"/>
      <c r="U197" s="456"/>
      <c r="V197" s="456"/>
      <c r="W197" s="458"/>
      <c r="X197" s="456"/>
      <c r="Y197" s="456"/>
      <c r="Z197" s="458"/>
      <c r="AA197" s="456"/>
      <c r="AB197" s="456"/>
      <c r="AC197" s="458"/>
      <c r="AD197" s="456"/>
      <c r="AE197" s="456"/>
      <c r="AF197" s="458"/>
      <c r="AG197" s="457"/>
      <c r="AH197" s="458"/>
      <c r="AI197" s="417"/>
      <c r="AJ197" s="492"/>
      <c r="AK197" s="458"/>
      <c r="AL197" s="457" t="str">
        <f t="shared" ref="AL197:AL203" si="273">IF(AND($H197="On-Road E.F.",$A197="1-Ton Truck, 4x4"),$AM$295,IF(AND($H197="On-Road E.F.",$A197="Worker Vehicles"),$AM$294,IF($H197="On-Road E.F.",$AM$296,"")))</f>
        <v/>
      </c>
      <c r="AM197" s="456" t="str">
        <f t="shared" ref="AM197:AM203" si="274">IF(ISNUMBER($AL197),$D197*$AJ197*AL197,"")</f>
        <v/>
      </c>
      <c r="AN197" s="458" t="str">
        <f t="shared" ref="AN197:AN203" si="275">IF(ISNUMBER(AL197),(AM197*$E197)/2000,"")</f>
        <v/>
      </c>
      <c r="AO197" s="457" t="str">
        <f t="shared" si="272"/>
        <v/>
      </c>
      <c r="AP197" s="456" t="str">
        <f>IF(ISNUMBER($AL197),$D197*$AJ197*AO197,"")</f>
        <v/>
      </c>
      <c r="AQ197" s="458" t="str">
        <f t="shared" ref="AQ197:AQ203" si="276">IF(ISNUMBER(AO197),(AP197*$E197)/2000,"")</f>
        <v/>
      </c>
      <c r="AR197" s="457"/>
      <c r="AS197" s="456"/>
      <c r="AT197" s="456"/>
      <c r="AU197" s="457"/>
      <c r="AV197" s="456"/>
      <c r="AW197" s="458"/>
    </row>
    <row r="198" spans="1:49" s="284" customFormat="1">
      <c r="A198" s="824" t="s">
        <v>348</v>
      </c>
      <c r="B198" s="825"/>
      <c r="C198" s="825"/>
      <c r="D198" s="826"/>
      <c r="E198" s="65"/>
      <c r="F198" s="109"/>
      <c r="G198" s="86"/>
      <c r="H198" s="417"/>
      <c r="I198" s="417"/>
      <c r="J198" s="101"/>
      <c r="K198" s="102"/>
      <c r="L198" s="417"/>
      <c r="M198" s="101"/>
      <c r="N198" s="101"/>
      <c r="O198" s="417"/>
      <c r="P198" s="101"/>
      <c r="Q198" s="102"/>
      <c r="R198" s="417"/>
      <c r="S198" s="101"/>
      <c r="T198" s="102"/>
      <c r="U198" s="417"/>
      <c r="V198" s="101"/>
      <c r="W198" s="102"/>
      <c r="X198" s="417"/>
      <c r="Y198" s="101"/>
      <c r="Z198" s="102"/>
      <c r="AA198" s="417"/>
      <c r="AB198" s="101"/>
      <c r="AC198" s="102"/>
      <c r="AD198" s="417"/>
      <c r="AE198" s="101"/>
      <c r="AF198" s="102"/>
      <c r="AG198" s="105"/>
      <c r="AH198" s="102"/>
      <c r="AI198" s="417"/>
      <c r="AJ198" s="106"/>
      <c r="AK198" s="102"/>
      <c r="AL198" s="104" t="str">
        <f t="shared" si="273"/>
        <v/>
      </c>
      <c r="AM198" s="101" t="str">
        <f t="shared" si="274"/>
        <v/>
      </c>
      <c r="AN198" s="102" t="str">
        <f t="shared" si="275"/>
        <v/>
      </c>
      <c r="AO198" s="104" t="str">
        <f t="shared" si="272"/>
        <v/>
      </c>
      <c r="AP198" s="101" t="str">
        <f>IF(ISNUMBER($AL198),$D198*$AJ198*AO198,"")</f>
        <v/>
      </c>
      <c r="AQ198" s="102" t="str">
        <f t="shared" si="276"/>
        <v/>
      </c>
      <c r="AR198" s="417"/>
      <c r="AS198" s="417"/>
      <c r="AT198" s="417"/>
      <c r="AU198" s="423"/>
      <c r="AV198" s="417"/>
      <c r="AW198" s="422"/>
    </row>
    <row r="199" spans="1:49" s="284" customFormat="1">
      <c r="A199" s="827"/>
      <c r="B199" s="828"/>
      <c r="C199" s="828"/>
      <c r="D199" s="829"/>
      <c r="E199" s="79"/>
      <c r="F199" s="111"/>
      <c r="G199" s="93"/>
      <c r="H199" s="424"/>
      <c r="I199" s="424"/>
      <c r="J199" s="165"/>
      <c r="K199" s="166"/>
      <c r="L199" s="424"/>
      <c r="M199" s="165"/>
      <c r="N199" s="165"/>
      <c r="O199" s="424"/>
      <c r="P199" s="165"/>
      <c r="Q199" s="166"/>
      <c r="R199" s="424"/>
      <c r="S199" s="165"/>
      <c r="T199" s="166"/>
      <c r="U199" s="424"/>
      <c r="V199" s="165"/>
      <c r="W199" s="166"/>
      <c r="X199" s="424"/>
      <c r="Y199" s="165"/>
      <c r="Z199" s="166"/>
      <c r="AA199" s="424"/>
      <c r="AB199" s="165"/>
      <c r="AC199" s="166"/>
      <c r="AD199" s="424"/>
      <c r="AE199" s="165"/>
      <c r="AF199" s="166"/>
      <c r="AG199" s="168"/>
      <c r="AH199" s="166"/>
      <c r="AI199" s="417"/>
      <c r="AJ199" s="221"/>
      <c r="AK199" s="166"/>
      <c r="AL199" s="167" t="str">
        <f t="shared" si="273"/>
        <v/>
      </c>
      <c r="AM199" s="165" t="str">
        <f t="shared" si="274"/>
        <v/>
      </c>
      <c r="AN199" s="166" t="str">
        <f t="shared" si="275"/>
        <v/>
      </c>
      <c r="AO199" s="167" t="str">
        <f t="shared" si="272"/>
        <v/>
      </c>
      <c r="AP199" s="165" t="str">
        <f>IF(ISNUMBER($AL199),$D199*$AJ199*AO199,"")</f>
        <v/>
      </c>
      <c r="AQ199" s="166" t="str">
        <f t="shared" si="276"/>
        <v/>
      </c>
      <c r="AR199" s="417"/>
      <c r="AS199" s="417"/>
      <c r="AT199" s="417"/>
      <c r="AU199" s="423"/>
      <c r="AV199" s="417"/>
      <c r="AW199" s="422"/>
    </row>
    <row r="200" spans="1:49" s="284" customFormat="1">
      <c r="A200" s="96" t="s">
        <v>309</v>
      </c>
      <c r="B200" s="180">
        <v>300</v>
      </c>
      <c r="C200" s="180" t="s">
        <v>2</v>
      </c>
      <c r="D200" s="427">
        <v>4</v>
      </c>
      <c r="E200" s="460">
        <v>160</v>
      </c>
      <c r="F200" s="465">
        <v>4</v>
      </c>
      <c r="G200" s="297">
        <v>30</v>
      </c>
      <c r="H200" s="296" t="s">
        <v>54</v>
      </c>
      <c r="I200" s="295">
        <f>I6</f>
        <v>3.2154793967319223E-3</v>
      </c>
      <c r="J200" s="431">
        <f>$D200*$G200*I200</f>
        <v>0.38585752760783065</v>
      </c>
      <c r="K200" s="432">
        <f>J200*$E200/2000</f>
        <v>3.0868602208626451E-2</v>
      </c>
      <c r="L200" s="298">
        <f>L6</f>
        <v>7.8499863731105817E-4</v>
      </c>
      <c r="M200" s="431">
        <f>$D200*$G200*L200</f>
        <v>9.4199836477326979E-2</v>
      </c>
      <c r="N200" s="432">
        <f>M200*$E200/2000</f>
        <v>7.5359869181861588E-3</v>
      </c>
      <c r="O200" s="298">
        <f>O6</f>
        <v>1.6332309317090871E-5</v>
      </c>
      <c r="P200" s="431">
        <f>$D200*$G200*O200</f>
        <v>1.9598771180509046E-3</v>
      </c>
      <c r="Q200" s="432">
        <f>P200*$E200/2000</f>
        <v>1.5679016944407237E-4</v>
      </c>
      <c r="R200" s="298">
        <f>R6</f>
        <v>1.8938555447120647E-4</v>
      </c>
      <c r="S200" s="431">
        <f>$D200*$G200*R200</f>
        <v>2.2726266536544776E-2</v>
      </c>
      <c r="T200" s="432">
        <f>S200*$E200/2000</f>
        <v>1.8181013229235821E-3</v>
      </c>
      <c r="U200" s="298">
        <f>U6</f>
        <v>7.9603019744610234E-5</v>
      </c>
      <c r="V200" s="431">
        <f>$D200*$G200*U200</f>
        <v>9.5523623693532286E-3</v>
      </c>
      <c r="W200" s="432">
        <f>V200*$E200/2000</f>
        <v>7.6418898954825829E-4</v>
      </c>
      <c r="X200" s="298">
        <f>X6</f>
        <v>1.3046356831584611E-4</v>
      </c>
      <c r="Y200" s="431">
        <f>$D200*$G200*X200</f>
        <v>1.5655628197901533E-2</v>
      </c>
      <c r="Z200" s="432">
        <f>Y200*$E200/2000</f>
        <v>1.2524502558321226E-3</v>
      </c>
      <c r="AA200" s="298">
        <f>AA6</f>
        <v>1.6306084370541312</v>
      </c>
      <c r="AB200" s="431">
        <f>$D200*$G200*AA200</f>
        <v>195.67301244649573</v>
      </c>
      <c r="AC200" s="432">
        <f>AB200*$E200/2000</f>
        <v>15.653840995719658</v>
      </c>
      <c r="AD200" s="298">
        <v>0</v>
      </c>
      <c r="AE200" s="431">
        <f>$D200*$G200*AD200</f>
        <v>0</v>
      </c>
      <c r="AF200" s="432">
        <f>AE200*$E200/2000</f>
        <v>0</v>
      </c>
      <c r="AG200" s="295">
        <f>AB200+(AE200*21)</f>
        <v>195.67301244649573</v>
      </c>
      <c r="AH200" s="432">
        <f>AG200*E200/2000</f>
        <v>15.653840995719658</v>
      </c>
      <c r="AI200" s="417"/>
      <c r="AJ200" s="434">
        <v>25.27</v>
      </c>
      <c r="AK200" s="435">
        <v>4.7300000000000004</v>
      </c>
      <c r="AL200" s="436">
        <f t="shared" si="273"/>
        <v>2.1761263944613484E-2</v>
      </c>
      <c r="AM200" s="437">
        <f t="shared" si="274"/>
        <v>2.199628559521531</v>
      </c>
      <c r="AN200" s="438">
        <f t="shared" si="275"/>
        <v>0.1759702847617225</v>
      </c>
      <c r="AO200" s="436">
        <f t="shared" si="272"/>
        <v>5.3414011500414905E-3</v>
      </c>
      <c r="AP200" s="437">
        <f>IF(ISNUMBER($AO200),$D200*$AJ200*AO200,"")</f>
        <v>0.53990882824619379</v>
      </c>
      <c r="AQ200" s="438">
        <f t="shared" si="276"/>
        <v>4.3192706259695506E-2</v>
      </c>
      <c r="AR200" s="436">
        <f>IF(AND($H200="On-Road E.F.",$A200="1-Ton Truck, 4x4"),$AV$295,IF(AND($H200="On-Road E.F.",$A200="Worker Vehicles"),$AV$294,IF($H200="On-Road E.F.",$AV$296,"")))</f>
        <v>0.47638927509598494</v>
      </c>
      <c r="AS200" s="437">
        <f>IF(ISNUMBER($AR200),$D200*$AK200*AR200,"")</f>
        <v>9.0132850848160366</v>
      </c>
      <c r="AT200" s="438">
        <f>IF(ISNUMBER(AR200),(AS200*$E200)/2000,"")</f>
        <v>0.72106280678528289</v>
      </c>
      <c r="AU200" s="436">
        <f>IF(AND($H200="On-Road E.F.",$A200="1-Ton Truck, 4x4"),$AX$295,IF(AND($H200="On-Road E.F.",$A200="Worker Vehicles"),$AX$294,IF($H200="On-Road E.F.",$AX$296,"")))</f>
        <v>4.76389275095985E-2</v>
      </c>
      <c r="AV200" s="437">
        <f>IF(ISNUMBER($AU200),$D200*$AK200*AU200,"")</f>
        <v>0.90132850848160373</v>
      </c>
      <c r="AW200" s="438">
        <f>IF(ISNUMBER(AU200),(AV200*$E200)/2000,"")</f>
        <v>7.2106280678528298E-2</v>
      </c>
    </row>
    <row r="201" spans="1:49" s="284" customFormat="1">
      <c r="A201" s="98" t="s">
        <v>151</v>
      </c>
      <c r="B201" s="179">
        <v>350</v>
      </c>
      <c r="C201" s="179" t="s">
        <v>3</v>
      </c>
      <c r="D201" s="466">
        <v>2</v>
      </c>
      <c r="E201" s="467">
        <v>160</v>
      </c>
      <c r="F201" s="468">
        <v>10</v>
      </c>
      <c r="G201" s="469" t="s">
        <v>53</v>
      </c>
      <c r="H201" s="296" t="s">
        <v>55</v>
      </c>
      <c r="I201" s="295">
        <f>$B$201*'CalEEMod-Tier Emission Factors'!$F$39/453.6*'CalEEMod-Load Factors'!$D$16</f>
        <v>0.64506172839506182</v>
      </c>
      <c r="J201" s="431">
        <f>$D201*$F201*I201</f>
        <v>12.901234567901236</v>
      </c>
      <c r="K201" s="432">
        <f>J201*$E201/2000</f>
        <v>1.0320987654320988</v>
      </c>
      <c r="L201" s="298">
        <f>$B$201*'CalEEMod-Tier Emission Factors'!$G$39/453.6*'CalEEMod-Load Factors'!$D$16</f>
        <v>7.6234567901234576E-2</v>
      </c>
      <c r="M201" s="431">
        <f>$D201*$F201*L201</f>
        <v>1.5246913580246915</v>
      </c>
      <c r="N201" s="432">
        <f>M201*$E201/2000</f>
        <v>0.12197530864197531</v>
      </c>
      <c r="O201" s="298">
        <f>$B$201*'CalEEMod-OFFROAD2011 EFs'!$J$1918/453.6*'CalEEMod-Load Factors'!$D$16</f>
        <v>1.4367283950617283E-3</v>
      </c>
      <c r="P201" s="431">
        <f>$D201*$F201*O201</f>
        <v>2.8734567901234565E-2</v>
      </c>
      <c r="Q201" s="432">
        <f>P201*$E201/2000</f>
        <v>2.2987654320987651E-3</v>
      </c>
      <c r="R201" s="298">
        <f>$B$201*'CalEEMod-Tier Emission Factors'!$H$39/453.6*'CalEEMod-Load Factors'!$D$16</f>
        <v>2.3456790123456794E-3</v>
      </c>
      <c r="S201" s="431">
        <f>$D201*$F201*R201</f>
        <v>4.691358024691359E-2</v>
      </c>
      <c r="T201" s="432">
        <f>S201*$E201/2000</f>
        <v>3.753086419753087E-3</v>
      </c>
      <c r="U201" s="295" t="s">
        <v>277</v>
      </c>
      <c r="V201" s="431">
        <f>$E$287*S201</f>
        <v>4.3160493827160508E-2</v>
      </c>
      <c r="W201" s="432">
        <f>V201*$E201/2000</f>
        <v>3.4528395061728407E-3</v>
      </c>
      <c r="X201" s="298">
        <f>$B$201*'CalEEMod-Tier Emission Factors'!$E$39/453.6*'CalEEMod-Load Factors'!$D$16</f>
        <v>1.759259259259259E-2</v>
      </c>
      <c r="Y201" s="431">
        <f>$D201*$F201*X201</f>
        <v>0.3518518518518518</v>
      </c>
      <c r="Z201" s="432">
        <f>Y201*$E201/2000</f>
        <v>2.8148148148148144E-2</v>
      </c>
      <c r="AA201" s="298">
        <f>$B$201*'CalEEMod-OFFROAD2011 EFs'!$M$1918/453.6*'CalEEMod-Load Factors'!$D$16</f>
        <v>139.15116203703704</v>
      </c>
      <c r="AB201" s="431">
        <f>$D201*$F201*AA201</f>
        <v>2783.0232407407407</v>
      </c>
      <c r="AC201" s="432">
        <f>AB201*$E201/2000</f>
        <v>222.64185925925923</v>
      </c>
      <c r="AD201" s="298">
        <v>0</v>
      </c>
      <c r="AE201" s="431">
        <f>$D201*$F201*AD201</f>
        <v>0</v>
      </c>
      <c r="AF201" s="432">
        <f>AE201*$E201/2000</f>
        <v>0</v>
      </c>
      <c r="AG201" s="295">
        <f>AB201+(AE201*21)</f>
        <v>2783.0232407407407</v>
      </c>
      <c r="AH201" s="432">
        <f>AG201*E201/2000</f>
        <v>222.64185925925923</v>
      </c>
      <c r="AI201" s="417"/>
      <c r="AJ201" s="477" t="str">
        <f>G201</f>
        <v>-</v>
      </c>
      <c r="AK201" s="478"/>
      <c r="AL201" s="470" t="str">
        <f t="shared" si="273"/>
        <v/>
      </c>
      <c r="AM201" s="437" t="str">
        <f t="shared" si="274"/>
        <v/>
      </c>
      <c r="AN201" s="438" t="str">
        <f t="shared" si="275"/>
        <v/>
      </c>
      <c r="AO201" s="470" t="str">
        <f t="shared" si="272"/>
        <v/>
      </c>
      <c r="AP201" s="437" t="str">
        <f>IF(ISNUMBER($AO201),$D201*$AJ201*AO201,"")</f>
        <v/>
      </c>
      <c r="AQ201" s="438" t="str">
        <f t="shared" si="276"/>
        <v/>
      </c>
      <c r="AR201" s="436" t="str">
        <f>IF(AND($H201="On-Road E.F.",$A201="1-Ton Truck, 4x4"),$AV$295,IF(AND($H201="On-Road E.F.",$A201="Worker Vehicles"),$AV$294,IF($H201="On-Road E.F.",$AV$296,"")))</f>
        <v/>
      </c>
      <c r="AS201" s="437" t="str">
        <f>IF(ISNUMBER($AR201),$D201*$AK201*AR201,"")</f>
        <v/>
      </c>
      <c r="AT201" s="438" t="str">
        <f>IF(ISNUMBER(AR201),(AS201*$E201)/2000,"")</f>
        <v/>
      </c>
      <c r="AU201" s="436" t="str">
        <f>IF(AND($H201="On-Road E.F.",$A201="1-Ton Truck, 4x4"),$AX$295,IF(AND($H201="On-Road E.F.",$A201="Worker Vehicles"),$AX$294,IF($H201="On-Road E.F.",$AX$296,"")))</f>
        <v/>
      </c>
      <c r="AV201" s="437" t="str">
        <f>IF(ISNUMBER($AU201),$D201*$AK201*AU201,"")</f>
        <v/>
      </c>
      <c r="AW201" s="438" t="str">
        <f>IF(ISNUMBER(AU201),(AV201*$E201)/2000,"")</f>
        <v/>
      </c>
    </row>
    <row r="202" spans="1:49" s="284" customFormat="1">
      <c r="A202" s="98" t="s">
        <v>331</v>
      </c>
      <c r="B202" s="179">
        <v>300</v>
      </c>
      <c r="C202" s="179" t="s">
        <v>3</v>
      </c>
      <c r="D202" s="466">
        <v>2</v>
      </c>
      <c r="E202" s="467">
        <v>160</v>
      </c>
      <c r="F202" s="468">
        <v>4</v>
      </c>
      <c r="G202" s="297">
        <v>30</v>
      </c>
      <c r="H202" s="296" t="s">
        <v>54</v>
      </c>
      <c r="I202" s="295">
        <f>I23</f>
        <v>1.2647524529970325E-3</v>
      </c>
      <c r="J202" s="431">
        <f>$D202*$G202*I202</f>
        <v>7.5885147179821949E-2</v>
      </c>
      <c r="K202" s="432">
        <f>J202*$E202/2000</f>
        <v>6.0708117743857566E-3</v>
      </c>
      <c r="L202" s="298">
        <f>L23</f>
        <v>1.0542836059910845E-2</v>
      </c>
      <c r="M202" s="431">
        <f>$D202*$G202*L202</f>
        <v>0.63257016359465068</v>
      </c>
      <c r="N202" s="432">
        <f>M202*$E202/2000</f>
        <v>5.0605613087572054E-2</v>
      </c>
      <c r="O202" s="298">
        <f>O23</f>
        <v>3.3151339769370592E-5</v>
      </c>
      <c r="P202" s="431">
        <f>$D202*$G202*O202</f>
        <v>1.9890803861622357E-3</v>
      </c>
      <c r="Q202" s="432">
        <f>P202*$E202/2000</f>
        <v>1.5912643089297884E-4</v>
      </c>
      <c r="R202" s="298">
        <f>R23</f>
        <v>2.6619279637921388E-4</v>
      </c>
      <c r="S202" s="431">
        <f>$D202*$G202*R202</f>
        <v>1.5971567782752834E-2</v>
      </c>
      <c r="T202" s="432">
        <f>S202*$E202/2000</f>
        <v>1.2777254226202265E-3</v>
      </c>
      <c r="U202" s="295">
        <f>U23</f>
        <v>1.266971944770279E-4</v>
      </c>
      <c r="V202" s="431">
        <f>$E$287*S202</f>
        <v>1.4693842360132608E-2</v>
      </c>
      <c r="W202" s="432">
        <f>V202*$E202/2000</f>
        <v>1.1755073888106086E-3</v>
      </c>
      <c r="X202" s="298">
        <f>X23</f>
        <v>3.1004652905214944E-4</v>
      </c>
      <c r="Y202" s="431">
        <f>$D202*$G202*X202</f>
        <v>1.8602791743128965E-2</v>
      </c>
      <c r="Z202" s="432">
        <f>Y202*$E202/2000</f>
        <v>1.4882233394503174E-3</v>
      </c>
      <c r="AA202" s="298">
        <f>AA23</f>
        <v>3.4748129301595236</v>
      </c>
      <c r="AB202" s="431">
        <f>$D202*$G202*AA202</f>
        <v>208.48877580957142</v>
      </c>
      <c r="AC202" s="432">
        <f>AB202*$E202/2000</f>
        <v>16.679102064765715</v>
      </c>
      <c r="AD202" s="298">
        <v>0</v>
      </c>
      <c r="AE202" s="431">
        <f>$D202*$G202*AD202</f>
        <v>0</v>
      </c>
      <c r="AF202" s="432">
        <f>AE202*$E202/2000</f>
        <v>0</v>
      </c>
      <c r="AG202" s="295">
        <f>AB202+(AE202*21)</f>
        <v>208.48877580957142</v>
      </c>
      <c r="AH202" s="432">
        <f>AG202*E202/2000</f>
        <v>16.679102064765715</v>
      </c>
      <c r="AI202" s="417"/>
      <c r="AJ202" s="434">
        <v>25.27</v>
      </c>
      <c r="AK202" s="435">
        <v>4.7300000000000004</v>
      </c>
      <c r="AL202" s="436">
        <f t="shared" si="273"/>
        <v>2.1761263944613484E-2</v>
      </c>
      <c r="AM202" s="437">
        <f t="shared" si="274"/>
        <v>1.0998142797607655</v>
      </c>
      <c r="AN202" s="438">
        <f t="shared" si="275"/>
        <v>8.7985142380861248E-2</v>
      </c>
      <c r="AO202" s="436">
        <f t="shared" si="272"/>
        <v>5.3414011500414905E-3</v>
      </c>
      <c r="AP202" s="437">
        <f>IF(ISNUMBER($AO202),$D202*$AJ202*AO202,"")</f>
        <v>0.2699544141230969</v>
      </c>
      <c r="AQ202" s="438">
        <f t="shared" si="276"/>
        <v>2.1596353129847753E-2</v>
      </c>
      <c r="AR202" s="436">
        <f>IF(AND($H202="On-Road E.F.",$A202="1-Ton Truck, 4x4"),$AV$295,IF(AND($H202="On-Road E.F.",$A202="Worker Vehicles"),$AV$294,IF($H202="On-Road E.F.",$AV$296,"")))</f>
        <v>0.47638927509598494</v>
      </c>
      <c r="AS202" s="437">
        <f>IF(ISNUMBER($AR202),$D202*$AK202*AR202,"")</f>
        <v>4.5066425424080183</v>
      </c>
      <c r="AT202" s="438">
        <f>IF(ISNUMBER(AR202),(AS202*$E202)/2000,"")</f>
        <v>0.36053140339264145</v>
      </c>
      <c r="AU202" s="436">
        <f>IF(AND($H202="On-Road E.F.",$A202="1-Ton Truck, 4x4"),$AX$295,IF(AND($H202="On-Road E.F.",$A202="Worker Vehicles"),$AX$294,IF($H202="On-Road E.F.",$AX$296,"")))</f>
        <v>4.76389275095985E-2</v>
      </c>
      <c r="AV202" s="437">
        <f>IF(ISNUMBER($AU202),$D202*$AK202*AU202,"")</f>
        <v>0.45066425424080186</v>
      </c>
      <c r="AW202" s="438">
        <f>IF(ISNUMBER(AU202),(AV202*$E202)/2000,"")</f>
        <v>3.6053140339264149E-2</v>
      </c>
    </row>
    <row r="203" spans="1:49" s="284" customFormat="1" ht="13.8" thickBot="1">
      <c r="A203" s="112" t="s">
        <v>92</v>
      </c>
      <c r="B203" s="481"/>
      <c r="C203" s="481" t="s">
        <v>2</v>
      </c>
      <c r="D203" s="485">
        <v>16</v>
      </c>
      <c r="E203" s="463">
        <v>160</v>
      </c>
      <c r="F203" s="486">
        <v>10</v>
      </c>
      <c r="G203" s="484">
        <v>40</v>
      </c>
      <c r="H203" s="445" t="s">
        <v>54</v>
      </c>
      <c r="I203" s="446">
        <f>I7</f>
        <v>1.8459415371981022E-3</v>
      </c>
      <c r="J203" s="447">
        <f>$D203*$G203*I203</f>
        <v>1.1814025838067854</v>
      </c>
      <c r="K203" s="448">
        <f>J203*$E203/2000</f>
        <v>9.4512206704542828E-2</v>
      </c>
      <c r="L203" s="449">
        <f>L7</f>
        <v>1.6690072820620705E-4</v>
      </c>
      <c r="M203" s="447">
        <f>$D203*$G203*L203</f>
        <v>0.10681646605197251</v>
      </c>
      <c r="N203" s="448">
        <f>M203*$E203/2000</f>
        <v>8.5453172841577999E-3</v>
      </c>
      <c r="O203" s="449">
        <f>O7</f>
        <v>7.1615186868966693E-6</v>
      </c>
      <c r="P203" s="447">
        <f>$D203*$G203*O203</f>
        <v>4.5833719596138685E-3</v>
      </c>
      <c r="Q203" s="448">
        <f>P203*$E203/2000</f>
        <v>3.6666975676910953E-4</v>
      </c>
      <c r="R203" s="449">
        <f>R7</f>
        <v>1.0329025314798907E-4</v>
      </c>
      <c r="S203" s="447">
        <f>$D203*$G203*R203</f>
        <v>6.6105762014713007E-2</v>
      </c>
      <c r="T203" s="448">
        <f>S203*$E203/2000</f>
        <v>5.2884609611770408E-3</v>
      </c>
      <c r="U203" s="449">
        <f>U7</f>
        <v>4.3393481300094766E-5</v>
      </c>
      <c r="V203" s="447">
        <f>$D203*$G203*U203</f>
        <v>2.7771828032060651E-2</v>
      </c>
      <c r="W203" s="448">
        <f>V203*$E203/2000</f>
        <v>2.221746242564852E-3</v>
      </c>
      <c r="X203" s="449">
        <f>X7</f>
        <v>3.8685738829225162E-5</v>
      </c>
      <c r="Y203" s="447">
        <f>$D203*$G203*X203</f>
        <v>2.4758872850704106E-2</v>
      </c>
      <c r="Z203" s="448">
        <f>Y203*$E203/2000</f>
        <v>1.9807098280563286E-3</v>
      </c>
      <c r="AA203" s="449">
        <f>AA7</f>
        <v>0.71439446395805084</v>
      </c>
      <c r="AB203" s="447">
        <f>$D203*$G203*AA203</f>
        <v>457.21245693315257</v>
      </c>
      <c r="AC203" s="448">
        <f>AB203*$E203/2000</f>
        <v>36.576996554652204</v>
      </c>
      <c r="AD203" s="449">
        <v>0</v>
      </c>
      <c r="AE203" s="447">
        <f>$D203*$G203*AD203</f>
        <v>0</v>
      </c>
      <c r="AF203" s="448">
        <f>AE203*$E203/2000</f>
        <v>0</v>
      </c>
      <c r="AG203" s="446">
        <f>AB203+(AE203*21)</f>
        <v>457.21245693315257</v>
      </c>
      <c r="AH203" s="448">
        <f>AG203*E203/2000</f>
        <v>36.576996554652204</v>
      </c>
      <c r="AI203" s="417"/>
      <c r="AJ203" s="452">
        <f>G203</f>
        <v>40</v>
      </c>
      <c r="AK203" s="453"/>
      <c r="AL203" s="454">
        <f t="shared" si="273"/>
        <v>2.2413645236209257E-3</v>
      </c>
      <c r="AM203" s="455">
        <f t="shared" si="274"/>
        <v>1.4344732951173924</v>
      </c>
      <c r="AN203" s="453">
        <f t="shared" si="275"/>
        <v>0.11475786360939139</v>
      </c>
      <c r="AO203" s="454">
        <f t="shared" si="272"/>
        <v>5.5015311034331809E-4</v>
      </c>
      <c r="AP203" s="455">
        <f>IF(ISNUMBER($AO203),$D203*$AJ203*AO203,"")</f>
        <v>0.35209799061972358</v>
      </c>
      <c r="AQ203" s="453">
        <f t="shared" si="276"/>
        <v>2.816783924957789E-2</v>
      </c>
      <c r="AR203" s="454">
        <f>IF(AND($H203="On-Road E.F.",$A203="1-Ton Truck, 4x4"),$AV$295,IF(AND($H203="On-Road E.F.",$A203="Worker Vehicles"),$AV$294,IF($H203="On-Road E.F.",$AV$296,"")))</f>
        <v>0.17476122618571319</v>
      </c>
      <c r="AS203" s="455">
        <f>IF(ISNUMBER($AR203),$D203*$AK203*AR203,"")</f>
        <v>0</v>
      </c>
      <c r="AT203" s="453">
        <f>IF(ISNUMBER(AR203),(AS203*$E203)/2000,"")</f>
        <v>0</v>
      </c>
      <c r="AU203" s="454">
        <f>IF(AND($H203="On-Road E.F.",$A203="1-Ton Truck, 4x4"),$AX$295,IF(AND($H203="On-Road E.F.",$A203="Worker Vehicles"),$AX$294,IF($H203="On-Road E.F.",$AX$296,"")))</f>
        <v>1.7476122618571319E-2</v>
      </c>
      <c r="AV203" s="455">
        <f>IF(ISNUMBER($AU203),$D203*$AK203*AU203,"")</f>
        <v>0</v>
      </c>
      <c r="AW203" s="453">
        <f>IF(ISNUMBER(AU203),(AV203*$E203)/2000,"")</f>
        <v>0</v>
      </c>
    </row>
    <row r="204" spans="1:49" s="284" customFormat="1">
      <c r="A204" s="84" t="s">
        <v>356</v>
      </c>
      <c r="B204" s="409"/>
      <c r="C204" s="409"/>
      <c r="D204" s="409"/>
      <c r="E204" s="65"/>
      <c r="F204" s="109"/>
      <c r="G204" s="113"/>
      <c r="H204" s="417"/>
      <c r="I204" s="417"/>
      <c r="J204" s="101">
        <f>SUM(J200:J203,J15)</f>
        <v>16.567588152409293</v>
      </c>
      <c r="K204" s="102">
        <f>SUM(K200:K203)</f>
        <v>1.1635503861196537</v>
      </c>
      <c r="L204" s="417"/>
      <c r="M204" s="101">
        <f>SUM(M200:M203,M15)</f>
        <v>2.5231703477527478</v>
      </c>
      <c r="N204" s="102">
        <f>SUM(N200:N203)</f>
        <v>0.18866222593189133</v>
      </c>
      <c r="O204" s="417"/>
      <c r="P204" s="101">
        <f>SUM(P200:P203,P15)</f>
        <v>4.1063203461638262E-2</v>
      </c>
      <c r="Q204" s="102">
        <f>SUM(Q200:Q203)</f>
        <v>2.9813517892049259E-3</v>
      </c>
      <c r="R204" s="417"/>
      <c r="S204" s="101">
        <f>SUM(S200:S203,S15)</f>
        <v>0.17745252057940886</v>
      </c>
      <c r="T204" s="102">
        <f>SUM(T200:T203)</f>
        <v>1.2137374126473937E-2</v>
      </c>
      <c r="U204" s="417"/>
      <c r="V204" s="101">
        <f>SUM(V200:V203,V15)</f>
        <v>0.10775472410087704</v>
      </c>
      <c r="W204" s="102">
        <f>SUM(W200:W203)</f>
        <v>7.6142821270965598E-3</v>
      </c>
      <c r="X204" s="417"/>
      <c r="Y204" s="101">
        <f>SUM(Y200:Y203,Y15)</f>
        <v>0.44742779636076424</v>
      </c>
      <c r="Z204" s="102">
        <f>SUM(Z200:Z203)</f>
        <v>3.2869531571486914E-2</v>
      </c>
      <c r="AA204" s="417"/>
      <c r="AB204" s="101">
        <f>SUM(AB200:AB203,AB15)</f>
        <v>4015.6061548621742</v>
      </c>
      <c r="AC204" s="102">
        <f>SUM(AC200:AC203)</f>
        <v>291.55179887439681</v>
      </c>
      <c r="AD204" s="417"/>
      <c r="AE204" s="101">
        <f>SUM(AE200:AE203)</f>
        <v>0</v>
      </c>
      <c r="AF204" s="102">
        <f>SUM(AF200:AF203)</f>
        <v>0</v>
      </c>
      <c r="AG204" s="105">
        <f>SUM(AG200:AG203,AG15)</f>
        <v>4015.6061548621742</v>
      </c>
      <c r="AH204" s="102">
        <f>SUM(AH200:AH203)</f>
        <v>291.55179887439681</v>
      </c>
      <c r="AI204" s="417"/>
      <c r="AJ204" s="222"/>
      <c r="AK204" s="223"/>
      <c r="AL204" s="423"/>
      <c r="AM204" s="101">
        <f>SUM(AM200:AM203,AM15)</f>
        <v>5.6424415980594196</v>
      </c>
      <c r="AN204" s="102">
        <f>SUM(AN200:AN203)</f>
        <v>0.37871329075197513</v>
      </c>
      <c r="AO204" s="421" t="str">
        <f t="shared" si="272"/>
        <v/>
      </c>
      <c r="AP204" s="101">
        <f>SUM(AP200:AP203,AP15)</f>
        <v>1.3849629377054935</v>
      </c>
      <c r="AQ204" s="102">
        <f>SUM(AQ200:AQ203)</f>
        <v>9.2956898639121141E-2</v>
      </c>
      <c r="AR204" s="423"/>
      <c r="AS204" s="101">
        <f>SUM(AS200:AS203,AS15)</f>
        <v>15.773248898428065</v>
      </c>
      <c r="AT204" s="102">
        <f>SUM(AT200:AT203)</f>
        <v>1.0815942101779243</v>
      </c>
      <c r="AU204" s="421" t="str">
        <f>IF(AND($H204="On-Road E.F.",$A204="1-Ton Truck, 4x4"),$AN$295,IF(AND($H204="On-Road E.F.",$A204="Worker Vehicles"),$AN$294,IF($H204="On-Road E.F.",$AN$296,"")))</f>
        <v/>
      </c>
      <c r="AV204" s="101">
        <f>SUM(AV200:AV203,AV15)</f>
        <v>1.5773248898428065</v>
      </c>
      <c r="AW204" s="102">
        <f>SUM(AW200:AW203)</f>
        <v>0.10815942101779244</v>
      </c>
    </row>
    <row r="205" spans="1:49" s="284" customFormat="1" ht="13.8" thickBot="1">
      <c r="A205" s="88"/>
      <c r="B205" s="89"/>
      <c r="C205" s="89"/>
      <c r="D205" s="114"/>
      <c r="E205" s="89"/>
      <c r="F205" s="110"/>
      <c r="G205" s="115"/>
      <c r="H205" s="456"/>
      <c r="I205" s="456"/>
      <c r="J205" s="456"/>
      <c r="K205" s="458"/>
      <c r="L205" s="456"/>
      <c r="M205" s="456"/>
      <c r="N205" s="456"/>
      <c r="O205" s="456"/>
      <c r="P205" s="456"/>
      <c r="Q205" s="458"/>
      <c r="R205" s="456"/>
      <c r="S205" s="456"/>
      <c r="T205" s="458"/>
      <c r="U205" s="456"/>
      <c r="V205" s="456"/>
      <c r="W205" s="458"/>
      <c r="X205" s="456"/>
      <c r="Y205" s="456"/>
      <c r="Z205" s="458"/>
      <c r="AA205" s="456"/>
      <c r="AB205" s="456"/>
      <c r="AC205" s="458"/>
      <c r="AD205" s="456"/>
      <c r="AE205" s="456"/>
      <c r="AF205" s="458"/>
      <c r="AG205" s="457"/>
      <c r="AH205" s="458"/>
      <c r="AI205" s="417"/>
      <c r="AJ205" s="492"/>
      <c r="AK205" s="458"/>
      <c r="AL205" s="457" t="str">
        <f t="shared" ref="AL205:AL210" si="277">IF(AND($H205="On-Road E.F.",$A205="1-Ton Truck, 4x4"),$AM$295,IF(AND($H205="On-Road E.F.",$A205="Worker Vehicles"),$AM$294,IF($H205="On-Road E.F.",$AM$296,"")))</f>
        <v/>
      </c>
      <c r="AM205" s="456" t="str">
        <f t="shared" ref="AM205:AM210" si="278">IF(ISNUMBER($AL205),$D205*$AJ205*AL205,"")</f>
        <v/>
      </c>
      <c r="AN205" s="458" t="str">
        <f t="shared" ref="AN205:AN210" si="279">IF(ISNUMBER(AL205),(AM205*$E205)/2000,"")</f>
        <v/>
      </c>
      <c r="AO205" s="457" t="str">
        <f t="shared" si="272"/>
        <v/>
      </c>
      <c r="AP205" s="456" t="str">
        <f>IF(ISNUMBER($AL205),$D205*$AJ205*AO205,"")</f>
        <v/>
      </c>
      <c r="AQ205" s="458" t="str">
        <f t="shared" ref="AQ205:AQ210" si="280">IF(ISNUMBER(AO205),(AP205*$E205)/2000,"")</f>
        <v/>
      </c>
      <c r="AR205" s="457"/>
      <c r="AS205" s="456"/>
      <c r="AT205" s="456"/>
      <c r="AU205" s="457"/>
      <c r="AV205" s="456"/>
      <c r="AW205" s="458"/>
    </row>
    <row r="206" spans="1:49" s="284" customFormat="1">
      <c r="A206" s="824" t="s">
        <v>349</v>
      </c>
      <c r="B206" s="825"/>
      <c r="C206" s="825"/>
      <c r="D206" s="826"/>
      <c r="E206" s="65"/>
      <c r="F206" s="109"/>
      <c r="G206" s="86"/>
      <c r="H206" s="417"/>
      <c r="I206" s="417"/>
      <c r="J206" s="101"/>
      <c r="K206" s="102"/>
      <c r="L206" s="417"/>
      <c r="M206" s="101"/>
      <c r="N206" s="101"/>
      <c r="O206" s="417"/>
      <c r="P206" s="101"/>
      <c r="Q206" s="102"/>
      <c r="R206" s="417"/>
      <c r="S206" s="101"/>
      <c r="T206" s="102"/>
      <c r="U206" s="417"/>
      <c r="V206" s="101"/>
      <c r="W206" s="102"/>
      <c r="X206" s="417"/>
      <c r="Y206" s="101"/>
      <c r="Z206" s="102"/>
      <c r="AA206" s="417"/>
      <c r="AB206" s="101"/>
      <c r="AC206" s="102"/>
      <c r="AD206" s="417"/>
      <c r="AE206" s="101"/>
      <c r="AF206" s="102"/>
      <c r="AG206" s="105"/>
      <c r="AH206" s="102"/>
      <c r="AI206" s="417"/>
      <c r="AJ206" s="106"/>
      <c r="AK206" s="102"/>
      <c r="AL206" s="104" t="str">
        <f t="shared" si="277"/>
        <v/>
      </c>
      <c r="AM206" s="101" t="str">
        <f t="shared" si="278"/>
        <v/>
      </c>
      <c r="AN206" s="102" t="str">
        <f t="shared" si="279"/>
        <v/>
      </c>
      <c r="AO206" s="104" t="str">
        <f t="shared" si="272"/>
        <v/>
      </c>
      <c r="AP206" s="101" t="str">
        <f>IF(ISNUMBER($AL206),$D206*$AJ206*AO206,"")</f>
        <v/>
      </c>
      <c r="AQ206" s="102" t="str">
        <f t="shared" si="280"/>
        <v/>
      </c>
      <c r="AR206" s="417"/>
      <c r="AS206" s="417"/>
      <c r="AT206" s="417"/>
      <c r="AU206" s="423"/>
      <c r="AV206" s="417"/>
      <c r="AW206" s="422"/>
    </row>
    <row r="207" spans="1:49" s="284" customFormat="1">
      <c r="A207" s="827"/>
      <c r="B207" s="828"/>
      <c r="C207" s="828"/>
      <c r="D207" s="829"/>
      <c r="E207" s="79"/>
      <c r="F207" s="111"/>
      <c r="G207" s="93"/>
      <c r="H207" s="424"/>
      <c r="I207" s="424"/>
      <c r="J207" s="165"/>
      <c r="K207" s="166"/>
      <c r="L207" s="424"/>
      <c r="M207" s="165"/>
      <c r="N207" s="165"/>
      <c r="O207" s="424"/>
      <c r="P207" s="165"/>
      <c r="Q207" s="166"/>
      <c r="R207" s="424"/>
      <c r="S207" s="165"/>
      <c r="T207" s="166"/>
      <c r="U207" s="424"/>
      <c r="V207" s="165"/>
      <c r="W207" s="166"/>
      <c r="X207" s="424"/>
      <c r="Y207" s="165"/>
      <c r="Z207" s="166"/>
      <c r="AA207" s="424"/>
      <c r="AB207" s="165"/>
      <c r="AC207" s="166"/>
      <c r="AD207" s="424"/>
      <c r="AE207" s="165"/>
      <c r="AF207" s="166"/>
      <c r="AG207" s="168"/>
      <c r="AH207" s="166"/>
      <c r="AI207" s="417"/>
      <c r="AJ207" s="221"/>
      <c r="AK207" s="166"/>
      <c r="AL207" s="167" t="str">
        <f t="shared" si="277"/>
        <v/>
      </c>
      <c r="AM207" s="165" t="str">
        <f t="shared" si="278"/>
        <v/>
      </c>
      <c r="AN207" s="166" t="str">
        <f t="shared" si="279"/>
        <v/>
      </c>
      <c r="AO207" s="167" t="str">
        <f t="shared" si="272"/>
        <v/>
      </c>
      <c r="AP207" s="165" t="str">
        <f>IF(ISNUMBER($AL207),$D207*$AJ207*AO207,"")</f>
        <v/>
      </c>
      <c r="AQ207" s="166" t="str">
        <f t="shared" si="280"/>
        <v/>
      </c>
      <c r="AR207" s="417"/>
      <c r="AS207" s="417"/>
      <c r="AT207" s="417"/>
      <c r="AU207" s="423"/>
      <c r="AV207" s="417"/>
      <c r="AW207" s="422"/>
    </row>
    <row r="208" spans="1:49" s="284" customFormat="1">
      <c r="A208" s="96" t="s">
        <v>309</v>
      </c>
      <c r="B208" s="180">
        <v>300</v>
      </c>
      <c r="C208" s="180" t="s">
        <v>2</v>
      </c>
      <c r="D208" s="427">
        <v>2</v>
      </c>
      <c r="E208" s="460">
        <v>20</v>
      </c>
      <c r="F208" s="465">
        <v>4</v>
      </c>
      <c r="G208" s="297">
        <v>30</v>
      </c>
      <c r="H208" s="296" t="s">
        <v>54</v>
      </c>
      <c r="I208" s="295">
        <f>I6</f>
        <v>3.2154793967319223E-3</v>
      </c>
      <c r="J208" s="431">
        <f>$D208*$G208*I208</f>
        <v>0.19292876380391533</v>
      </c>
      <c r="K208" s="432">
        <f>J208*$E208/2000</f>
        <v>1.9292876380391532E-3</v>
      </c>
      <c r="L208" s="298">
        <f>L6</f>
        <v>7.8499863731105817E-4</v>
      </c>
      <c r="M208" s="431">
        <f>$D208*$G208*L208</f>
        <v>4.7099918238663489E-2</v>
      </c>
      <c r="N208" s="432">
        <f>M208*$E208/2000</f>
        <v>4.7099918238663492E-4</v>
      </c>
      <c r="O208" s="298">
        <f>O6</f>
        <v>1.6332309317090871E-5</v>
      </c>
      <c r="P208" s="431">
        <f>$D208*$G208*O208</f>
        <v>9.7993855902545231E-4</v>
      </c>
      <c r="Q208" s="432">
        <f>P208*$E208/2000</f>
        <v>9.7993855902545234E-6</v>
      </c>
      <c r="R208" s="298">
        <f>R6</f>
        <v>1.8938555447120647E-4</v>
      </c>
      <c r="S208" s="431">
        <f>$D208*$G208*R208</f>
        <v>1.1363133268272388E-2</v>
      </c>
      <c r="T208" s="432">
        <f>S208*$E208/2000</f>
        <v>1.1363133268272388E-4</v>
      </c>
      <c r="U208" s="298">
        <f>U6</f>
        <v>7.9603019744610234E-5</v>
      </c>
      <c r="V208" s="431">
        <f>$D208*$G208*U208</f>
        <v>4.7761811846766143E-3</v>
      </c>
      <c r="W208" s="432">
        <f>V208*$E208/2000</f>
        <v>4.7761811846766143E-5</v>
      </c>
      <c r="X208" s="298">
        <f>X6</f>
        <v>1.3046356831584611E-4</v>
      </c>
      <c r="Y208" s="431">
        <f>$D208*$G208*X208</f>
        <v>7.8278140989507666E-3</v>
      </c>
      <c r="Z208" s="432">
        <f>Y208*$E208/2000</f>
        <v>7.8278140989507665E-5</v>
      </c>
      <c r="AA208" s="298">
        <f>AA6</f>
        <v>1.6306084370541312</v>
      </c>
      <c r="AB208" s="431">
        <f>$D208*$G208*AA208</f>
        <v>97.836506223247866</v>
      </c>
      <c r="AC208" s="432">
        <f>AB208*$E208/2000</f>
        <v>0.97836506223247865</v>
      </c>
      <c r="AD208" s="298">
        <v>0</v>
      </c>
      <c r="AE208" s="431">
        <f>$D208*$G208*AD208</f>
        <v>0</v>
      </c>
      <c r="AF208" s="432">
        <f>AE208*$E208/2000</f>
        <v>0</v>
      </c>
      <c r="AG208" s="295">
        <f>AB208+(AE208*21)</f>
        <v>97.836506223247866</v>
      </c>
      <c r="AH208" s="432">
        <f>AG208*E208/2000</f>
        <v>0.97836506223247865</v>
      </c>
      <c r="AI208" s="417"/>
      <c r="AJ208" s="434">
        <v>25.27</v>
      </c>
      <c r="AK208" s="435">
        <v>4.7300000000000004</v>
      </c>
      <c r="AL208" s="436">
        <f t="shared" si="277"/>
        <v>2.1761263944613484E-2</v>
      </c>
      <c r="AM208" s="437">
        <f t="shared" si="278"/>
        <v>1.0998142797607655</v>
      </c>
      <c r="AN208" s="438">
        <f t="shared" si="279"/>
        <v>1.0998142797607656E-2</v>
      </c>
      <c r="AO208" s="436">
        <f t="shared" si="272"/>
        <v>5.3414011500414905E-3</v>
      </c>
      <c r="AP208" s="437">
        <f>IF(ISNUMBER($AO208),$D208*$AJ208*AO208,"")</f>
        <v>0.2699544141230969</v>
      </c>
      <c r="AQ208" s="438">
        <f t="shared" si="280"/>
        <v>2.6995441412309691E-3</v>
      </c>
      <c r="AR208" s="436">
        <f>IF(AND($H208="On-Road E.F.",$A208="1-Ton Truck, 4x4"),$AV$295,IF(AND($H208="On-Road E.F.",$A208="Worker Vehicles"),$AV$294,IF($H208="On-Road E.F.",$AV$296,"")))</f>
        <v>0.47638927509598494</v>
      </c>
      <c r="AS208" s="437">
        <f>IF(ISNUMBER($AR208),$D208*$AK208*AR208,"")</f>
        <v>4.5066425424080183</v>
      </c>
      <c r="AT208" s="438">
        <f>IF(ISNUMBER(AR208),(AS208*$E208)/2000,"")</f>
        <v>4.5066425424080181E-2</v>
      </c>
      <c r="AU208" s="436">
        <f>IF(AND($H208="On-Road E.F.",$A208="1-Ton Truck, 4x4"),$AX$295,IF(AND($H208="On-Road E.F.",$A208="Worker Vehicles"),$AX$294,IF($H208="On-Road E.F.",$AX$296,"")))</f>
        <v>4.76389275095985E-2</v>
      </c>
      <c r="AV208" s="437">
        <f>IF(ISNUMBER($AU208),$D208*$AK208*AU208,"")</f>
        <v>0.45066425424080186</v>
      </c>
      <c r="AW208" s="438">
        <f>IF(ISNUMBER(AU208),(AV208*$E208)/2000,"")</f>
        <v>4.5066425424080186E-3</v>
      </c>
    </row>
    <row r="209" spans="1:49" s="284" customFormat="1">
      <c r="A209" s="98" t="s">
        <v>331</v>
      </c>
      <c r="B209" s="179">
        <v>300</v>
      </c>
      <c r="C209" s="179" t="s">
        <v>3</v>
      </c>
      <c r="D209" s="466">
        <v>2</v>
      </c>
      <c r="E209" s="467">
        <v>20</v>
      </c>
      <c r="F209" s="468">
        <v>10</v>
      </c>
      <c r="G209" s="297">
        <v>30</v>
      </c>
      <c r="H209" s="296" t="s">
        <v>54</v>
      </c>
      <c r="I209" s="295">
        <f>I23</f>
        <v>1.2647524529970325E-3</v>
      </c>
      <c r="J209" s="431">
        <f>$D209*$G209*I209</f>
        <v>7.5885147179821949E-2</v>
      </c>
      <c r="K209" s="432">
        <f>J209*$E209/2000</f>
        <v>7.5885147179821958E-4</v>
      </c>
      <c r="L209" s="298">
        <f>L23</f>
        <v>1.0542836059910845E-2</v>
      </c>
      <c r="M209" s="431">
        <f>$D209*$G209*L209</f>
        <v>0.63257016359465068</v>
      </c>
      <c r="N209" s="432">
        <f>M209*$E209/2000</f>
        <v>6.3257016359465068E-3</v>
      </c>
      <c r="O209" s="298">
        <f>O23</f>
        <v>3.3151339769370592E-5</v>
      </c>
      <c r="P209" s="431">
        <f>$D209*$G209*O209</f>
        <v>1.9890803861622357E-3</v>
      </c>
      <c r="Q209" s="432">
        <f>P209*$E209/2000</f>
        <v>1.9890803861622355E-5</v>
      </c>
      <c r="R209" s="298">
        <f>R23</f>
        <v>2.6619279637921388E-4</v>
      </c>
      <c r="S209" s="431">
        <f>$D209*$G209*R209</f>
        <v>1.5971567782752834E-2</v>
      </c>
      <c r="T209" s="432">
        <f>S209*$E209/2000</f>
        <v>1.5971567782752832E-4</v>
      </c>
      <c r="U209" s="295">
        <f>U23</f>
        <v>1.266971944770279E-4</v>
      </c>
      <c r="V209" s="431">
        <f>$E$287*S209</f>
        <v>1.4693842360132608E-2</v>
      </c>
      <c r="W209" s="432">
        <f>V209*$E209/2000</f>
        <v>1.4693842360132608E-4</v>
      </c>
      <c r="X209" s="298">
        <f>X23</f>
        <v>3.1004652905214944E-4</v>
      </c>
      <c r="Y209" s="431">
        <f>$D209*$G209*X209</f>
        <v>1.8602791743128965E-2</v>
      </c>
      <c r="Z209" s="432">
        <f>Y209*$E209/2000</f>
        <v>1.8602791743128967E-4</v>
      </c>
      <c r="AA209" s="298">
        <f>AA23</f>
        <v>3.4748129301595236</v>
      </c>
      <c r="AB209" s="431">
        <f>$D209*$G209*AA209</f>
        <v>208.48877580957142</v>
      </c>
      <c r="AC209" s="432">
        <f>AB209*$E209/2000</f>
        <v>2.0848877580957144</v>
      </c>
      <c r="AD209" s="298">
        <v>0</v>
      </c>
      <c r="AE209" s="431">
        <f>$D209*$G209*AD209</f>
        <v>0</v>
      </c>
      <c r="AF209" s="432">
        <f>AE209*$E209/2000</f>
        <v>0</v>
      </c>
      <c r="AG209" s="295">
        <f>AB209+(AE209*21)</f>
        <v>208.48877580957142</v>
      </c>
      <c r="AH209" s="432">
        <f>AG209*E209/2000</f>
        <v>2.0848877580957144</v>
      </c>
      <c r="AI209" s="417"/>
      <c r="AJ209" s="434">
        <v>25.27</v>
      </c>
      <c r="AK209" s="435">
        <v>4.7300000000000004</v>
      </c>
      <c r="AL209" s="436">
        <f t="shared" si="277"/>
        <v>2.1761263944613484E-2</v>
      </c>
      <c r="AM209" s="437">
        <f t="shared" si="278"/>
        <v>1.0998142797607655</v>
      </c>
      <c r="AN209" s="438">
        <f t="shared" si="279"/>
        <v>1.0998142797607656E-2</v>
      </c>
      <c r="AO209" s="436">
        <f t="shared" si="272"/>
        <v>5.3414011500414905E-3</v>
      </c>
      <c r="AP209" s="437">
        <f>IF(ISNUMBER($AO209),$D209*$AJ209*AO209,"")</f>
        <v>0.2699544141230969</v>
      </c>
      <c r="AQ209" s="438">
        <f t="shared" si="280"/>
        <v>2.6995441412309691E-3</v>
      </c>
      <c r="AR209" s="436">
        <f>IF(AND($H209="On-Road E.F.",$A209="1-Ton Truck, 4x4"),$AV$295,IF(AND($H209="On-Road E.F.",$A209="Worker Vehicles"),$AV$294,IF($H209="On-Road E.F.",$AV$296,"")))</f>
        <v>0.47638927509598494</v>
      </c>
      <c r="AS209" s="437">
        <f>IF(ISNUMBER($AR209),$D209*$AK209*AR209,"")</f>
        <v>4.5066425424080183</v>
      </c>
      <c r="AT209" s="438">
        <f>IF(ISNUMBER(AR209),(AS209*$E209)/2000,"")</f>
        <v>4.5066425424080181E-2</v>
      </c>
      <c r="AU209" s="436">
        <f>IF(AND($H209="On-Road E.F.",$A209="1-Ton Truck, 4x4"),$AX$295,IF(AND($H209="On-Road E.F.",$A209="Worker Vehicles"),$AX$294,IF($H209="On-Road E.F.",$AX$296,"")))</f>
        <v>4.76389275095985E-2</v>
      </c>
      <c r="AV209" s="437">
        <f>IF(ISNUMBER($AU209),$D209*$AK209*AU209,"")</f>
        <v>0.45066425424080186</v>
      </c>
      <c r="AW209" s="438">
        <f>IF(ISNUMBER(AU209),(AV209*$E209)/2000,"")</f>
        <v>4.5066425424080186E-3</v>
      </c>
    </row>
    <row r="210" spans="1:49" s="284" customFormat="1" ht="13.8" thickBot="1">
      <c r="A210" s="112" t="s">
        <v>92</v>
      </c>
      <c r="B210" s="481"/>
      <c r="C210" s="481" t="s">
        <v>2</v>
      </c>
      <c r="D210" s="485">
        <v>5</v>
      </c>
      <c r="E210" s="463">
        <v>20</v>
      </c>
      <c r="F210" s="486">
        <v>10</v>
      </c>
      <c r="G210" s="484">
        <v>40</v>
      </c>
      <c r="H210" s="445" t="s">
        <v>54</v>
      </c>
      <c r="I210" s="446">
        <f>I7</f>
        <v>1.8459415371981022E-3</v>
      </c>
      <c r="J210" s="447">
        <f>$D210*$G210*I210</f>
        <v>0.36918830743962044</v>
      </c>
      <c r="K210" s="448">
        <f>J210*$E210/2000</f>
        <v>3.6918830743962044E-3</v>
      </c>
      <c r="L210" s="449">
        <f>L7</f>
        <v>1.6690072820620705E-4</v>
      </c>
      <c r="M210" s="447">
        <f>$D210*$G210*L210</f>
        <v>3.3380145641241407E-2</v>
      </c>
      <c r="N210" s="448">
        <f>M210*$E210/2000</f>
        <v>3.338014564124141E-4</v>
      </c>
      <c r="O210" s="449">
        <f>O7</f>
        <v>7.1615186868966693E-6</v>
      </c>
      <c r="P210" s="447">
        <f>$D210*$G210*O210</f>
        <v>1.4323037373793338E-3</v>
      </c>
      <c r="Q210" s="448">
        <f>P210*$E210/2000</f>
        <v>1.4323037373793339E-5</v>
      </c>
      <c r="R210" s="449">
        <f>R7</f>
        <v>1.0329025314798907E-4</v>
      </c>
      <c r="S210" s="447">
        <f>$D210*$G210*R210</f>
        <v>2.0658050629597816E-2</v>
      </c>
      <c r="T210" s="448">
        <f>S210*$E210/2000</f>
        <v>2.0658050629597817E-4</v>
      </c>
      <c r="U210" s="449">
        <f>U7</f>
        <v>4.3393481300094766E-5</v>
      </c>
      <c r="V210" s="447">
        <f>$D210*$G210*U210</f>
        <v>8.6786962600189539E-3</v>
      </c>
      <c r="W210" s="448">
        <f>V210*$E210/2000</f>
        <v>8.6786962600189532E-5</v>
      </c>
      <c r="X210" s="449">
        <f>X7</f>
        <v>3.8685738829225162E-5</v>
      </c>
      <c r="Y210" s="447">
        <f>$D210*$G210*X210</f>
        <v>7.7371477658450321E-3</v>
      </c>
      <c r="Z210" s="448">
        <f>Y210*$E210/2000</f>
        <v>7.7371477658450311E-5</v>
      </c>
      <c r="AA210" s="449">
        <f>AA7</f>
        <v>0.71439446395805084</v>
      </c>
      <c r="AB210" s="447">
        <f>$D210*$G210*AA210</f>
        <v>142.87889279161016</v>
      </c>
      <c r="AC210" s="448">
        <f>AB210*$E210/2000</f>
        <v>1.4287889279161015</v>
      </c>
      <c r="AD210" s="449">
        <v>0</v>
      </c>
      <c r="AE210" s="447">
        <f>$D210*$G210*AD210</f>
        <v>0</v>
      </c>
      <c r="AF210" s="448">
        <f>AE210*$E210/2000</f>
        <v>0</v>
      </c>
      <c r="AG210" s="446">
        <f>AB210+(AE210*21)</f>
        <v>142.87889279161016</v>
      </c>
      <c r="AH210" s="448">
        <f>AG210*E210/2000</f>
        <v>1.4287889279161015</v>
      </c>
      <c r="AI210" s="417"/>
      <c r="AJ210" s="452">
        <f>G210</f>
        <v>40</v>
      </c>
      <c r="AK210" s="453"/>
      <c r="AL210" s="454">
        <f t="shared" si="277"/>
        <v>2.2413645236209257E-3</v>
      </c>
      <c r="AM210" s="455">
        <f t="shared" si="278"/>
        <v>0.44827290472418513</v>
      </c>
      <c r="AN210" s="453">
        <f t="shared" si="279"/>
        <v>4.4827290472418515E-3</v>
      </c>
      <c r="AO210" s="454">
        <f t="shared" si="272"/>
        <v>5.5015311034331809E-4</v>
      </c>
      <c r="AP210" s="455">
        <f>IF(ISNUMBER($AO210),$D210*$AJ210*AO210,"")</f>
        <v>0.11003062206866362</v>
      </c>
      <c r="AQ210" s="453">
        <f t="shared" si="280"/>
        <v>1.1003062206866364E-3</v>
      </c>
      <c r="AR210" s="454">
        <f>IF(AND($H210="On-Road E.F.",$A210="1-Ton Truck, 4x4"),$AV$295,IF(AND($H210="On-Road E.F.",$A210="Worker Vehicles"),$AV$294,IF($H210="On-Road E.F.",$AV$296,"")))</f>
        <v>0.17476122618571319</v>
      </c>
      <c r="AS210" s="455">
        <f>IF(ISNUMBER($AR210),$D210*$AK210*AR210,"")</f>
        <v>0</v>
      </c>
      <c r="AT210" s="453">
        <f>IF(ISNUMBER(AR210),(AS210*$E210)/2000,"")</f>
        <v>0</v>
      </c>
      <c r="AU210" s="454">
        <f>IF(AND($H210="On-Road E.F.",$A210="1-Ton Truck, 4x4"),$AX$295,IF(AND($H210="On-Road E.F.",$A210="Worker Vehicles"),$AX$294,IF($H210="On-Road E.F.",$AX$296,"")))</f>
        <v>1.7476122618571319E-2</v>
      </c>
      <c r="AV210" s="455">
        <f>IF(ISNUMBER($AU210),$D210*$AK210*AU210,"")</f>
        <v>0</v>
      </c>
      <c r="AW210" s="453">
        <f>IF(ISNUMBER(AU210),(AV210*$E210)/2000,"")</f>
        <v>0</v>
      </c>
    </row>
    <row r="211" spans="1:49" s="284" customFormat="1">
      <c r="A211" s="84" t="s">
        <v>356</v>
      </c>
      <c r="B211" s="409"/>
      <c r="C211" s="409"/>
      <c r="D211" s="409"/>
      <c r="E211" s="65"/>
      <c r="F211" s="109"/>
      <c r="G211" s="113"/>
      <c r="H211" s="417"/>
      <c r="I211" s="417"/>
      <c r="J211" s="101">
        <f>SUM(J208:J210,J15)</f>
        <v>2.6612105443369765</v>
      </c>
      <c r="K211" s="102">
        <f>SUM(K208:K210)</f>
        <v>6.3800221842335771E-3</v>
      </c>
      <c r="L211" s="417"/>
      <c r="M211" s="101">
        <f>SUM(M208:M210,M15)</f>
        <v>0.87794275107866171</v>
      </c>
      <c r="N211" s="102">
        <f>SUM(N208:N210)</f>
        <v>7.1305022747455557E-3</v>
      </c>
      <c r="O211" s="417"/>
      <c r="P211" s="101">
        <f>SUM(P208:P210,P15)</f>
        <v>8.1976287791437098E-3</v>
      </c>
      <c r="Q211" s="102">
        <f>SUM(Q208:Q210)</f>
        <v>4.4013226825670212E-5</v>
      </c>
      <c r="R211" s="417"/>
      <c r="S211" s="101">
        <f>SUM(S208:S210,S15)</f>
        <v>7.372809567910768E-2</v>
      </c>
      <c r="T211" s="102">
        <f>SUM(T208:T210)</f>
        <v>4.7992751680623035E-4</v>
      </c>
      <c r="U211" s="417"/>
      <c r="V211" s="101">
        <f>SUM(V208:V210,V15)</f>
        <v>4.0724917316998226E-2</v>
      </c>
      <c r="W211" s="102">
        <f>SUM(W208:W210)</f>
        <v>2.8148719804828174E-4</v>
      </c>
      <c r="X211" s="417"/>
      <c r="Y211" s="101">
        <f>SUM(Y208:Y210,Y15)</f>
        <v>7.0726405325102631E-2</v>
      </c>
      <c r="Z211" s="102">
        <f>SUM(Z208:Z210)</f>
        <v>3.4167753607924764E-4</v>
      </c>
      <c r="AA211" s="417"/>
      <c r="AB211" s="101">
        <f>SUM(AB208:AB210,AB15)</f>
        <v>820.41284375664304</v>
      </c>
      <c r="AC211" s="102">
        <f>SUM(AC208:AC210)</f>
        <v>4.4920417482442945</v>
      </c>
      <c r="AD211" s="417"/>
      <c r="AE211" s="101">
        <f>SUM(AE208:AE210)</f>
        <v>0</v>
      </c>
      <c r="AF211" s="102">
        <f>SUM(AF208:AF210)</f>
        <v>0</v>
      </c>
      <c r="AG211" s="105">
        <f>SUM(AG208:AG210,AG15)</f>
        <v>820.41284375664304</v>
      </c>
      <c r="AH211" s="102">
        <f>SUM(AH208:AH210)</f>
        <v>4.4920417482442945</v>
      </c>
      <c r="AI211" s="417"/>
      <c r="AJ211" s="222"/>
      <c r="AK211" s="223"/>
      <c r="AL211" s="423"/>
      <c r="AM211" s="101">
        <f>SUM(AM208:AM210,AM15)</f>
        <v>3.5564269279054468</v>
      </c>
      <c r="AN211" s="102">
        <f>SUM(AN208:AN210)</f>
        <v>2.6479014642457162E-2</v>
      </c>
      <c r="AO211" s="421" t="str">
        <f t="shared" si="272"/>
        <v/>
      </c>
      <c r="AP211" s="101">
        <f>SUM(AP208:AP210,AP15)</f>
        <v>0.87294115503133685</v>
      </c>
      <c r="AQ211" s="102">
        <f>SUM(AQ208:AQ210)</f>
        <v>6.4993945031485744E-3</v>
      </c>
      <c r="AR211" s="423"/>
      <c r="AS211" s="101">
        <f>SUM(AS208:AS210,AS15)</f>
        <v>11.266606356020045</v>
      </c>
      <c r="AT211" s="102">
        <f>SUM(AT208:AT210)</f>
        <v>9.0132850848160362E-2</v>
      </c>
      <c r="AU211" s="421" t="str">
        <f>IF(AND($H211="On-Road E.F.",$A211="1-Ton Truck, 4x4"),$AN$295,IF(AND($H211="On-Road E.F.",$A211="Worker Vehicles"),$AN$294,IF($H211="On-Road E.F.",$AN$296,"")))</f>
        <v/>
      </c>
      <c r="AV211" s="101">
        <f>SUM(AV208:AV210,AV15)</f>
        <v>1.1266606356020046</v>
      </c>
      <c r="AW211" s="102">
        <f>SUM(AW208:AW210)</f>
        <v>9.0132850848160372E-3</v>
      </c>
    </row>
    <row r="212" spans="1:49" s="284" customFormat="1" ht="13.8" thickBot="1">
      <c r="A212" s="88"/>
      <c r="B212" s="89"/>
      <c r="C212" s="89"/>
      <c r="D212" s="114"/>
      <c r="E212" s="89"/>
      <c r="F212" s="110"/>
      <c r="G212" s="115"/>
      <c r="H212" s="456"/>
      <c r="I212" s="456"/>
      <c r="J212" s="456"/>
      <c r="K212" s="458"/>
      <c r="L212" s="456"/>
      <c r="M212" s="456"/>
      <c r="N212" s="456"/>
      <c r="O212" s="456"/>
      <c r="P212" s="456"/>
      <c r="Q212" s="458"/>
      <c r="R212" s="456"/>
      <c r="S212" s="456"/>
      <c r="T212" s="458"/>
      <c r="U212" s="456"/>
      <c r="V212" s="456"/>
      <c r="W212" s="458"/>
      <c r="X212" s="456"/>
      <c r="Y212" s="456"/>
      <c r="Z212" s="458"/>
      <c r="AA212" s="456"/>
      <c r="AB212" s="456"/>
      <c r="AC212" s="458"/>
      <c r="AD212" s="456"/>
      <c r="AE212" s="456"/>
      <c r="AF212" s="458"/>
      <c r="AG212" s="457"/>
      <c r="AH212" s="458"/>
      <c r="AI212" s="417"/>
      <c r="AJ212" s="492"/>
      <c r="AK212" s="458"/>
      <c r="AL212" s="457" t="str">
        <f t="shared" ref="AL212:AL219" si="281">IF(AND($H212="On-Road E.F.",$A212="1-Ton Truck, 4x4"),$AM$295,IF(AND($H212="On-Road E.F.",$A212="Worker Vehicles"),$AM$294,IF($H212="On-Road E.F.",$AM$296,"")))</f>
        <v/>
      </c>
      <c r="AM212" s="456" t="str">
        <f t="shared" ref="AM212:AM219" si="282">IF(ISNUMBER($AL212),$D212*$AJ212*AL212,"")</f>
        <v/>
      </c>
      <c r="AN212" s="458" t="str">
        <f t="shared" ref="AN212:AN219" si="283">IF(ISNUMBER(AL212),(AM212*$E212)/2000,"")</f>
        <v/>
      </c>
      <c r="AO212" s="457" t="str">
        <f t="shared" si="272"/>
        <v/>
      </c>
      <c r="AP212" s="456" t="str">
        <f>IF(ISNUMBER($AL212),$D212*$AJ212*AO212,"")</f>
        <v/>
      </c>
      <c r="AQ212" s="458" t="str">
        <f t="shared" ref="AQ212:AQ219" si="284">IF(ISNUMBER(AO212),(AP212*$E212)/2000,"")</f>
        <v/>
      </c>
      <c r="AR212" s="457"/>
      <c r="AS212" s="456"/>
      <c r="AT212" s="456"/>
      <c r="AU212" s="457"/>
      <c r="AV212" s="456"/>
      <c r="AW212" s="458"/>
    </row>
    <row r="213" spans="1:49" s="284" customFormat="1">
      <c r="A213" s="824" t="s">
        <v>350</v>
      </c>
      <c r="B213" s="825"/>
      <c r="C213" s="825"/>
      <c r="D213" s="826"/>
      <c r="E213" s="65"/>
      <c r="F213" s="109"/>
      <c r="G213" s="86"/>
      <c r="H213" s="417"/>
      <c r="I213" s="417"/>
      <c r="J213" s="101"/>
      <c r="K213" s="102"/>
      <c r="L213" s="417"/>
      <c r="M213" s="101"/>
      <c r="N213" s="101"/>
      <c r="O213" s="417"/>
      <c r="P213" s="101"/>
      <c r="Q213" s="102"/>
      <c r="R213" s="417"/>
      <c r="S213" s="101"/>
      <c r="T213" s="102"/>
      <c r="U213" s="417"/>
      <c r="V213" s="101"/>
      <c r="W213" s="102"/>
      <c r="X213" s="417"/>
      <c r="Y213" s="101"/>
      <c r="Z213" s="102"/>
      <c r="AA213" s="417"/>
      <c r="AB213" s="101"/>
      <c r="AC213" s="102"/>
      <c r="AD213" s="417"/>
      <c r="AE213" s="101"/>
      <c r="AF213" s="102"/>
      <c r="AG213" s="105"/>
      <c r="AH213" s="102"/>
      <c r="AI213" s="417"/>
      <c r="AJ213" s="106"/>
      <c r="AK213" s="102"/>
      <c r="AL213" s="104" t="str">
        <f t="shared" si="281"/>
        <v/>
      </c>
      <c r="AM213" s="101" t="str">
        <f t="shared" si="282"/>
        <v/>
      </c>
      <c r="AN213" s="102" t="str">
        <f t="shared" si="283"/>
        <v/>
      </c>
      <c r="AO213" s="104" t="str">
        <f t="shared" si="272"/>
        <v/>
      </c>
      <c r="AP213" s="101" t="str">
        <f>IF(ISNUMBER($AL213),$D213*$AJ213*AO213,"")</f>
        <v/>
      </c>
      <c r="AQ213" s="102" t="str">
        <f t="shared" si="284"/>
        <v/>
      </c>
      <c r="AR213" s="417"/>
      <c r="AS213" s="417"/>
      <c r="AT213" s="417"/>
      <c r="AU213" s="423"/>
      <c r="AV213" s="417"/>
      <c r="AW213" s="422"/>
    </row>
    <row r="214" spans="1:49" s="284" customFormat="1">
      <c r="A214" s="827"/>
      <c r="B214" s="828"/>
      <c r="C214" s="828"/>
      <c r="D214" s="829"/>
      <c r="E214" s="79"/>
      <c r="F214" s="111"/>
      <c r="G214" s="93"/>
      <c r="H214" s="424"/>
      <c r="I214" s="424"/>
      <c r="J214" s="165"/>
      <c r="K214" s="166"/>
      <c r="L214" s="424"/>
      <c r="M214" s="165"/>
      <c r="N214" s="165"/>
      <c r="O214" s="424"/>
      <c r="P214" s="165"/>
      <c r="Q214" s="166"/>
      <c r="R214" s="424"/>
      <c r="S214" s="165"/>
      <c r="T214" s="166"/>
      <c r="U214" s="424"/>
      <c r="V214" s="165"/>
      <c r="W214" s="166"/>
      <c r="X214" s="424"/>
      <c r="Y214" s="165"/>
      <c r="Z214" s="166"/>
      <c r="AA214" s="424"/>
      <c r="AB214" s="165"/>
      <c r="AC214" s="166"/>
      <c r="AD214" s="424"/>
      <c r="AE214" s="165"/>
      <c r="AF214" s="166"/>
      <c r="AG214" s="168"/>
      <c r="AH214" s="166"/>
      <c r="AI214" s="417"/>
      <c r="AJ214" s="221"/>
      <c r="AK214" s="166"/>
      <c r="AL214" s="167" t="str">
        <f t="shared" si="281"/>
        <v/>
      </c>
      <c r="AM214" s="165" t="str">
        <f t="shared" si="282"/>
        <v/>
      </c>
      <c r="AN214" s="166" t="str">
        <f t="shared" si="283"/>
        <v/>
      </c>
      <c r="AO214" s="167" t="str">
        <f t="shared" si="272"/>
        <v/>
      </c>
      <c r="AP214" s="165" t="str">
        <f>IF(ISNUMBER($AL214),$D214*$AJ214*AO214,"")</f>
        <v/>
      </c>
      <c r="AQ214" s="166" t="str">
        <f t="shared" si="284"/>
        <v/>
      </c>
      <c r="AR214" s="417"/>
      <c r="AS214" s="417"/>
      <c r="AT214" s="417"/>
      <c r="AU214" s="423"/>
      <c r="AV214" s="417"/>
      <c r="AW214" s="422"/>
    </row>
    <row r="215" spans="1:49" s="284" customFormat="1">
      <c r="A215" s="96" t="s">
        <v>309</v>
      </c>
      <c r="B215" s="180">
        <v>300</v>
      </c>
      <c r="C215" s="180" t="s">
        <v>2</v>
      </c>
      <c r="D215" s="427">
        <v>2</v>
      </c>
      <c r="E215" s="460">
        <v>120</v>
      </c>
      <c r="F215" s="465">
        <v>4</v>
      </c>
      <c r="G215" s="297">
        <v>30</v>
      </c>
      <c r="H215" s="296" t="s">
        <v>54</v>
      </c>
      <c r="I215" s="295">
        <f>I6</f>
        <v>3.2154793967319223E-3</v>
      </c>
      <c r="J215" s="431">
        <f>$D215*$G215*I215</f>
        <v>0.19292876380391533</v>
      </c>
      <c r="K215" s="432">
        <f>J215*$E215/2000</f>
        <v>1.1575725828234918E-2</v>
      </c>
      <c r="L215" s="298">
        <f>L6</f>
        <v>7.8499863731105817E-4</v>
      </c>
      <c r="M215" s="431">
        <f>$D215*$G215*L215</f>
        <v>4.7099918238663489E-2</v>
      </c>
      <c r="N215" s="432">
        <f>M215*$E215/2000</f>
        <v>2.8259950943198098E-3</v>
      </c>
      <c r="O215" s="298">
        <f>O6</f>
        <v>1.6332309317090871E-5</v>
      </c>
      <c r="P215" s="431">
        <f>$D215*$G215*O215</f>
        <v>9.7993855902545231E-4</v>
      </c>
      <c r="Q215" s="432">
        <f>P215*$E215/2000</f>
        <v>5.8796313541527137E-5</v>
      </c>
      <c r="R215" s="298">
        <f>R6</f>
        <v>1.8938555447120647E-4</v>
      </c>
      <c r="S215" s="431">
        <f>$D215*$G215*R215</f>
        <v>1.1363133268272388E-2</v>
      </c>
      <c r="T215" s="432">
        <f>S215*$E215/2000</f>
        <v>6.8178799609634332E-4</v>
      </c>
      <c r="U215" s="298">
        <f>U6</f>
        <v>7.9603019744610234E-5</v>
      </c>
      <c r="V215" s="431">
        <f>$D215*$G215*U215</f>
        <v>4.7761811846766143E-3</v>
      </c>
      <c r="W215" s="432">
        <f>V215*$E215/2000</f>
        <v>2.8657087108059686E-4</v>
      </c>
      <c r="X215" s="298">
        <f>X6</f>
        <v>1.3046356831584611E-4</v>
      </c>
      <c r="Y215" s="431">
        <f>$D215*$G215*X215</f>
        <v>7.8278140989507666E-3</v>
      </c>
      <c r="Z215" s="432">
        <f>Y215*$E215/2000</f>
        <v>4.6966884593704602E-4</v>
      </c>
      <c r="AA215" s="298">
        <f>AA6</f>
        <v>1.6306084370541312</v>
      </c>
      <c r="AB215" s="431">
        <f>$D215*$G215*AA215</f>
        <v>97.836506223247866</v>
      </c>
      <c r="AC215" s="432">
        <f>AB215*$E215/2000</f>
        <v>5.8701903733948724</v>
      </c>
      <c r="AD215" s="298">
        <v>0</v>
      </c>
      <c r="AE215" s="431">
        <f>$D215*$G215*AD215</f>
        <v>0</v>
      </c>
      <c r="AF215" s="432">
        <f>AE215*$E215/2000</f>
        <v>0</v>
      </c>
      <c r="AG215" s="295">
        <f>AB215+(AE215*21)</f>
        <v>97.836506223247866</v>
      </c>
      <c r="AH215" s="432">
        <f>AG215*E215/2000</f>
        <v>5.8701903733948724</v>
      </c>
      <c r="AI215" s="417"/>
      <c r="AJ215" s="434">
        <v>25.27</v>
      </c>
      <c r="AK215" s="435">
        <v>4.7300000000000004</v>
      </c>
      <c r="AL215" s="436">
        <f t="shared" si="281"/>
        <v>2.1761263944613484E-2</v>
      </c>
      <c r="AM215" s="437">
        <f t="shared" si="282"/>
        <v>1.0998142797607655</v>
      </c>
      <c r="AN215" s="438">
        <f t="shared" si="283"/>
        <v>6.5988856785645936E-2</v>
      </c>
      <c r="AO215" s="436">
        <f t="shared" si="272"/>
        <v>5.3414011500414905E-3</v>
      </c>
      <c r="AP215" s="437">
        <f>IF(ISNUMBER($AO215),$D215*$AJ215*AO215,"")</f>
        <v>0.2699544141230969</v>
      </c>
      <c r="AQ215" s="438">
        <f t="shared" si="284"/>
        <v>1.6197264847385814E-2</v>
      </c>
      <c r="AR215" s="436">
        <f>IF(AND($H215="On-Road E.F.",$A215="1-Ton Truck, 4x4"),$AV$295,IF(AND($H215="On-Road E.F.",$A215="Worker Vehicles"),$AV$294,IF($H215="On-Road E.F.",$AV$296,"")))</f>
        <v>0.47638927509598494</v>
      </c>
      <c r="AS215" s="437">
        <f>IF(ISNUMBER($AR215),$D215*$AK215*AR215,"")</f>
        <v>4.5066425424080183</v>
      </c>
      <c r="AT215" s="438">
        <f>IF(ISNUMBER(AR215),(AS215*$E215)/2000,"")</f>
        <v>0.27039855254448109</v>
      </c>
      <c r="AU215" s="436">
        <f>IF(AND($H215="On-Road E.F.",$A215="1-Ton Truck, 4x4"),$AX$295,IF(AND($H215="On-Road E.F.",$A215="Worker Vehicles"),$AX$294,IF($H215="On-Road E.F.",$AX$296,"")))</f>
        <v>4.76389275095985E-2</v>
      </c>
      <c r="AV215" s="437">
        <f>IF(ISNUMBER($AU215),$D215*$AK215*AU215,"")</f>
        <v>0.45066425424080186</v>
      </c>
      <c r="AW215" s="438">
        <f>IF(ISNUMBER(AU215),(AV215*$E215)/2000,"")</f>
        <v>2.7039855254448113E-2</v>
      </c>
    </row>
    <row r="216" spans="1:49" s="284" customFormat="1">
      <c r="A216" s="98" t="s">
        <v>331</v>
      </c>
      <c r="B216" s="179">
        <v>300</v>
      </c>
      <c r="C216" s="179" t="s">
        <v>3</v>
      </c>
      <c r="D216" s="466">
        <v>1</v>
      </c>
      <c r="E216" s="467">
        <v>120</v>
      </c>
      <c r="F216" s="468">
        <v>10</v>
      </c>
      <c r="G216" s="297">
        <v>30</v>
      </c>
      <c r="H216" s="296" t="s">
        <v>54</v>
      </c>
      <c r="I216" s="295">
        <f>I23</f>
        <v>1.2647524529970325E-3</v>
      </c>
      <c r="J216" s="431">
        <f>$D216*$G216*I216</f>
        <v>3.7942573589910975E-2</v>
      </c>
      <c r="K216" s="432">
        <f>J216*$E216/2000</f>
        <v>2.2765544153946589E-3</v>
      </c>
      <c r="L216" s="298">
        <f>L23</f>
        <v>1.0542836059910845E-2</v>
      </c>
      <c r="M216" s="431">
        <f>$D216*$G216*L216</f>
        <v>0.31628508179732534</v>
      </c>
      <c r="N216" s="432">
        <f>M216*$E216/2000</f>
        <v>1.897710490783952E-2</v>
      </c>
      <c r="O216" s="298">
        <f>O23</f>
        <v>3.3151339769370592E-5</v>
      </c>
      <c r="P216" s="431">
        <f>$D216*$G216*O216</f>
        <v>9.9454019308111785E-4</v>
      </c>
      <c r="Q216" s="432">
        <f>P216*$E216/2000</f>
        <v>5.9672411584867073E-5</v>
      </c>
      <c r="R216" s="298">
        <f>R23</f>
        <v>2.6619279637921388E-4</v>
      </c>
      <c r="S216" s="431">
        <f>$D216*$G216*R216</f>
        <v>7.9857838913764169E-3</v>
      </c>
      <c r="T216" s="432">
        <f>S216*$E216/2000</f>
        <v>4.79147033482585E-4</v>
      </c>
      <c r="U216" s="295">
        <f>U23</f>
        <v>1.266971944770279E-4</v>
      </c>
      <c r="V216" s="431">
        <f>$E$287*S216</f>
        <v>7.3469211800663041E-3</v>
      </c>
      <c r="W216" s="432">
        <f>V216*$E216/2000</f>
        <v>4.4081527080397825E-4</v>
      </c>
      <c r="X216" s="298">
        <f>X23</f>
        <v>3.1004652905214944E-4</v>
      </c>
      <c r="Y216" s="431">
        <f>$D216*$G216*X216</f>
        <v>9.3013958715644825E-3</v>
      </c>
      <c r="Z216" s="432">
        <f>Y216*$E216/2000</f>
        <v>5.5808375229386893E-4</v>
      </c>
      <c r="AA216" s="298">
        <f>AA23</f>
        <v>3.4748129301595236</v>
      </c>
      <c r="AB216" s="431">
        <f>$D216*$G216*AA216</f>
        <v>104.24438790478571</v>
      </c>
      <c r="AC216" s="432">
        <f>AB216*$E216/2000</f>
        <v>6.2546632742871422</v>
      </c>
      <c r="AD216" s="298">
        <v>0</v>
      </c>
      <c r="AE216" s="431">
        <f>$D216*$G216*AD216</f>
        <v>0</v>
      </c>
      <c r="AF216" s="432">
        <f>AE216*$E216/2000</f>
        <v>0</v>
      </c>
      <c r="AG216" s="295">
        <f>AB216+(AE216*21)</f>
        <v>104.24438790478571</v>
      </c>
      <c r="AH216" s="432">
        <f>AG216*E216/2000</f>
        <v>6.2546632742871422</v>
      </c>
      <c r="AI216" s="417"/>
      <c r="AJ216" s="434">
        <v>25.27</v>
      </c>
      <c r="AK216" s="435">
        <v>4.7300000000000004</v>
      </c>
      <c r="AL216" s="436">
        <f t="shared" si="281"/>
        <v>2.1761263944613484E-2</v>
      </c>
      <c r="AM216" s="437">
        <f t="shared" si="282"/>
        <v>0.54990713988038276</v>
      </c>
      <c r="AN216" s="438">
        <f t="shared" si="283"/>
        <v>3.2994428392822968E-2</v>
      </c>
      <c r="AO216" s="436">
        <f t="shared" si="272"/>
        <v>5.3414011500414905E-3</v>
      </c>
      <c r="AP216" s="437">
        <f>IF(ISNUMBER($AO216),$D216*$AJ216*AO216,"")</f>
        <v>0.13497720706154845</v>
      </c>
      <c r="AQ216" s="438">
        <f t="shared" si="284"/>
        <v>8.0986324236929069E-3</v>
      </c>
      <c r="AR216" s="436">
        <f>IF(AND($H216="On-Road E.F.",$A216="1-Ton Truck, 4x4"),$AV$295,IF(AND($H216="On-Road E.F.",$A216="Worker Vehicles"),$AV$294,IF($H216="On-Road E.F.",$AV$296,"")))</f>
        <v>0.47638927509598494</v>
      </c>
      <c r="AS216" s="437">
        <f>IF(ISNUMBER($AR216),$D216*$AK216*AR216,"")</f>
        <v>2.2533212712040092</v>
      </c>
      <c r="AT216" s="438">
        <f>IF(ISNUMBER(AR216),(AS216*$E216)/2000,"")</f>
        <v>0.13519927627224054</v>
      </c>
      <c r="AU216" s="436">
        <f>IF(AND($H216="On-Road E.F.",$A216="1-Ton Truck, 4x4"),$AX$295,IF(AND($H216="On-Road E.F.",$A216="Worker Vehicles"),$AX$294,IF($H216="On-Road E.F.",$AX$296,"")))</f>
        <v>4.76389275095985E-2</v>
      </c>
      <c r="AV216" s="437">
        <f>IF(ISNUMBER($AU216),$D216*$AK216*AU216,"")</f>
        <v>0.22533212712040093</v>
      </c>
      <c r="AW216" s="438">
        <f>IF(ISNUMBER(AU216),(AV216*$E216)/2000,"")</f>
        <v>1.3519927627224057E-2</v>
      </c>
    </row>
    <row r="217" spans="1:49" s="284" customFormat="1">
      <c r="A217" s="96" t="s">
        <v>327</v>
      </c>
      <c r="B217" s="182">
        <v>275</v>
      </c>
      <c r="C217" s="182" t="s">
        <v>3</v>
      </c>
      <c r="D217" s="427">
        <v>1</v>
      </c>
      <c r="E217" s="460">
        <v>120</v>
      </c>
      <c r="F217" s="430">
        <v>10</v>
      </c>
      <c r="G217" s="297" t="s">
        <v>53</v>
      </c>
      <c r="H217" s="296" t="s">
        <v>55</v>
      </c>
      <c r="I217" s="295">
        <f>I73</f>
        <v>0.38679453262786595</v>
      </c>
      <c r="J217" s="431">
        <f>$D217*$F217*I217</f>
        <v>3.8679453262786594</v>
      </c>
      <c r="K217" s="432">
        <f>J217*$E217/2000</f>
        <v>0.23207671957671958</v>
      </c>
      <c r="L217" s="298">
        <f>L73</f>
        <v>4.5712081128747792E-2</v>
      </c>
      <c r="M217" s="431">
        <f>$D217*$F217*L217</f>
        <v>0.45712081128747795</v>
      </c>
      <c r="N217" s="432">
        <f>M217*$E217/2000</f>
        <v>2.7427248677248679E-2</v>
      </c>
      <c r="O217" s="298">
        <f>O73</f>
        <v>8.6149691358024672E-4</v>
      </c>
      <c r="P217" s="431">
        <f>$D217*$F217*O217</f>
        <v>8.6149691358024666E-3</v>
      </c>
      <c r="Q217" s="432">
        <f>P217*$E217/2000</f>
        <v>5.1689814814814806E-4</v>
      </c>
      <c r="R217" s="298">
        <f>R73</f>
        <v>1.4065255731922396E-3</v>
      </c>
      <c r="S217" s="431">
        <f>$D217*$F217*R217</f>
        <v>1.4065255731922396E-2</v>
      </c>
      <c r="T217" s="432">
        <f>S217*$E217/2000</f>
        <v>8.4391534391534378E-4</v>
      </c>
      <c r="U217" s="295" t="s">
        <v>277</v>
      </c>
      <c r="V217" s="431">
        <f>$E$287*S217</f>
        <v>1.2940035273368605E-2</v>
      </c>
      <c r="W217" s="432">
        <f>V217*$E217/2000</f>
        <v>7.7640211640211628E-4</v>
      </c>
      <c r="X217" s="298">
        <f>X73</f>
        <v>1.0548941798941797E-2</v>
      </c>
      <c r="Y217" s="431">
        <f>$D217*$F217*X217</f>
        <v>0.10548941798941797</v>
      </c>
      <c r="Z217" s="432">
        <f>Y217*$E217/2000</f>
        <v>6.3293650793650779E-3</v>
      </c>
      <c r="AA217" s="298">
        <f>AA73</f>
        <v>83.083096395502636</v>
      </c>
      <c r="AB217" s="431">
        <f>$D217*$F217*AA217</f>
        <v>830.83096395502639</v>
      </c>
      <c r="AC217" s="432">
        <f>AB217*$E217/2000</f>
        <v>49.849857837301585</v>
      </c>
      <c r="AD217" s="298">
        <v>0</v>
      </c>
      <c r="AE217" s="431">
        <f>$D217*$F217*AD217</f>
        <v>0</v>
      </c>
      <c r="AF217" s="432">
        <f>AE217*$E217/2000</f>
        <v>0</v>
      </c>
      <c r="AG217" s="295">
        <f>AB217+(AE217*21)</f>
        <v>830.83096395502639</v>
      </c>
      <c r="AH217" s="432">
        <f>AG217*E217/2000</f>
        <v>49.849857837301585</v>
      </c>
      <c r="AI217" s="417"/>
      <c r="AJ217" s="477" t="str">
        <f>G217</f>
        <v>-</v>
      </c>
      <c r="AK217" s="478"/>
      <c r="AL217" s="470" t="str">
        <f t="shared" si="281"/>
        <v/>
      </c>
      <c r="AM217" s="437" t="str">
        <f t="shared" si="282"/>
        <v/>
      </c>
      <c r="AN217" s="438" t="str">
        <f t="shared" si="283"/>
        <v/>
      </c>
      <c r="AO217" s="436" t="str">
        <f t="shared" si="272"/>
        <v/>
      </c>
      <c r="AP217" s="437" t="str">
        <f>IF(ISNUMBER($AO217),$D217*$AJ217*AO217,"")</f>
        <v/>
      </c>
      <c r="AQ217" s="438" t="str">
        <f t="shared" si="284"/>
        <v/>
      </c>
      <c r="AR217" s="436" t="str">
        <f>IF(AND($H217="On-Road E.F.",$A217="1-Ton Truck, 4x4"),$AV$295,IF(AND($H217="On-Road E.F.",$A217="Worker Vehicles"),$AV$294,IF($H217="On-Road E.F.",$AV$296,"")))</f>
        <v/>
      </c>
      <c r="AS217" s="437" t="str">
        <f>IF(ISNUMBER($AR217),$D217*$AK217*AR217,"")</f>
        <v/>
      </c>
      <c r="AT217" s="438" t="str">
        <f>IF(ISNUMBER(AR217),(AS217*$E217)/2000,"")</f>
        <v/>
      </c>
      <c r="AU217" s="436" t="str">
        <f>IF(AND($H217="On-Road E.F.",$A217="1-Ton Truck, 4x4"),$AX$295,IF(AND($H217="On-Road E.F.",$A217="Worker Vehicles"),$AX$294,IF($H217="On-Road E.F.",$AX$296,"")))</f>
        <v/>
      </c>
      <c r="AV217" s="437" t="str">
        <f>IF(ISNUMBER($AU217),$D217*$AK217*AU217,"")</f>
        <v/>
      </c>
      <c r="AW217" s="438" t="str">
        <f>IF(ISNUMBER(AU217),(AV217*$E217)/2000,"")</f>
        <v/>
      </c>
    </row>
    <row r="218" spans="1:49" s="284" customFormat="1">
      <c r="A218" s="98" t="s">
        <v>314</v>
      </c>
      <c r="B218" s="183">
        <v>125</v>
      </c>
      <c r="C218" s="179" t="s">
        <v>3</v>
      </c>
      <c r="D218" s="466">
        <v>1</v>
      </c>
      <c r="E218" s="467">
        <v>120</v>
      </c>
      <c r="F218" s="480">
        <v>10</v>
      </c>
      <c r="G218" s="469" t="s">
        <v>53</v>
      </c>
      <c r="H218" s="296" t="s">
        <v>55</v>
      </c>
      <c r="I218" s="295">
        <f>I13</f>
        <v>0.40784832451499115</v>
      </c>
      <c r="J218" s="431">
        <f>$D218*$F218*I218</f>
        <v>4.0784832451499113</v>
      </c>
      <c r="K218" s="432">
        <f>J218*$E218/2000</f>
        <v>0.24470899470899468</v>
      </c>
      <c r="L218" s="298">
        <f>L13</f>
        <v>2.8659611992945328E-2</v>
      </c>
      <c r="M218" s="431">
        <f>$D218*$F218*L218</f>
        <v>0.28659611992945327</v>
      </c>
      <c r="N218" s="432">
        <f>M218*$E218/2000</f>
        <v>1.7195767195767195E-2</v>
      </c>
      <c r="O218" s="298">
        <f>O13</f>
        <v>5.4012345679012341E-4</v>
      </c>
      <c r="P218" s="431">
        <f>$D218*$F218*O218</f>
        <v>5.4012345679012343E-3</v>
      </c>
      <c r="Q218" s="432">
        <f>P218*$E218/2000</f>
        <v>3.2407407407407406E-4</v>
      </c>
      <c r="R218" s="298">
        <f>R13</f>
        <v>8.8183421516754845E-4</v>
      </c>
      <c r="S218" s="431">
        <f>$D218*$F218*R218</f>
        <v>8.8183421516754845E-3</v>
      </c>
      <c r="T218" s="432">
        <f>S218*$E218/2000</f>
        <v>5.2910052910052903E-4</v>
      </c>
      <c r="U218" s="298" t="s">
        <v>277</v>
      </c>
      <c r="V218" s="431">
        <f>$E$287*S218</f>
        <v>8.1128747795414461E-3</v>
      </c>
      <c r="W218" s="432">
        <f>V218*$E218/2000</f>
        <v>4.8677248677248675E-4</v>
      </c>
      <c r="X218" s="298">
        <f>X13</f>
        <v>6.6137566137566134E-3</v>
      </c>
      <c r="Y218" s="431">
        <f>$D218*$F218*X218</f>
        <v>6.6137566137566134E-2</v>
      </c>
      <c r="Z218" s="432">
        <f>Y218*$E218/2000</f>
        <v>3.968253968253968E-3</v>
      </c>
      <c r="AA218" s="298">
        <f>AA13</f>
        <v>51.996825396825386</v>
      </c>
      <c r="AB218" s="431">
        <f>$D218*$F218*AA218</f>
        <v>519.96825396825386</v>
      </c>
      <c r="AC218" s="432">
        <f>AB218*$E218/2000</f>
        <v>31.198095238095235</v>
      </c>
      <c r="AD218" s="298">
        <v>0</v>
      </c>
      <c r="AE218" s="431">
        <f>$D218*$F218*AD218</f>
        <v>0</v>
      </c>
      <c r="AF218" s="432">
        <f>AE218*$E218/2000</f>
        <v>0</v>
      </c>
      <c r="AG218" s="295">
        <f>AB218+(AE218*21)</f>
        <v>519.96825396825386</v>
      </c>
      <c r="AH218" s="432">
        <f>AG218*E218/2000</f>
        <v>31.198095238095235</v>
      </c>
      <c r="AI218" s="417"/>
      <c r="AJ218" s="477" t="str">
        <f>G218</f>
        <v>-</v>
      </c>
      <c r="AK218" s="478"/>
      <c r="AL218" s="436" t="str">
        <f t="shared" si="281"/>
        <v/>
      </c>
      <c r="AM218" s="437" t="str">
        <f t="shared" si="282"/>
        <v/>
      </c>
      <c r="AN218" s="438" t="str">
        <f t="shared" si="283"/>
        <v/>
      </c>
      <c r="AO218" s="436" t="str">
        <f t="shared" si="272"/>
        <v/>
      </c>
      <c r="AP218" s="437" t="str">
        <f>IF(ISNUMBER($AO218),$D218*$AJ218*AO218,"")</f>
        <v/>
      </c>
      <c r="AQ218" s="438" t="str">
        <f t="shared" si="284"/>
        <v/>
      </c>
      <c r="AR218" s="436" t="str">
        <f>IF(AND($H218="On-Road E.F.",$A218="1-Ton Truck, 4x4"),$AV$295,IF(AND($H218="On-Road E.F.",$A218="Worker Vehicles"),$AV$294,IF($H218="On-Road E.F.",$AV$296,"")))</f>
        <v/>
      </c>
      <c r="AS218" s="437" t="str">
        <f>IF(ISNUMBER($AR218),$D218*$AK218*AR218,"")</f>
        <v/>
      </c>
      <c r="AT218" s="438" t="str">
        <f>IF(ISNUMBER(AR218),(AS218*$E218)/2000,"")</f>
        <v/>
      </c>
      <c r="AU218" s="436" t="str">
        <f>IF(AND($H218="On-Road E.F.",$A218="1-Ton Truck, 4x4"),$AX$295,IF(AND($H218="On-Road E.F.",$A218="Worker Vehicles"),$AX$294,IF($H218="On-Road E.F.",$AX$296,"")))</f>
        <v/>
      </c>
      <c r="AV218" s="437" t="str">
        <f>IF(ISNUMBER($AU218),$D218*$AK218*AU218,"")</f>
        <v/>
      </c>
      <c r="AW218" s="438" t="str">
        <f>IF(ISNUMBER(AU218),(AV218*$E218)/2000,"")</f>
        <v/>
      </c>
    </row>
    <row r="219" spans="1:49" s="284" customFormat="1" ht="13.8" thickBot="1">
      <c r="A219" s="112" t="s">
        <v>92</v>
      </c>
      <c r="B219" s="481"/>
      <c r="C219" s="481" t="s">
        <v>2</v>
      </c>
      <c r="D219" s="485">
        <v>8</v>
      </c>
      <c r="E219" s="463">
        <v>120</v>
      </c>
      <c r="F219" s="486">
        <v>10</v>
      </c>
      <c r="G219" s="484">
        <v>40</v>
      </c>
      <c r="H219" s="445" t="s">
        <v>54</v>
      </c>
      <c r="I219" s="446">
        <f>I7</f>
        <v>1.8459415371981022E-3</v>
      </c>
      <c r="J219" s="447">
        <f>$D219*$G219*I219</f>
        <v>0.59070129190339271</v>
      </c>
      <c r="K219" s="448">
        <f>J219*$E219/2000</f>
        <v>3.5442077514203564E-2</v>
      </c>
      <c r="L219" s="449">
        <f>L7</f>
        <v>1.6690072820620705E-4</v>
      </c>
      <c r="M219" s="447">
        <f>$D219*$G219*L219</f>
        <v>5.3408233025986254E-2</v>
      </c>
      <c r="N219" s="448">
        <f>M219*$E219/2000</f>
        <v>3.2044939815591752E-3</v>
      </c>
      <c r="O219" s="449">
        <f>O7</f>
        <v>7.1615186868966693E-6</v>
      </c>
      <c r="P219" s="447">
        <f>$D219*$G219*O219</f>
        <v>2.2916859798069343E-3</v>
      </c>
      <c r="Q219" s="448">
        <f>P219*$E219/2000</f>
        <v>1.3750115878841606E-4</v>
      </c>
      <c r="R219" s="449">
        <f>R7</f>
        <v>1.0329025314798907E-4</v>
      </c>
      <c r="S219" s="447">
        <f>$D219*$G219*R219</f>
        <v>3.3052881007356504E-2</v>
      </c>
      <c r="T219" s="448">
        <f>S219*$E219/2000</f>
        <v>1.9831728604413905E-3</v>
      </c>
      <c r="U219" s="449">
        <f>U7</f>
        <v>4.3393481300094766E-5</v>
      </c>
      <c r="V219" s="447">
        <f>$D219*$G219*U219</f>
        <v>1.3885914016030326E-2</v>
      </c>
      <c r="W219" s="448">
        <f>V219*$E219/2000</f>
        <v>8.3315484096181962E-4</v>
      </c>
      <c r="X219" s="449">
        <f>X7</f>
        <v>3.8685738829225162E-5</v>
      </c>
      <c r="Y219" s="447">
        <f>$D219*$G219*X219</f>
        <v>1.2379436425352053E-2</v>
      </c>
      <c r="Z219" s="448">
        <f>Y219*$E219/2000</f>
        <v>7.4276618552112316E-4</v>
      </c>
      <c r="AA219" s="449">
        <f>AA7</f>
        <v>0.71439446395805084</v>
      </c>
      <c r="AB219" s="447">
        <f>$D219*$G219*AA219</f>
        <v>228.60622846657628</v>
      </c>
      <c r="AC219" s="448">
        <f>AB219*$E219/2000</f>
        <v>13.716373707994578</v>
      </c>
      <c r="AD219" s="449">
        <v>0</v>
      </c>
      <c r="AE219" s="447">
        <f>$D219*$G219*AD219</f>
        <v>0</v>
      </c>
      <c r="AF219" s="448">
        <f>AE219*$E219/2000</f>
        <v>0</v>
      </c>
      <c r="AG219" s="446">
        <f>AB219+(AE219*21)</f>
        <v>228.60622846657628</v>
      </c>
      <c r="AH219" s="448">
        <f>AG219*E219/2000</f>
        <v>13.716373707994578</v>
      </c>
      <c r="AI219" s="417"/>
      <c r="AJ219" s="452">
        <f>G219</f>
        <v>40</v>
      </c>
      <c r="AK219" s="453"/>
      <c r="AL219" s="454">
        <f t="shared" si="281"/>
        <v>2.2413645236209257E-3</v>
      </c>
      <c r="AM219" s="455">
        <f t="shared" si="282"/>
        <v>0.71723664755869621</v>
      </c>
      <c r="AN219" s="453">
        <f t="shared" si="283"/>
        <v>4.303419885352177E-2</v>
      </c>
      <c r="AO219" s="454">
        <f t="shared" si="272"/>
        <v>5.5015311034331809E-4</v>
      </c>
      <c r="AP219" s="455">
        <f>IF(ISNUMBER($AO219),$D219*$AJ219*AO219,"")</f>
        <v>0.17604899530986179</v>
      </c>
      <c r="AQ219" s="453">
        <f t="shared" si="284"/>
        <v>1.0562939718591707E-2</v>
      </c>
      <c r="AR219" s="454">
        <f>IF(AND($H219="On-Road E.F.",$A219="1-Ton Truck, 4x4"),$AV$295,IF(AND($H219="On-Road E.F.",$A219="Worker Vehicles"),$AV$294,IF($H219="On-Road E.F.",$AV$296,"")))</f>
        <v>0.17476122618571319</v>
      </c>
      <c r="AS219" s="455">
        <f>IF(ISNUMBER($AR219),$D219*$AK219*AR219,"")</f>
        <v>0</v>
      </c>
      <c r="AT219" s="453">
        <f>IF(ISNUMBER(AR219),(AS219*$E219)/2000,"")</f>
        <v>0</v>
      </c>
      <c r="AU219" s="454">
        <f>IF(AND($H219="On-Road E.F.",$A219="1-Ton Truck, 4x4"),$AX$295,IF(AND($H219="On-Road E.F.",$A219="Worker Vehicles"),$AX$294,IF($H219="On-Road E.F.",$AX$296,"")))</f>
        <v>1.7476122618571319E-2</v>
      </c>
      <c r="AV219" s="455">
        <f>IF(ISNUMBER($AU219),$D219*$AK219*AU219,"")</f>
        <v>0</v>
      </c>
      <c r="AW219" s="453">
        <f>IF(ISNUMBER(AU219),(AV219*$E219)/2000,"")</f>
        <v>0</v>
      </c>
    </row>
    <row r="220" spans="1:49" s="284" customFormat="1">
      <c r="A220" s="84" t="s">
        <v>356</v>
      </c>
      <c r="B220" s="409"/>
      <c r="C220" s="409"/>
      <c r="D220" s="409"/>
      <c r="E220" s="65"/>
      <c r="F220" s="109"/>
      <c r="G220" s="113"/>
      <c r="H220" s="417"/>
      <c r="I220" s="417"/>
      <c r="J220" s="101">
        <f>SUM(J215:J219,J15)</f>
        <v>10.79120952663941</v>
      </c>
      <c r="K220" s="102">
        <f>SUM(K215:K219)</f>
        <v>0.52608007204354745</v>
      </c>
      <c r="L220" s="417"/>
      <c r="M220" s="101">
        <f>SUM(M215:M219,M15)</f>
        <v>1.3254026878830123</v>
      </c>
      <c r="N220" s="102">
        <f>SUM(N215:N219)</f>
        <v>6.9630609856734374E-2</v>
      </c>
      <c r="O220" s="417"/>
      <c r="P220" s="101">
        <f>SUM(P215:P219,P15)</f>
        <v>2.2078674532193893E-2</v>
      </c>
      <c r="Q220" s="102">
        <f>SUM(Q215:Q219)</f>
        <v>1.0969421061370324E-3</v>
      </c>
      <c r="R220" s="417"/>
      <c r="S220" s="101">
        <f>SUM(S215:S219,S15)</f>
        <v>0.10102074004908783</v>
      </c>
      <c r="T220" s="102">
        <f>SUM(T215:T219)</f>
        <v>4.5171237630361911E-3</v>
      </c>
      <c r="U220" s="417"/>
      <c r="V220" s="101">
        <f>SUM(V215:V219,V15)</f>
        <v>5.9638123945853334E-2</v>
      </c>
      <c r="W220" s="102">
        <f>SUM(W215:W219)</f>
        <v>2.8237155860209979E-3</v>
      </c>
      <c r="X220" s="417"/>
      <c r="Y220" s="101">
        <f>SUM(Y215:Y219,Y15)</f>
        <v>0.23769428224002928</v>
      </c>
      <c r="Z220" s="102">
        <f>SUM(Z215:Z219)</f>
        <v>1.2068137831371084E-2</v>
      </c>
      <c r="AA220" s="417"/>
      <c r="AB220" s="101">
        <f>SUM(AB215:AB219,AB15)</f>
        <v>2152.695009450104</v>
      </c>
      <c r="AC220" s="102">
        <f>SUM(AC215:AC219)</f>
        <v>106.88918043107341</v>
      </c>
      <c r="AD220" s="417"/>
      <c r="AE220" s="101">
        <f>SUM(AE215:AE219)</f>
        <v>0</v>
      </c>
      <c r="AF220" s="102">
        <f>SUM(AF215:AF219)</f>
        <v>0</v>
      </c>
      <c r="AG220" s="105">
        <f>SUM(AG215:AG219,AG15)</f>
        <v>2152.695009450104</v>
      </c>
      <c r="AH220" s="102">
        <f>SUM(AH215:AH219)</f>
        <v>106.88918043107341</v>
      </c>
      <c r="AI220" s="417"/>
      <c r="AJ220" s="222"/>
      <c r="AK220" s="223"/>
      <c r="AL220" s="423"/>
      <c r="AM220" s="101">
        <f>SUM(AM215:AM219,AM15)</f>
        <v>3.2754835308595753</v>
      </c>
      <c r="AN220" s="102">
        <f>SUM(AN215:AN219)</f>
        <v>0.14201748403199069</v>
      </c>
      <c r="AO220" s="421" t="str">
        <f t="shared" si="272"/>
        <v/>
      </c>
      <c r="AP220" s="101">
        <f>SUM(AP215:AP219,AP15)</f>
        <v>0.80398232121098645</v>
      </c>
      <c r="AQ220" s="102">
        <f>SUM(AQ215:AQ219)</f>
        <v>3.4858836989670426E-2</v>
      </c>
      <c r="AR220" s="423"/>
      <c r="AS220" s="101">
        <f>SUM(AS215:AS219,AS15)</f>
        <v>9.0132850848160366</v>
      </c>
      <c r="AT220" s="102">
        <f>SUM(AT215:AT219)</f>
        <v>0.40559782881672163</v>
      </c>
      <c r="AU220" s="421" t="str">
        <f>IF(AND($H220="On-Road E.F.",$A220="1-Ton Truck, 4x4"),$AN$295,IF(AND($H220="On-Road E.F.",$A220="Worker Vehicles"),$AN$294,IF($H220="On-Road E.F.",$AN$296,"")))</f>
        <v/>
      </c>
      <c r="AV220" s="101">
        <f>SUM(AV215:AV219,AV15)</f>
        <v>0.90132850848160373</v>
      </c>
      <c r="AW220" s="102">
        <f>SUM(AW215:AW219)</f>
        <v>4.0559782881672168E-2</v>
      </c>
    </row>
    <row r="221" spans="1:49" s="284" customFormat="1" ht="13.8" thickBot="1">
      <c r="A221" s="88"/>
      <c r="B221" s="89"/>
      <c r="C221" s="89"/>
      <c r="D221" s="114"/>
      <c r="E221" s="89"/>
      <c r="F221" s="110"/>
      <c r="G221" s="115"/>
      <c r="H221" s="456"/>
      <c r="I221" s="456"/>
      <c r="J221" s="456"/>
      <c r="K221" s="458"/>
      <c r="L221" s="456"/>
      <c r="M221" s="456"/>
      <c r="N221" s="456"/>
      <c r="O221" s="456"/>
      <c r="P221" s="456"/>
      <c r="Q221" s="458"/>
      <c r="R221" s="456"/>
      <c r="S221" s="456"/>
      <c r="T221" s="458"/>
      <c r="U221" s="456"/>
      <c r="V221" s="456"/>
      <c r="W221" s="458"/>
      <c r="X221" s="456"/>
      <c r="Y221" s="456"/>
      <c r="Z221" s="458"/>
      <c r="AA221" s="456"/>
      <c r="AB221" s="456"/>
      <c r="AC221" s="458"/>
      <c r="AD221" s="456"/>
      <c r="AE221" s="456"/>
      <c r="AF221" s="458"/>
      <c r="AG221" s="457"/>
      <c r="AH221" s="458"/>
      <c r="AI221" s="417"/>
      <c r="AJ221" s="492"/>
      <c r="AK221" s="458"/>
      <c r="AL221" s="457" t="str">
        <f t="shared" ref="AL221:AL229" si="285">IF(AND($H221="On-Road E.F.",$A221="1-Ton Truck, 4x4"),$AM$295,IF(AND($H221="On-Road E.F.",$A221="Worker Vehicles"),$AM$294,IF($H221="On-Road E.F.",$AM$296,"")))</f>
        <v/>
      </c>
      <c r="AM221" s="456" t="str">
        <f t="shared" ref="AM221:AM229" si="286">IF(ISNUMBER($AL221),$D221*$AJ221*AL221,"")</f>
        <v/>
      </c>
      <c r="AN221" s="458" t="str">
        <f t="shared" ref="AN221:AN229" si="287">IF(ISNUMBER(AL221),(AM221*$E221)/2000,"")</f>
        <v/>
      </c>
      <c r="AO221" s="457" t="str">
        <f t="shared" si="272"/>
        <v/>
      </c>
      <c r="AP221" s="456" t="str">
        <f>IF(ISNUMBER($AL221),$D221*$AJ221*AO221,"")</f>
        <v/>
      </c>
      <c r="AQ221" s="458" t="str">
        <f t="shared" ref="AQ221:AQ229" si="288">IF(ISNUMBER(AO221),(AP221*$E221)/2000,"")</f>
        <v/>
      </c>
      <c r="AR221" s="457"/>
      <c r="AS221" s="456"/>
      <c r="AT221" s="456"/>
      <c r="AU221" s="457"/>
      <c r="AV221" s="456"/>
      <c r="AW221" s="458"/>
    </row>
    <row r="222" spans="1:49" s="284" customFormat="1">
      <c r="A222" s="824" t="s">
        <v>351</v>
      </c>
      <c r="B222" s="830"/>
      <c r="C222" s="830"/>
      <c r="D222" s="831"/>
      <c r="E222" s="65"/>
      <c r="F222" s="85"/>
      <c r="G222" s="86"/>
      <c r="H222" s="417"/>
      <c r="I222" s="417"/>
      <c r="J222" s="101"/>
      <c r="K222" s="102"/>
      <c r="L222" s="417"/>
      <c r="M222" s="101"/>
      <c r="N222" s="101"/>
      <c r="O222" s="417"/>
      <c r="P222" s="101"/>
      <c r="Q222" s="102"/>
      <c r="R222" s="417"/>
      <c r="S222" s="101"/>
      <c r="T222" s="102"/>
      <c r="U222" s="417"/>
      <c r="V222" s="101"/>
      <c r="W222" s="102"/>
      <c r="X222" s="417"/>
      <c r="Y222" s="101"/>
      <c r="Z222" s="102"/>
      <c r="AA222" s="417"/>
      <c r="AB222" s="101"/>
      <c r="AC222" s="102"/>
      <c r="AD222" s="417"/>
      <c r="AE222" s="101"/>
      <c r="AF222" s="102"/>
      <c r="AG222" s="105"/>
      <c r="AH222" s="102"/>
      <c r="AI222" s="417"/>
      <c r="AJ222" s="106"/>
      <c r="AK222" s="102"/>
      <c r="AL222" s="104" t="str">
        <f t="shared" si="285"/>
        <v/>
      </c>
      <c r="AM222" s="101" t="str">
        <f t="shared" si="286"/>
        <v/>
      </c>
      <c r="AN222" s="102" t="str">
        <f t="shared" si="287"/>
        <v/>
      </c>
      <c r="AO222" s="104" t="str">
        <f t="shared" si="272"/>
        <v/>
      </c>
      <c r="AP222" s="101" t="str">
        <f>IF(ISNUMBER($AL222),$D222*$AJ222*AO222,"")</f>
        <v/>
      </c>
      <c r="AQ222" s="102" t="str">
        <f t="shared" si="288"/>
        <v/>
      </c>
      <c r="AR222" s="417"/>
      <c r="AS222" s="417"/>
      <c r="AT222" s="417"/>
      <c r="AU222" s="423"/>
      <c r="AV222" s="417"/>
      <c r="AW222" s="422"/>
    </row>
    <row r="223" spans="1:49" s="284" customFormat="1">
      <c r="A223" s="832"/>
      <c r="B223" s="833"/>
      <c r="C223" s="833"/>
      <c r="D223" s="834"/>
      <c r="E223" s="79"/>
      <c r="F223" s="80"/>
      <c r="G223" s="93"/>
      <c r="H223" s="417"/>
      <c r="I223" s="424"/>
      <c r="J223" s="165"/>
      <c r="K223" s="166"/>
      <c r="L223" s="424"/>
      <c r="M223" s="165"/>
      <c r="N223" s="165"/>
      <c r="O223" s="424"/>
      <c r="P223" s="165"/>
      <c r="Q223" s="166"/>
      <c r="R223" s="424"/>
      <c r="S223" s="165"/>
      <c r="T223" s="166"/>
      <c r="U223" s="424"/>
      <c r="V223" s="165"/>
      <c r="W223" s="166"/>
      <c r="X223" s="424"/>
      <c r="Y223" s="165"/>
      <c r="Z223" s="166"/>
      <c r="AA223" s="424"/>
      <c r="AB223" s="165"/>
      <c r="AC223" s="166"/>
      <c r="AD223" s="424"/>
      <c r="AE223" s="165"/>
      <c r="AF223" s="166"/>
      <c r="AG223" s="168"/>
      <c r="AH223" s="166"/>
      <c r="AI223" s="417"/>
      <c r="AJ223" s="221"/>
      <c r="AK223" s="166"/>
      <c r="AL223" s="167" t="str">
        <f t="shared" si="285"/>
        <v/>
      </c>
      <c r="AM223" s="165" t="str">
        <f t="shared" si="286"/>
        <v/>
      </c>
      <c r="AN223" s="166" t="str">
        <f t="shared" si="287"/>
        <v/>
      </c>
      <c r="AO223" s="167" t="str">
        <f t="shared" si="272"/>
        <v/>
      </c>
      <c r="AP223" s="165" t="str">
        <f>IF(ISNUMBER($AL223),$D223*$AJ223*AO223,"")</f>
        <v/>
      </c>
      <c r="AQ223" s="166" t="str">
        <f t="shared" si="288"/>
        <v/>
      </c>
      <c r="AR223" s="417"/>
      <c r="AS223" s="417"/>
      <c r="AT223" s="417"/>
      <c r="AU223" s="423"/>
      <c r="AV223" s="417"/>
      <c r="AW223" s="422"/>
    </row>
    <row r="224" spans="1:49" s="284" customFormat="1">
      <c r="A224" s="96" t="s">
        <v>309</v>
      </c>
      <c r="B224" s="180">
        <v>300</v>
      </c>
      <c r="C224" s="180" t="s">
        <v>2</v>
      </c>
      <c r="D224" s="427">
        <v>2</v>
      </c>
      <c r="E224" s="460">
        <v>30</v>
      </c>
      <c r="F224" s="465">
        <v>4</v>
      </c>
      <c r="G224" s="297">
        <v>30</v>
      </c>
      <c r="H224" s="296" t="s">
        <v>54</v>
      </c>
      <c r="I224" s="295">
        <f>I6</f>
        <v>3.2154793967319223E-3</v>
      </c>
      <c r="J224" s="431">
        <f>$D224*$G224*I224</f>
        <v>0.19292876380391533</v>
      </c>
      <c r="K224" s="432">
        <f t="shared" ref="K224:K229" si="289">J224*$E224/2000</f>
        <v>2.8939314570587296E-3</v>
      </c>
      <c r="L224" s="298">
        <f>L6</f>
        <v>7.8499863731105817E-4</v>
      </c>
      <c r="M224" s="431">
        <f>$D224*$G224*L224</f>
        <v>4.7099918238663489E-2</v>
      </c>
      <c r="N224" s="432">
        <f t="shared" ref="N224:N229" si="290">M224*$E224/2000</f>
        <v>7.0649877357995244E-4</v>
      </c>
      <c r="O224" s="298">
        <f>O6</f>
        <v>1.6332309317090871E-5</v>
      </c>
      <c r="P224" s="431">
        <f>$D224*$G224*O224</f>
        <v>9.7993855902545231E-4</v>
      </c>
      <c r="Q224" s="432">
        <f t="shared" ref="Q224:Q229" si="291">P224*$E224/2000</f>
        <v>1.4699078385381784E-5</v>
      </c>
      <c r="R224" s="298">
        <f>R6</f>
        <v>1.8938555447120647E-4</v>
      </c>
      <c r="S224" s="431">
        <f>$D224*$G224*R224</f>
        <v>1.1363133268272388E-2</v>
      </c>
      <c r="T224" s="432">
        <f t="shared" ref="T224:T229" si="292">S224*$E224/2000</f>
        <v>1.7044699902408583E-4</v>
      </c>
      <c r="U224" s="298">
        <f>U6</f>
        <v>7.9603019744610234E-5</v>
      </c>
      <c r="V224" s="431">
        <f>$D224*$G224*U224</f>
        <v>4.7761811846766143E-3</v>
      </c>
      <c r="W224" s="432">
        <f t="shared" ref="W224:W229" si="293">V224*$E224/2000</f>
        <v>7.1642717770149214E-5</v>
      </c>
      <c r="X224" s="298">
        <f>X6</f>
        <v>1.3046356831584611E-4</v>
      </c>
      <c r="Y224" s="431">
        <f>$D224*$G224*X224</f>
        <v>7.8278140989507666E-3</v>
      </c>
      <c r="Z224" s="432">
        <f t="shared" ref="Z224:Z229" si="294">Y224*$E224/2000</f>
        <v>1.174172114842615E-4</v>
      </c>
      <c r="AA224" s="298">
        <f>AA6</f>
        <v>1.6306084370541312</v>
      </c>
      <c r="AB224" s="431">
        <f>$D224*$G224*AA224</f>
        <v>97.836506223247866</v>
      </c>
      <c r="AC224" s="432">
        <f t="shared" ref="AC224:AC229" si="295">AB224*$E224/2000</f>
        <v>1.4675475933487181</v>
      </c>
      <c r="AD224" s="298">
        <v>0</v>
      </c>
      <c r="AE224" s="431">
        <f>$D224*$G224*AD224</f>
        <v>0</v>
      </c>
      <c r="AF224" s="432">
        <f t="shared" ref="AF224:AF229" si="296">AE224*$E224/2000</f>
        <v>0</v>
      </c>
      <c r="AG224" s="295">
        <f t="shared" ref="AG224:AG229" si="297">AB224+(AE224*21)</f>
        <v>97.836506223247866</v>
      </c>
      <c r="AH224" s="432">
        <f t="shared" ref="AH224:AH229" si="298">AG224*E224/2000</f>
        <v>1.4675475933487181</v>
      </c>
      <c r="AI224" s="417"/>
      <c r="AJ224" s="434">
        <v>25.27</v>
      </c>
      <c r="AK224" s="435">
        <v>4.7300000000000004</v>
      </c>
      <c r="AL224" s="436">
        <f t="shared" si="285"/>
        <v>2.1761263944613484E-2</v>
      </c>
      <c r="AM224" s="437">
        <f t="shared" si="286"/>
        <v>1.0998142797607655</v>
      </c>
      <c r="AN224" s="438">
        <f t="shared" si="287"/>
        <v>1.6497214196411484E-2</v>
      </c>
      <c r="AO224" s="436">
        <f t="shared" si="272"/>
        <v>5.3414011500414905E-3</v>
      </c>
      <c r="AP224" s="437">
        <f t="shared" ref="AP224:AP229" si="299">IF(ISNUMBER($AO224),$D224*$AJ224*AO224,"")</f>
        <v>0.2699544141230969</v>
      </c>
      <c r="AQ224" s="438">
        <f t="shared" si="288"/>
        <v>4.0493162118464534E-3</v>
      </c>
      <c r="AR224" s="436">
        <f t="shared" ref="AR224:AR229" si="300">IF(AND($H224="On-Road E.F.",$A224="1-Ton Truck, 4x4"),$AV$295,IF(AND($H224="On-Road E.F.",$A224="Worker Vehicles"),$AV$294,IF($H224="On-Road E.F.",$AV$296,"")))</f>
        <v>0.47638927509598494</v>
      </c>
      <c r="AS224" s="437">
        <f t="shared" ref="AS224:AS229" si="301">IF(ISNUMBER($AR224),$D224*$AK224*AR224,"")</f>
        <v>4.5066425424080183</v>
      </c>
      <c r="AT224" s="438">
        <f t="shared" ref="AT224:AT229" si="302">IF(ISNUMBER(AR224),(AS224*$E224)/2000,"")</f>
        <v>6.7599638136120271E-2</v>
      </c>
      <c r="AU224" s="436">
        <f t="shared" ref="AU224:AU229" si="303">IF(AND($H224="On-Road E.F.",$A224="1-Ton Truck, 4x4"),$AX$295,IF(AND($H224="On-Road E.F.",$A224="Worker Vehicles"),$AX$294,IF($H224="On-Road E.F.",$AX$296,"")))</f>
        <v>4.76389275095985E-2</v>
      </c>
      <c r="AV224" s="437">
        <f t="shared" ref="AV224:AV229" si="304">IF(ISNUMBER($AU224),$D224*$AK224*AU224,"")</f>
        <v>0.45066425424080186</v>
      </c>
      <c r="AW224" s="438">
        <f t="shared" ref="AW224:AW229" si="305">IF(ISNUMBER(AU224),(AV224*$E224)/2000,"")</f>
        <v>6.7599638136120284E-3</v>
      </c>
    </row>
    <row r="225" spans="1:49" s="284" customFormat="1">
      <c r="A225" s="96" t="s">
        <v>332</v>
      </c>
      <c r="B225" s="182">
        <v>75</v>
      </c>
      <c r="C225" s="182" t="s">
        <v>3</v>
      </c>
      <c r="D225" s="427">
        <v>1</v>
      </c>
      <c r="E225" s="460">
        <v>30</v>
      </c>
      <c r="F225" s="430">
        <v>10</v>
      </c>
      <c r="G225" s="297" t="s">
        <v>53</v>
      </c>
      <c r="H225" s="296" t="s">
        <v>55</v>
      </c>
      <c r="I225" s="295">
        <f>$B$225*'CalEEMod-Tier Emission Factors'!$F$36/453.6*'CalEEMod-Load Factors'!$D$34</f>
        <v>0.22635582010582009</v>
      </c>
      <c r="J225" s="431">
        <f>$D225*$F225*I225</f>
        <v>2.2635582010582009</v>
      </c>
      <c r="K225" s="432">
        <f t="shared" si="289"/>
        <v>3.3953373015873013E-2</v>
      </c>
      <c r="L225" s="298">
        <f>$B$225*'CalEEMod-Tier Emission Factors'!$G$36/453.6*'CalEEMod-Load Factors'!$D$34</f>
        <v>1.5906084656084656E-2</v>
      </c>
      <c r="M225" s="431">
        <f>$D225*$F225*L225</f>
        <v>0.15906084656084657</v>
      </c>
      <c r="N225" s="432">
        <f>M225*$E225/2000</f>
        <v>2.3859126984126988E-3</v>
      </c>
      <c r="O225" s="298">
        <f>$B$225*'CalEEMod-OFFROAD2011 EFs'!$J$4210/453.6*'CalEEMod-Load Factors'!$D$34</f>
        <v>2.9976851851851849E-4</v>
      </c>
      <c r="P225" s="431">
        <f>$D225*$F225*O225</f>
        <v>2.9976851851851848E-3</v>
      </c>
      <c r="Q225" s="432">
        <f t="shared" si="291"/>
        <v>4.496527777777777E-5</v>
      </c>
      <c r="R225" s="298">
        <f>$B$225*'CalEEMod-Tier Emission Factors'!$H$36/453.6*'CalEEMod-Load Factors'!$D$34</f>
        <v>4.894179894179894E-4</v>
      </c>
      <c r="S225" s="431">
        <f>$D225*$F225*R225</f>
        <v>4.8941798941798936E-3</v>
      </c>
      <c r="T225" s="432">
        <f t="shared" si="292"/>
        <v>7.3412698412698396E-5</v>
      </c>
      <c r="U225" s="295" t="s">
        <v>277</v>
      </c>
      <c r="V225" s="431">
        <f>$E$287*S225</f>
        <v>4.502645502645502E-3</v>
      </c>
      <c r="W225" s="432">
        <f t="shared" si="293"/>
        <v>6.753968253968252E-5</v>
      </c>
      <c r="X225" s="298">
        <f>$B$225*'CalEEMod-Tier Emission Factors'!$E$36/453.6*'CalEEMod-Load Factors'!$D$34</f>
        <v>3.6706349206349202E-3</v>
      </c>
      <c r="Y225" s="431">
        <f>$D225*$F225*X225</f>
        <v>3.6706349206349201E-2</v>
      </c>
      <c r="Z225" s="432">
        <f t="shared" si="294"/>
        <v>5.5059523809523805E-4</v>
      </c>
      <c r="AA225" s="298">
        <f>$B$225*'CalEEMod-OFFROAD2011 EFs'!$M$4210/453.6*'CalEEMod-Load Factors'!$D$34</f>
        <v>29.068632771164012</v>
      </c>
      <c r="AB225" s="431">
        <f>$D225*$F225*AA225</f>
        <v>290.6863277116401</v>
      </c>
      <c r="AC225" s="432">
        <f t="shared" si="295"/>
        <v>4.3602949156746016</v>
      </c>
      <c r="AD225" s="298">
        <v>0</v>
      </c>
      <c r="AE225" s="431">
        <f>$D225*$F225*AD225</f>
        <v>0</v>
      </c>
      <c r="AF225" s="432">
        <f t="shared" si="296"/>
        <v>0</v>
      </c>
      <c r="AG225" s="295">
        <f t="shared" si="297"/>
        <v>290.6863277116401</v>
      </c>
      <c r="AH225" s="432">
        <f t="shared" si="298"/>
        <v>4.3602949156746016</v>
      </c>
      <c r="AI225" s="417"/>
      <c r="AJ225" s="477" t="str">
        <f>G225</f>
        <v>-</v>
      </c>
      <c r="AK225" s="478"/>
      <c r="AL225" s="470" t="str">
        <f t="shared" si="285"/>
        <v/>
      </c>
      <c r="AM225" s="437" t="str">
        <f t="shared" si="286"/>
        <v/>
      </c>
      <c r="AN225" s="438" t="str">
        <f>IF(ISNUMBER(AL225),(AM225*$E225)/2000,"")</f>
        <v/>
      </c>
      <c r="AO225" s="436" t="str">
        <f t="shared" si="272"/>
        <v/>
      </c>
      <c r="AP225" s="437" t="str">
        <f t="shared" si="299"/>
        <v/>
      </c>
      <c r="AQ225" s="438" t="str">
        <f>IF(ISNUMBER(AO225),(AP225*$E225)/2000,"")</f>
        <v/>
      </c>
      <c r="AR225" s="436" t="str">
        <f t="shared" si="300"/>
        <v/>
      </c>
      <c r="AS225" s="437" t="str">
        <f t="shared" si="301"/>
        <v/>
      </c>
      <c r="AT225" s="438" t="str">
        <f>IF(ISNUMBER(AR225),(AS225*$E225)/2000,"")</f>
        <v/>
      </c>
      <c r="AU225" s="436" t="str">
        <f t="shared" si="303"/>
        <v/>
      </c>
      <c r="AV225" s="437" t="str">
        <f t="shared" si="304"/>
        <v/>
      </c>
      <c r="AW225" s="438" t="str">
        <f>IF(ISNUMBER(AU225),(AV225*$E225)/2000,"")</f>
        <v/>
      </c>
    </row>
    <row r="226" spans="1:49" s="284" customFormat="1">
      <c r="A226" s="98" t="s">
        <v>142</v>
      </c>
      <c r="B226" s="179">
        <v>350</v>
      </c>
      <c r="C226" s="179" t="s">
        <v>3</v>
      </c>
      <c r="D226" s="466">
        <v>2</v>
      </c>
      <c r="E226" s="467">
        <v>30</v>
      </c>
      <c r="F226" s="468">
        <v>10</v>
      </c>
      <c r="G226" s="469">
        <v>30</v>
      </c>
      <c r="H226" s="296" t="s">
        <v>54</v>
      </c>
      <c r="I226" s="295">
        <f>I23</f>
        <v>1.2647524529970325E-3</v>
      </c>
      <c r="J226" s="431">
        <f>$D226*$G226*I226</f>
        <v>7.5885147179821949E-2</v>
      </c>
      <c r="K226" s="432">
        <f t="shared" si="289"/>
        <v>1.1382772076973294E-3</v>
      </c>
      <c r="L226" s="298">
        <f>L23</f>
        <v>1.0542836059910845E-2</v>
      </c>
      <c r="M226" s="431">
        <f>$D226*$G226*L226</f>
        <v>0.63257016359465068</v>
      </c>
      <c r="N226" s="432">
        <f t="shared" si="290"/>
        <v>9.4885524539197602E-3</v>
      </c>
      <c r="O226" s="298">
        <f>O23</f>
        <v>3.3151339769370592E-5</v>
      </c>
      <c r="P226" s="431">
        <f>$D226*$G226*O226</f>
        <v>1.9890803861622357E-3</v>
      </c>
      <c r="Q226" s="432">
        <f t="shared" si="291"/>
        <v>2.9836205792433537E-5</v>
      </c>
      <c r="R226" s="298">
        <f>R23</f>
        <v>2.6619279637921388E-4</v>
      </c>
      <c r="S226" s="431">
        <f>$D226*$G226*R226</f>
        <v>1.5971567782752834E-2</v>
      </c>
      <c r="T226" s="432">
        <f t="shared" si="292"/>
        <v>2.395735167412925E-4</v>
      </c>
      <c r="U226" s="298">
        <f>U23</f>
        <v>1.266971944770279E-4</v>
      </c>
      <c r="V226" s="431">
        <f>$D226*$G226*U226</f>
        <v>7.6018316686216744E-3</v>
      </c>
      <c r="W226" s="432">
        <f t="shared" si="293"/>
        <v>1.1402747502932512E-4</v>
      </c>
      <c r="X226" s="298">
        <f>X23</f>
        <v>3.1004652905214944E-4</v>
      </c>
      <c r="Y226" s="431">
        <f>$D226*$G226*X226</f>
        <v>1.8602791743128965E-2</v>
      </c>
      <c r="Z226" s="432">
        <f t="shared" si="294"/>
        <v>2.7904187614693446E-4</v>
      </c>
      <c r="AA226" s="298">
        <f>AA23</f>
        <v>3.4748129301595236</v>
      </c>
      <c r="AB226" s="431">
        <f>$D226*$G226*AA226</f>
        <v>208.48877580957142</v>
      </c>
      <c r="AC226" s="432">
        <f t="shared" si="295"/>
        <v>3.1273316371435711</v>
      </c>
      <c r="AD226" s="298">
        <v>0</v>
      </c>
      <c r="AE226" s="431">
        <f>$D226*$G226*AD226</f>
        <v>0</v>
      </c>
      <c r="AF226" s="432">
        <f t="shared" si="296"/>
        <v>0</v>
      </c>
      <c r="AG226" s="295">
        <f t="shared" si="297"/>
        <v>208.48877580957142</v>
      </c>
      <c r="AH226" s="432">
        <f t="shared" si="298"/>
        <v>3.1273316371435711</v>
      </c>
      <c r="AI226" s="417"/>
      <c r="AJ226" s="434">
        <v>25.27</v>
      </c>
      <c r="AK226" s="435">
        <v>4.7300000000000004</v>
      </c>
      <c r="AL226" s="436">
        <f t="shared" si="285"/>
        <v>2.1761263944613484E-2</v>
      </c>
      <c r="AM226" s="437">
        <f t="shared" si="286"/>
        <v>1.0998142797607655</v>
      </c>
      <c r="AN226" s="438">
        <f t="shared" si="287"/>
        <v>1.6497214196411484E-2</v>
      </c>
      <c r="AO226" s="436">
        <f t="shared" si="272"/>
        <v>5.3414011500414905E-3</v>
      </c>
      <c r="AP226" s="437">
        <f t="shared" si="299"/>
        <v>0.2699544141230969</v>
      </c>
      <c r="AQ226" s="438">
        <f t="shared" si="288"/>
        <v>4.0493162118464534E-3</v>
      </c>
      <c r="AR226" s="436">
        <f t="shared" si="300"/>
        <v>0.47638927509598494</v>
      </c>
      <c r="AS226" s="437">
        <f t="shared" si="301"/>
        <v>4.5066425424080183</v>
      </c>
      <c r="AT226" s="438">
        <f t="shared" si="302"/>
        <v>6.7599638136120271E-2</v>
      </c>
      <c r="AU226" s="436">
        <f t="shared" si="303"/>
        <v>4.76389275095985E-2</v>
      </c>
      <c r="AV226" s="437">
        <f t="shared" si="304"/>
        <v>0.45066425424080186</v>
      </c>
      <c r="AW226" s="438">
        <f t="shared" si="305"/>
        <v>6.7599638136120284E-3</v>
      </c>
    </row>
    <row r="227" spans="1:49" s="284" customFormat="1">
      <c r="A227" s="96" t="s">
        <v>333</v>
      </c>
      <c r="B227" s="182">
        <v>60</v>
      </c>
      <c r="C227" s="182" t="s">
        <v>3</v>
      </c>
      <c r="D227" s="427">
        <v>1</v>
      </c>
      <c r="E227" s="460">
        <v>30</v>
      </c>
      <c r="F227" s="430">
        <v>10</v>
      </c>
      <c r="G227" s="297" t="s">
        <v>53</v>
      </c>
      <c r="H227" s="296" t="s">
        <v>55</v>
      </c>
      <c r="I227" s="295">
        <f>$B$228*'CalEEMod-Tier Emission Factors'!$F$36/453.6*'CalEEMod-Load Factors'!$D$34</f>
        <v>7.5451940035273363E-2</v>
      </c>
      <c r="J227" s="431">
        <f>$D227*$F227*I227</f>
        <v>0.75451940035273357</v>
      </c>
      <c r="K227" s="432">
        <f t="shared" si="289"/>
        <v>1.1317791005291003E-2</v>
      </c>
      <c r="L227" s="298">
        <f>$B$228*'CalEEMod-Tier Emission Factors'!$G$36/453.6*'CalEEMod-Load Factors'!$D$34</f>
        <v>5.3020282186948854E-3</v>
      </c>
      <c r="M227" s="431">
        <f>$D227*$F227*L227</f>
        <v>5.3020282186948854E-2</v>
      </c>
      <c r="N227" s="432">
        <f>M227*$E227/2000</f>
        <v>7.9530423280423275E-4</v>
      </c>
      <c r="O227" s="298">
        <f>$B$228*'CalEEMod-OFFROAD2011 EFs'!$J$4210/453.6*'CalEEMod-Load Factors'!$D$34</f>
        <v>9.9922839506172827E-5</v>
      </c>
      <c r="P227" s="431">
        <f>$D227*$F227*O227</f>
        <v>9.9922839506172835E-4</v>
      </c>
      <c r="Q227" s="432">
        <f t="shared" si="291"/>
        <v>1.4988425925925927E-5</v>
      </c>
      <c r="R227" s="298">
        <f>$B$228*'CalEEMod-Tier Emission Factors'!$H$36/453.6*'CalEEMod-Load Factors'!$D$34</f>
        <v>1.6313932980599645E-4</v>
      </c>
      <c r="S227" s="431">
        <f>$D227*$F227*R227</f>
        <v>1.6313932980599644E-3</v>
      </c>
      <c r="T227" s="432">
        <f t="shared" si="292"/>
        <v>2.4470899470899467E-5</v>
      </c>
      <c r="U227" s="295" t="s">
        <v>277</v>
      </c>
      <c r="V227" s="431">
        <f>$E$287*S227</f>
        <v>1.5008818342151673E-3</v>
      </c>
      <c r="W227" s="432">
        <f t="shared" si="293"/>
        <v>2.2513227513227509E-5</v>
      </c>
      <c r="X227" s="298">
        <f>$B$228*'CalEEMod-Tier Emission Factors'!$E$36/453.6*'CalEEMod-Load Factors'!$D$34</f>
        <v>1.2235449735449734E-3</v>
      </c>
      <c r="Y227" s="431">
        <f>$D227*$F227*X227</f>
        <v>1.2235449735449735E-2</v>
      </c>
      <c r="Z227" s="432">
        <f t="shared" si="294"/>
        <v>1.8353174603174602E-4</v>
      </c>
      <c r="AA227" s="298">
        <f>$B$228*'CalEEMod-OFFROAD2011 EFs'!$M$4210/453.6*'CalEEMod-Load Factors'!$D$34</f>
        <v>9.6895442570546724</v>
      </c>
      <c r="AB227" s="431">
        <f>$D227*$F227*AA227</f>
        <v>96.89544257054672</v>
      </c>
      <c r="AC227" s="432">
        <f t="shared" si="295"/>
        <v>1.4534316385582009</v>
      </c>
      <c r="AD227" s="298">
        <v>0</v>
      </c>
      <c r="AE227" s="431">
        <f>$D227*$F227*AD227</f>
        <v>0</v>
      </c>
      <c r="AF227" s="432">
        <f t="shared" si="296"/>
        <v>0</v>
      </c>
      <c r="AG227" s="295">
        <f t="shared" si="297"/>
        <v>96.89544257054672</v>
      </c>
      <c r="AH227" s="432">
        <f t="shared" si="298"/>
        <v>1.4534316385582009</v>
      </c>
      <c r="AI227" s="417"/>
      <c r="AJ227" s="477" t="str">
        <f>G227</f>
        <v>-</v>
      </c>
      <c r="AK227" s="478"/>
      <c r="AL227" s="470" t="str">
        <f t="shared" si="285"/>
        <v/>
      </c>
      <c r="AM227" s="437" t="str">
        <f t="shared" si="286"/>
        <v/>
      </c>
      <c r="AN227" s="438" t="str">
        <f t="shared" si="287"/>
        <v/>
      </c>
      <c r="AO227" s="436" t="str">
        <f t="shared" si="272"/>
        <v/>
      </c>
      <c r="AP227" s="437" t="str">
        <f t="shared" si="299"/>
        <v/>
      </c>
      <c r="AQ227" s="438" t="str">
        <f t="shared" si="288"/>
        <v/>
      </c>
      <c r="AR227" s="436" t="str">
        <f t="shared" si="300"/>
        <v/>
      </c>
      <c r="AS227" s="437" t="str">
        <f t="shared" si="301"/>
        <v/>
      </c>
      <c r="AT227" s="438" t="str">
        <f>IF(ISNUMBER(AR227),(AS227*$E227)/2000,"")</f>
        <v/>
      </c>
      <c r="AU227" s="436" t="str">
        <f t="shared" si="303"/>
        <v/>
      </c>
      <c r="AV227" s="437" t="str">
        <f t="shared" si="304"/>
        <v/>
      </c>
      <c r="AW227" s="438" t="str">
        <f>IF(ISNUMBER(AU227),(AV227*$E227)/2000,"")</f>
        <v/>
      </c>
    </row>
    <row r="228" spans="1:49" s="284" customFormat="1">
      <c r="A228" s="96" t="s">
        <v>334</v>
      </c>
      <c r="B228" s="182">
        <v>25</v>
      </c>
      <c r="C228" s="182" t="s">
        <v>3</v>
      </c>
      <c r="D228" s="427">
        <v>1</v>
      </c>
      <c r="E228" s="460">
        <v>30</v>
      </c>
      <c r="F228" s="430">
        <v>10</v>
      </c>
      <c r="G228" s="297" t="s">
        <v>53</v>
      </c>
      <c r="H228" s="296" t="s">
        <v>55</v>
      </c>
      <c r="I228" s="295">
        <f>$B$228*'CalEEMod-Tier Emission Factors'!$F$34/453.6*'CalEEMod-Load Factors'!$D$25</f>
        <v>8.586860670194002E-2</v>
      </c>
      <c r="J228" s="431">
        <f>$D228*$F228*I228</f>
        <v>0.8586860670194002</v>
      </c>
      <c r="K228" s="432">
        <f t="shared" si="289"/>
        <v>1.2880291005291002E-2</v>
      </c>
      <c r="L228" s="298">
        <f>$B$228*'CalEEMod-Tier Emission Factors'!$G$34/453.6*'CalEEMod-Load Factors'!$D$25</f>
        <v>5.7594797178130513E-2</v>
      </c>
      <c r="M228" s="431">
        <f>$D228*$F228*L228</f>
        <v>0.57594797178130519</v>
      </c>
      <c r="N228" s="432">
        <f>M228*$E228/2000</f>
        <v>8.6392195767195784E-3</v>
      </c>
      <c r="O228" s="298">
        <f>$B$228*'CalEEMod-OFFROAD2011 EFs'!$J$3109/453.6*'CalEEMod-Load Factors'!$D$25</f>
        <v>1.1309523809523811E-4</v>
      </c>
      <c r="P228" s="431">
        <f>$D228*$F228*O228</f>
        <v>1.1309523809523811E-3</v>
      </c>
      <c r="Q228" s="432">
        <f t="shared" si="291"/>
        <v>1.6964285714285715E-5</v>
      </c>
      <c r="R228" s="298">
        <f>$B$228*'CalEEMod-Tier Emission Factors'!$H$34/453.6*'CalEEMod-Load Factors'!$D$25</f>
        <v>1.6754850088183422E-4</v>
      </c>
      <c r="S228" s="431">
        <f>$D228*$F228*R228</f>
        <v>1.6754850088183423E-3</v>
      </c>
      <c r="T228" s="432">
        <f t="shared" si="292"/>
        <v>2.5132275132275133E-5</v>
      </c>
      <c r="U228" s="295" t="s">
        <v>277</v>
      </c>
      <c r="V228" s="431">
        <f>$E$287*S228</f>
        <v>1.5414462081128749E-3</v>
      </c>
      <c r="W228" s="432">
        <f t="shared" si="293"/>
        <v>2.3121693121693122E-5</v>
      </c>
      <c r="X228" s="298">
        <f>$B$228*'CalEEMod-Tier Emission Factors'!$E$34/453.6*'CalEEMod-Load Factors'!$D$25</f>
        <v>2.5132275132275133E-3</v>
      </c>
      <c r="Y228" s="431">
        <f>$D228*$F228*X228</f>
        <v>2.5132275132275131E-2</v>
      </c>
      <c r="Z228" s="432">
        <f t="shared" si="294"/>
        <v>3.7698412698412696E-4</v>
      </c>
      <c r="AA228" s="298">
        <f>$B$228*'CalEEMod-OFFROAD2011 EFs'!$M$3109/453.6*'CalEEMod-Load Factors'!$D$25</f>
        <v>11.01379651675485</v>
      </c>
      <c r="AB228" s="431">
        <f>$D228*$F228*AA228</f>
        <v>110.1379651675485</v>
      </c>
      <c r="AC228" s="432">
        <f t="shared" si="295"/>
        <v>1.6520694775132274</v>
      </c>
      <c r="AD228" s="298">
        <v>0</v>
      </c>
      <c r="AE228" s="431">
        <f>$D228*$F228*AD228</f>
        <v>0</v>
      </c>
      <c r="AF228" s="432">
        <f t="shared" si="296"/>
        <v>0</v>
      </c>
      <c r="AG228" s="295">
        <f t="shared" si="297"/>
        <v>110.1379651675485</v>
      </c>
      <c r="AH228" s="432">
        <f t="shared" si="298"/>
        <v>1.6520694775132274</v>
      </c>
      <c r="AI228" s="417"/>
      <c r="AJ228" s="477" t="str">
        <f>G228</f>
        <v>-</v>
      </c>
      <c r="AK228" s="478"/>
      <c r="AL228" s="470" t="str">
        <f t="shared" si="285"/>
        <v/>
      </c>
      <c r="AM228" s="437" t="str">
        <f t="shared" si="286"/>
        <v/>
      </c>
      <c r="AN228" s="438" t="str">
        <f>IF(ISNUMBER(AL228),(AM228*$E228)/2000,"")</f>
        <v/>
      </c>
      <c r="AO228" s="436" t="str">
        <f t="shared" ref="AO228:AO241" si="306">IF(AND($H228="On-Road E.F.",$A228="1-Ton Truck, 4x4"),$AN$295,IF(AND($H228="On-Road E.F.",$A228="Worker Vehicles"),$AN$294,IF($H228="On-Road E.F.",$AN$296,"")))</f>
        <v/>
      </c>
      <c r="AP228" s="437" t="str">
        <f t="shared" si="299"/>
        <v/>
      </c>
      <c r="AQ228" s="438" t="str">
        <f>IF(ISNUMBER(AO228),(AP228*$E228)/2000,"")</f>
        <v/>
      </c>
      <c r="AR228" s="436" t="str">
        <f t="shared" si="300"/>
        <v/>
      </c>
      <c r="AS228" s="437" t="str">
        <f t="shared" si="301"/>
        <v/>
      </c>
      <c r="AT228" s="438" t="str">
        <f>IF(ISNUMBER(AR228),(AS228*$E228)/2000,"")</f>
        <v/>
      </c>
      <c r="AU228" s="436" t="str">
        <f t="shared" si="303"/>
        <v/>
      </c>
      <c r="AV228" s="437" t="str">
        <f t="shared" si="304"/>
        <v/>
      </c>
      <c r="AW228" s="438" t="str">
        <f>IF(ISNUMBER(AU228),(AV228*$E228)/2000,"")</f>
        <v/>
      </c>
    </row>
    <row r="229" spans="1:49" s="284" customFormat="1" ht="13.8" thickBot="1">
      <c r="A229" s="99" t="s">
        <v>92</v>
      </c>
      <c r="B229" s="479"/>
      <c r="C229" s="479" t="s">
        <v>2</v>
      </c>
      <c r="D229" s="471">
        <v>6</v>
      </c>
      <c r="E229" s="472">
        <v>30</v>
      </c>
      <c r="F229" s="473">
        <v>10</v>
      </c>
      <c r="G229" s="474">
        <v>40</v>
      </c>
      <c r="H229" s="445" t="s">
        <v>54</v>
      </c>
      <c r="I229" s="446">
        <f>I7</f>
        <v>1.8459415371981022E-3</v>
      </c>
      <c r="J229" s="447">
        <f>$D229*$G229*I229</f>
        <v>0.44302596892754453</v>
      </c>
      <c r="K229" s="448">
        <f t="shared" si="289"/>
        <v>6.6453895339131678E-3</v>
      </c>
      <c r="L229" s="449">
        <f>L7</f>
        <v>1.6690072820620705E-4</v>
      </c>
      <c r="M229" s="447">
        <f>$D229*$G229*L229</f>
        <v>4.0056174769489694E-2</v>
      </c>
      <c r="N229" s="448">
        <f t="shared" si="290"/>
        <v>6.0084262154234546E-4</v>
      </c>
      <c r="O229" s="449">
        <f>O7</f>
        <v>7.1615186868966693E-6</v>
      </c>
      <c r="P229" s="447">
        <f>$D229*$G229*O229</f>
        <v>1.7187644848552007E-3</v>
      </c>
      <c r="Q229" s="448">
        <f t="shared" si="291"/>
        <v>2.5781467272828008E-5</v>
      </c>
      <c r="R229" s="449">
        <f>R7</f>
        <v>1.0329025314798907E-4</v>
      </c>
      <c r="S229" s="447">
        <f>$D229*$G229*R229</f>
        <v>2.4789660755517376E-2</v>
      </c>
      <c r="T229" s="448">
        <f t="shared" si="292"/>
        <v>3.7184491133276064E-4</v>
      </c>
      <c r="U229" s="449">
        <f>U7</f>
        <v>4.3393481300094766E-5</v>
      </c>
      <c r="V229" s="447">
        <f>$D229*$G229*U229</f>
        <v>1.0414435512022743E-2</v>
      </c>
      <c r="W229" s="448">
        <f t="shared" si="293"/>
        <v>1.5621653268034114E-4</v>
      </c>
      <c r="X229" s="449">
        <f>X7</f>
        <v>3.8685738829225162E-5</v>
      </c>
      <c r="Y229" s="447">
        <f>$D229*$G229*X229</f>
        <v>9.2845773190140396E-3</v>
      </c>
      <c r="Z229" s="448">
        <f t="shared" si="294"/>
        <v>1.3926865978521058E-4</v>
      </c>
      <c r="AA229" s="449">
        <f>AA7</f>
        <v>0.71439446395805084</v>
      </c>
      <c r="AB229" s="447">
        <f>$D229*$G229*AA229</f>
        <v>171.4546713499322</v>
      </c>
      <c r="AC229" s="448">
        <f t="shared" si="295"/>
        <v>2.5718200702489828</v>
      </c>
      <c r="AD229" s="449">
        <v>0</v>
      </c>
      <c r="AE229" s="447">
        <f>$D229*$G229*AD229</f>
        <v>0</v>
      </c>
      <c r="AF229" s="448">
        <f t="shared" si="296"/>
        <v>0</v>
      </c>
      <c r="AG229" s="446">
        <f t="shared" si="297"/>
        <v>171.4546713499322</v>
      </c>
      <c r="AH229" s="448">
        <f t="shared" si="298"/>
        <v>2.5718200702489828</v>
      </c>
      <c r="AI229" s="417"/>
      <c r="AJ229" s="452">
        <f>G229</f>
        <v>40</v>
      </c>
      <c r="AK229" s="453"/>
      <c r="AL229" s="454">
        <f t="shared" si="285"/>
        <v>2.2413645236209257E-3</v>
      </c>
      <c r="AM229" s="455">
        <f t="shared" si="286"/>
        <v>0.53792748566902215</v>
      </c>
      <c r="AN229" s="453">
        <f t="shared" si="287"/>
        <v>8.0689122850353314E-3</v>
      </c>
      <c r="AO229" s="454">
        <f t="shared" si="306"/>
        <v>5.5015311034331809E-4</v>
      </c>
      <c r="AP229" s="455">
        <f t="shared" si="299"/>
        <v>0.13203674648239633</v>
      </c>
      <c r="AQ229" s="453">
        <f t="shared" si="288"/>
        <v>1.9805511972359447E-3</v>
      </c>
      <c r="AR229" s="454">
        <f t="shared" si="300"/>
        <v>0.17476122618571319</v>
      </c>
      <c r="AS229" s="455">
        <f t="shared" si="301"/>
        <v>0</v>
      </c>
      <c r="AT229" s="453">
        <f t="shared" si="302"/>
        <v>0</v>
      </c>
      <c r="AU229" s="454">
        <f t="shared" si="303"/>
        <v>1.7476122618571319E-2</v>
      </c>
      <c r="AV229" s="455">
        <f t="shared" si="304"/>
        <v>0</v>
      </c>
      <c r="AW229" s="453">
        <f t="shared" si="305"/>
        <v>0</v>
      </c>
    </row>
    <row r="230" spans="1:49" s="284" customFormat="1">
      <c r="A230" s="84" t="s">
        <v>356</v>
      </c>
      <c r="B230" s="409"/>
      <c r="C230" s="409"/>
      <c r="D230" s="409"/>
      <c r="E230" s="65"/>
      <c r="F230" s="85"/>
      <c r="G230" s="86"/>
      <c r="H230" s="417"/>
      <c r="I230" s="417"/>
      <c r="J230" s="101">
        <f>SUM(J224:J229,J15)</f>
        <v>6.6118118742552365</v>
      </c>
      <c r="K230" s="102">
        <f>SUM(K224:K229)</f>
        <v>6.882905322512424E-2</v>
      </c>
      <c r="L230" s="417"/>
      <c r="M230" s="101">
        <f>SUM(M224:M229,M15)</f>
        <v>1.6726478807360106</v>
      </c>
      <c r="N230" s="101">
        <f>SUM(N224:N229)</f>
        <v>2.2616330356978569E-2</v>
      </c>
      <c r="O230" s="417"/>
      <c r="P230" s="101">
        <f>SUM(P224:P229,P15)</f>
        <v>1.3611955487818871E-2</v>
      </c>
      <c r="Q230" s="102">
        <f>SUM(Q224:Q229)</f>
        <v>1.4723474086863277E-4</v>
      </c>
      <c r="R230" s="417"/>
      <c r="S230" s="101">
        <f>SUM(S224:S229,S15)</f>
        <v>8.6060764006085436E-2</v>
      </c>
      <c r="T230" s="102">
        <f>SUM(T224:T229)</f>
        <v>9.0488130011401194E-4</v>
      </c>
      <c r="U230" s="417"/>
      <c r="V230" s="101">
        <f>SUM(V224:V229,V15)</f>
        <v>4.2913619422464626E-2</v>
      </c>
      <c r="W230" s="102">
        <f>SUM(W224:W229)</f>
        <v>4.5506132865441866E-4</v>
      </c>
      <c r="X230" s="417"/>
      <c r="Y230" s="101">
        <f>SUM(Y224:Y229,Y15)</f>
        <v>0.1463479089523457</v>
      </c>
      <c r="Z230" s="102">
        <f>SUM(Z224:Z229)</f>
        <v>1.6468388585275174E-3</v>
      </c>
      <c r="AA230" s="417"/>
      <c r="AB230" s="101">
        <f>SUM(AB224:AB229,AB15)</f>
        <v>1346.7083577647004</v>
      </c>
      <c r="AC230" s="102">
        <f>SUM(AC224:AC229)</f>
        <v>14.632495332487302</v>
      </c>
      <c r="AD230" s="417"/>
      <c r="AE230" s="101">
        <f>SUM(AE224:AE229)</f>
        <v>0</v>
      </c>
      <c r="AF230" s="102">
        <f>SUM(AF224:AF229)</f>
        <v>0</v>
      </c>
      <c r="AG230" s="105">
        <f>SUM(AG224:AG229,AG15)</f>
        <v>1346.7083577647004</v>
      </c>
      <c r="AH230" s="102">
        <f>SUM(AH224:AH229)</f>
        <v>14.632495332487302</v>
      </c>
      <c r="AI230" s="417"/>
      <c r="AJ230" s="106"/>
      <c r="AK230" s="102"/>
      <c r="AL230" s="104"/>
      <c r="AM230" s="101">
        <f>SUM(AM224:AM229,AM15)</f>
        <v>3.6460815088502843</v>
      </c>
      <c r="AN230" s="102">
        <f>SUM(AN224:AN229)</f>
        <v>4.1063340677858301E-2</v>
      </c>
      <c r="AO230" s="104" t="str">
        <f t="shared" si="306"/>
        <v/>
      </c>
      <c r="AP230" s="101">
        <f>SUM(AP224:AP229,AP15)</f>
        <v>0.89494727944506947</v>
      </c>
      <c r="AQ230" s="102">
        <f>SUM(AQ224:AQ229)</f>
        <v>1.0079183620928852E-2</v>
      </c>
      <c r="AR230" s="104"/>
      <c r="AS230" s="101">
        <f>SUM(AS224:AS229,AS15)</f>
        <v>11.266606356020045</v>
      </c>
      <c r="AT230" s="102">
        <f>SUM(AT224:AT229)</f>
        <v>0.13519927627224054</v>
      </c>
      <c r="AU230" s="104" t="str">
        <f>IF(AND($H230="On-Road E.F.",$A230="1-Ton Truck, 4x4"),$AN$295,IF(AND($H230="On-Road E.F.",$A230="Worker Vehicles"),$AN$294,IF($H230="On-Road E.F.",$AN$296,"")))</f>
        <v/>
      </c>
      <c r="AV230" s="101">
        <f>SUM(AV224:AV229,AV15)</f>
        <v>1.1266606356020046</v>
      </c>
      <c r="AW230" s="102">
        <f>SUM(AW224:AW229)</f>
        <v>1.3519927627224057E-2</v>
      </c>
    </row>
    <row r="231" spans="1:49" s="284" customFormat="1" ht="13.8" thickBot="1">
      <c r="A231" s="88"/>
      <c r="B231" s="89"/>
      <c r="C231" s="89"/>
      <c r="D231" s="89"/>
      <c r="E231" s="90"/>
      <c r="F231" s="91"/>
      <c r="G231" s="92"/>
      <c r="H231" s="456"/>
      <c r="I231" s="456"/>
      <c r="J231" s="160"/>
      <c r="K231" s="161"/>
      <c r="L231" s="456"/>
      <c r="M231" s="160"/>
      <c r="N231" s="160"/>
      <c r="O231" s="456"/>
      <c r="P231" s="160"/>
      <c r="Q231" s="161"/>
      <c r="R231" s="456"/>
      <c r="S231" s="160"/>
      <c r="T231" s="161"/>
      <c r="U231" s="456"/>
      <c r="V231" s="160"/>
      <c r="W231" s="161"/>
      <c r="X231" s="456"/>
      <c r="Y231" s="160"/>
      <c r="Z231" s="161"/>
      <c r="AA231" s="456"/>
      <c r="AB231" s="160"/>
      <c r="AC231" s="161"/>
      <c r="AD231" s="456"/>
      <c r="AE231" s="160"/>
      <c r="AF231" s="161"/>
      <c r="AG231" s="164"/>
      <c r="AH231" s="161"/>
      <c r="AI231" s="417"/>
      <c r="AJ231" s="220"/>
      <c r="AK231" s="161"/>
      <c r="AL231" s="163" t="str">
        <f t="shared" ref="AL231:AL240" si="307">IF(AND($H231="On-Road E.F.",$A231="1-Ton Truck, 4x4"),$AM$295,IF(AND($H231="On-Road E.F.",$A231="Worker Vehicles"),$AM$294,IF($H231="On-Road E.F.",$AM$296,"")))</f>
        <v/>
      </c>
      <c r="AM231" s="160" t="str">
        <f t="shared" ref="AM231:AM240" si="308">IF(ISNUMBER($AL231),$D231*$AJ231*AL231,"")</f>
        <v/>
      </c>
      <c r="AN231" s="161" t="str">
        <f t="shared" ref="AN231:AN240" si="309">IF(ISNUMBER(AL231),(AM231*$E231)/2000,"")</f>
        <v/>
      </c>
      <c r="AO231" s="163" t="str">
        <f t="shared" si="306"/>
        <v/>
      </c>
      <c r="AP231" s="160" t="str">
        <f>IF(ISNUMBER($AL231),$D231*$AJ231*AO231,"")</f>
        <v/>
      </c>
      <c r="AQ231" s="161" t="str">
        <f t="shared" ref="AQ231:AQ240" si="310">IF(ISNUMBER(AO231),(AP231*$E231)/2000,"")</f>
        <v/>
      </c>
      <c r="AR231" s="457"/>
      <c r="AS231" s="456"/>
      <c r="AT231" s="456"/>
      <c r="AU231" s="457"/>
      <c r="AV231" s="456"/>
      <c r="AW231" s="458"/>
    </row>
    <row r="232" spans="1:49" s="284" customFormat="1">
      <c r="A232" s="824" t="s">
        <v>153</v>
      </c>
      <c r="B232" s="825"/>
      <c r="C232" s="825"/>
      <c r="D232" s="826"/>
      <c r="E232" s="409"/>
      <c r="F232" s="109"/>
      <c r="G232" s="113"/>
      <c r="H232" s="417"/>
      <c r="I232" s="417"/>
      <c r="J232" s="417"/>
      <c r="K232" s="422"/>
      <c r="L232" s="417"/>
      <c r="M232" s="417"/>
      <c r="N232" s="417"/>
      <c r="O232" s="417"/>
      <c r="P232" s="417"/>
      <c r="Q232" s="422"/>
      <c r="R232" s="417"/>
      <c r="S232" s="417"/>
      <c r="T232" s="422"/>
      <c r="U232" s="417"/>
      <c r="V232" s="417"/>
      <c r="W232" s="422"/>
      <c r="X232" s="417"/>
      <c r="Y232" s="417"/>
      <c r="Z232" s="422"/>
      <c r="AA232" s="417"/>
      <c r="AB232" s="417"/>
      <c r="AC232" s="422"/>
      <c r="AD232" s="417"/>
      <c r="AE232" s="417"/>
      <c r="AF232" s="422"/>
      <c r="AG232" s="423"/>
      <c r="AH232" s="422"/>
      <c r="AI232" s="417"/>
      <c r="AJ232" s="493"/>
      <c r="AK232" s="422"/>
      <c r="AL232" s="423" t="str">
        <f t="shared" si="307"/>
        <v/>
      </c>
      <c r="AM232" s="417" t="str">
        <f t="shared" si="308"/>
        <v/>
      </c>
      <c r="AN232" s="422" t="str">
        <f t="shared" si="309"/>
        <v/>
      </c>
      <c r="AO232" s="423" t="str">
        <f t="shared" si="306"/>
        <v/>
      </c>
      <c r="AP232" s="417" t="str">
        <f>IF(ISNUMBER($AL232),$D232*$AJ232*AO232,"")</f>
        <v/>
      </c>
      <c r="AQ232" s="422" t="str">
        <f t="shared" si="310"/>
        <v/>
      </c>
      <c r="AR232" s="417"/>
      <c r="AS232" s="417"/>
      <c r="AT232" s="417"/>
      <c r="AU232" s="423"/>
      <c r="AV232" s="417"/>
      <c r="AW232" s="422"/>
    </row>
    <row r="233" spans="1:49" s="284" customFormat="1">
      <c r="A233" s="827"/>
      <c r="B233" s="828"/>
      <c r="C233" s="828"/>
      <c r="D233" s="829"/>
      <c r="E233" s="79"/>
      <c r="F233" s="111"/>
      <c r="G233" s="81"/>
      <c r="H233" s="424"/>
      <c r="I233" s="424"/>
      <c r="J233" s="424"/>
      <c r="K233" s="425"/>
      <c r="L233" s="424"/>
      <c r="M233" s="424"/>
      <c r="N233" s="424"/>
      <c r="O233" s="424"/>
      <c r="P233" s="424"/>
      <c r="Q233" s="425"/>
      <c r="R233" s="424"/>
      <c r="S233" s="424"/>
      <c r="T233" s="425"/>
      <c r="U233" s="424"/>
      <c r="V233" s="424"/>
      <c r="W233" s="425"/>
      <c r="X233" s="424"/>
      <c r="Y233" s="424"/>
      <c r="Z233" s="425"/>
      <c r="AA233" s="424"/>
      <c r="AB233" s="424"/>
      <c r="AC233" s="425"/>
      <c r="AD233" s="424"/>
      <c r="AE233" s="424"/>
      <c r="AF233" s="425"/>
      <c r="AG233" s="426"/>
      <c r="AH233" s="425"/>
      <c r="AI233" s="417"/>
      <c r="AJ233" s="494"/>
      <c r="AK233" s="425"/>
      <c r="AL233" s="426" t="str">
        <f t="shared" si="307"/>
        <v/>
      </c>
      <c r="AM233" s="424" t="str">
        <f t="shared" si="308"/>
        <v/>
      </c>
      <c r="AN233" s="425" t="str">
        <f t="shared" si="309"/>
        <v/>
      </c>
      <c r="AO233" s="426" t="str">
        <f t="shared" si="306"/>
        <v/>
      </c>
      <c r="AP233" s="424" t="str">
        <f>IF(ISNUMBER($AL233),$D233*$AJ233*AO233,"")</f>
        <v/>
      </c>
      <c r="AQ233" s="425" t="str">
        <f t="shared" si="310"/>
        <v/>
      </c>
      <c r="AR233" s="417"/>
      <c r="AS233" s="417"/>
      <c r="AT233" s="417"/>
      <c r="AU233" s="423"/>
      <c r="AV233" s="417"/>
      <c r="AW233" s="422"/>
    </row>
    <row r="234" spans="1:49" s="284" customFormat="1">
      <c r="A234" s="188" t="s">
        <v>309</v>
      </c>
      <c r="B234" s="184">
        <v>300</v>
      </c>
      <c r="C234" s="184" t="s">
        <v>2</v>
      </c>
      <c r="D234" s="495">
        <v>2</v>
      </c>
      <c r="E234" s="406">
        <v>11</v>
      </c>
      <c r="F234" s="496">
        <v>4</v>
      </c>
      <c r="G234" s="497">
        <v>30</v>
      </c>
      <c r="H234" s="296" t="s">
        <v>54</v>
      </c>
      <c r="I234" s="295">
        <f>I6</f>
        <v>3.2154793967319223E-3</v>
      </c>
      <c r="J234" s="431">
        <f>$D234*$G234*I234</f>
        <v>0.19292876380391533</v>
      </c>
      <c r="K234" s="432">
        <f t="shared" ref="K234:K240" si="311">J234*$E234/2000</f>
        <v>1.0611082009215342E-3</v>
      </c>
      <c r="L234" s="298">
        <f>L6</f>
        <v>7.8499863731105817E-4</v>
      </c>
      <c r="M234" s="431">
        <f>$D234*$G234*L234</f>
        <v>4.7099918238663489E-2</v>
      </c>
      <c r="N234" s="432">
        <f t="shared" ref="N234:N240" si="312">M234*$E234/2000</f>
        <v>2.590495503126492E-4</v>
      </c>
      <c r="O234" s="298">
        <f>O6</f>
        <v>1.6332309317090871E-5</v>
      </c>
      <c r="P234" s="431">
        <f>$D234*$G234*O234</f>
        <v>9.7993855902545231E-4</v>
      </c>
      <c r="Q234" s="432">
        <f t="shared" ref="Q234:Q240" si="313">P234*$E234/2000</f>
        <v>5.3896620746399873E-6</v>
      </c>
      <c r="R234" s="298">
        <f>R6</f>
        <v>1.8938555447120647E-4</v>
      </c>
      <c r="S234" s="431">
        <f>$D234*$G234*R234</f>
        <v>1.1363133268272388E-2</v>
      </c>
      <c r="T234" s="432">
        <f t="shared" ref="T234:T240" si="314">S234*$E234/2000</f>
        <v>6.2497232975498127E-5</v>
      </c>
      <c r="U234" s="298">
        <f>U6</f>
        <v>7.9603019744610234E-5</v>
      </c>
      <c r="V234" s="431">
        <f>$D234*$G234*U234</f>
        <v>4.7761811846766143E-3</v>
      </c>
      <c r="W234" s="432">
        <f t="shared" ref="W234:W240" si="315">V234*$E234/2000</f>
        <v>2.6268996515721378E-5</v>
      </c>
      <c r="X234" s="298">
        <f>X6</f>
        <v>1.3046356831584611E-4</v>
      </c>
      <c r="Y234" s="431">
        <f>$D234*$G234*X234</f>
        <v>7.8278140989507666E-3</v>
      </c>
      <c r="Z234" s="432">
        <f t="shared" ref="Z234:Z240" si="316">Y234*$E234/2000</f>
        <v>4.3052977544229219E-5</v>
      </c>
      <c r="AA234" s="298">
        <f>AA6</f>
        <v>1.6306084370541312</v>
      </c>
      <c r="AB234" s="431">
        <f>$D234*$G234*AA234</f>
        <v>97.836506223247866</v>
      </c>
      <c r="AC234" s="432">
        <f t="shared" ref="AC234:AC240" si="317">AB234*$E234/2000</f>
        <v>0.53810078422786334</v>
      </c>
      <c r="AD234" s="298">
        <v>0</v>
      </c>
      <c r="AE234" s="431">
        <f>$D234*$G234*AD234</f>
        <v>0</v>
      </c>
      <c r="AF234" s="432">
        <f t="shared" ref="AF234:AF240" si="318">AE234*$E234/2000</f>
        <v>0</v>
      </c>
      <c r="AG234" s="295">
        <f t="shared" ref="AG234:AG240" si="319">AB234+(AE234*21)</f>
        <v>97.836506223247866</v>
      </c>
      <c r="AH234" s="432">
        <f t="shared" ref="AH234:AH240" si="320">AG234*E234/2000</f>
        <v>0.53810078422786334</v>
      </c>
      <c r="AI234" s="417"/>
      <c r="AJ234" s="434">
        <v>25.27</v>
      </c>
      <c r="AK234" s="435">
        <v>4.7300000000000004</v>
      </c>
      <c r="AL234" s="436">
        <f t="shared" si="307"/>
        <v>2.1761263944613484E-2</v>
      </c>
      <c r="AM234" s="437">
        <f t="shared" si="308"/>
        <v>1.0998142797607655</v>
      </c>
      <c r="AN234" s="438">
        <f t="shared" si="309"/>
        <v>6.0489785386842101E-3</v>
      </c>
      <c r="AO234" s="436">
        <f t="shared" si="306"/>
        <v>5.3414011500414905E-3</v>
      </c>
      <c r="AP234" s="437">
        <f t="shared" ref="AP234:AP240" si="321">IF(ISNUMBER($AO234),$D234*$AJ234*AO234,"")</f>
        <v>0.2699544141230969</v>
      </c>
      <c r="AQ234" s="438">
        <f t="shared" si="310"/>
        <v>1.4847492776770331E-3</v>
      </c>
      <c r="AR234" s="436">
        <f t="shared" ref="AR234:AR240" si="322">IF(AND($H234="On-Road E.F.",$A234="1-Ton Truck, 4x4"),$AV$295,IF(AND($H234="On-Road E.F.",$A234="Worker Vehicles"),$AV$294,IF($H234="On-Road E.F.",$AV$296,"")))</f>
        <v>0.47638927509598494</v>
      </c>
      <c r="AS234" s="437">
        <f t="shared" ref="AS234:AS240" si="323">IF(ISNUMBER($AR234),$D234*$AK234*AR234,"")</f>
        <v>4.5066425424080183</v>
      </c>
      <c r="AT234" s="438">
        <f t="shared" ref="AT234:AT240" si="324">IF(ISNUMBER(AR234),(AS234*$E234)/2000,"")</f>
        <v>2.47865339832441E-2</v>
      </c>
      <c r="AU234" s="436">
        <f t="shared" ref="AU234:AU240" si="325">IF(AND($H234="On-Road E.F.",$A234="1-Ton Truck, 4x4"),$AX$295,IF(AND($H234="On-Road E.F.",$A234="Worker Vehicles"),$AX$294,IF($H234="On-Road E.F.",$AX$296,"")))</f>
        <v>4.76389275095985E-2</v>
      </c>
      <c r="AV234" s="437">
        <f t="shared" ref="AV234:AV240" si="326">IF(ISNUMBER($AU234),$D234*$AK234*AU234,"")</f>
        <v>0.45066425424080186</v>
      </c>
      <c r="AW234" s="438">
        <f t="shared" ref="AW234:AW240" si="327">IF(ISNUMBER(AU234),(AV234*$E234)/2000,"")</f>
        <v>2.4786533983244103E-3</v>
      </c>
    </row>
    <row r="235" spans="1:49" s="284" customFormat="1">
      <c r="A235" s="96" t="s">
        <v>137</v>
      </c>
      <c r="B235" s="177">
        <f>B20</f>
        <v>125</v>
      </c>
      <c r="C235" s="182" t="s">
        <v>3</v>
      </c>
      <c r="D235" s="427">
        <v>1</v>
      </c>
      <c r="E235" s="460">
        <v>11</v>
      </c>
      <c r="F235" s="465">
        <v>8</v>
      </c>
      <c r="G235" s="297" t="s">
        <v>53</v>
      </c>
      <c r="H235" s="296" t="s">
        <v>55</v>
      </c>
      <c r="I235" s="295">
        <f>I20</f>
        <v>0.37725970017636679</v>
      </c>
      <c r="J235" s="431">
        <f>$D235*$F235*I235</f>
        <v>3.0180776014109343</v>
      </c>
      <c r="K235" s="432">
        <f>J235*$E235/2000</f>
        <v>1.659942680776014E-2</v>
      </c>
      <c r="L235" s="298">
        <f>L20</f>
        <v>2.6510141093474427E-2</v>
      </c>
      <c r="M235" s="431">
        <f>$D235*$F235*L235</f>
        <v>0.21208112874779542</v>
      </c>
      <c r="N235" s="432">
        <f>M235*$E235/2000</f>
        <v>1.1664462081128748E-3</v>
      </c>
      <c r="O235" s="298">
        <f>O20</f>
        <v>4.894179894179894E-4</v>
      </c>
      <c r="P235" s="431">
        <f>$D235*$F235*O235</f>
        <v>3.9153439153439152E-3</v>
      </c>
      <c r="Q235" s="432">
        <f>P235*$E235/2000</f>
        <v>2.1534391534391535E-5</v>
      </c>
      <c r="R235" s="298">
        <f>R20</f>
        <v>8.156966490299823E-4</v>
      </c>
      <c r="S235" s="431">
        <f>$D235*$F235*R235</f>
        <v>6.5255731922398584E-3</v>
      </c>
      <c r="T235" s="432">
        <f>S235*$E235/2000</f>
        <v>3.5890652557319219E-5</v>
      </c>
      <c r="U235" s="295" t="s">
        <v>277</v>
      </c>
      <c r="V235" s="431">
        <f>$E$287*S235</f>
        <v>6.0035273368606703E-3</v>
      </c>
      <c r="W235" s="432">
        <f>V235*$E235/2000</f>
        <v>3.3019400352733689E-5</v>
      </c>
      <c r="X235" s="298">
        <f>X20</f>
        <v>6.1177248677248674E-3</v>
      </c>
      <c r="Y235" s="431">
        <f>$D235*$F235*X235</f>
        <v>4.8941798941798939E-2</v>
      </c>
      <c r="Z235" s="432">
        <f>Y235*$E235/2000</f>
        <v>2.6917989417989417E-4</v>
      </c>
      <c r="AA235" s="298">
        <f>AA20</f>
        <v>47.668618827160486</v>
      </c>
      <c r="AB235" s="431">
        <f>$D235*$F235*AA235</f>
        <v>381.34895061728389</v>
      </c>
      <c r="AC235" s="432">
        <f>AB235*$E235/2000</f>
        <v>2.0974192283950615</v>
      </c>
      <c r="AD235" s="298">
        <v>0</v>
      </c>
      <c r="AE235" s="431">
        <f>$D235*$F235*AD235</f>
        <v>0</v>
      </c>
      <c r="AF235" s="432">
        <f>AE235*$E235/2000</f>
        <v>0</v>
      </c>
      <c r="AG235" s="295">
        <f t="shared" si="319"/>
        <v>381.34895061728389</v>
      </c>
      <c r="AH235" s="432">
        <f t="shared" si="320"/>
        <v>2.0974192283950615</v>
      </c>
      <c r="AI235" s="417"/>
      <c r="AJ235" s="434" t="str">
        <f>G235</f>
        <v>-</v>
      </c>
      <c r="AK235" s="438"/>
      <c r="AL235" s="436" t="str">
        <f t="shared" si="307"/>
        <v/>
      </c>
      <c r="AM235" s="437" t="str">
        <f t="shared" si="308"/>
        <v/>
      </c>
      <c r="AN235" s="438" t="str">
        <f t="shared" si="309"/>
        <v/>
      </c>
      <c r="AO235" s="470" t="str">
        <f t="shared" si="306"/>
        <v/>
      </c>
      <c r="AP235" s="437" t="str">
        <f t="shared" si="321"/>
        <v/>
      </c>
      <c r="AQ235" s="438" t="str">
        <f t="shared" si="310"/>
        <v/>
      </c>
      <c r="AR235" s="436" t="str">
        <f t="shared" si="322"/>
        <v/>
      </c>
      <c r="AS235" s="437" t="str">
        <f t="shared" si="323"/>
        <v/>
      </c>
      <c r="AT235" s="438" t="str">
        <f>IF(ISNUMBER(AR235),(AS235*$E235)/2000,"")</f>
        <v/>
      </c>
      <c r="AU235" s="436" t="str">
        <f t="shared" si="325"/>
        <v/>
      </c>
      <c r="AV235" s="437" t="str">
        <f t="shared" si="326"/>
        <v/>
      </c>
      <c r="AW235" s="438" t="str">
        <f>IF(ISNUMBER(AU235),(AV235*$E235)/2000,"")</f>
        <v/>
      </c>
    </row>
    <row r="236" spans="1:49" s="284" customFormat="1">
      <c r="A236" s="96" t="s">
        <v>311</v>
      </c>
      <c r="B236" s="177">
        <v>250</v>
      </c>
      <c r="C236" s="182" t="s">
        <v>3</v>
      </c>
      <c r="D236" s="427">
        <v>1</v>
      </c>
      <c r="E236" s="460">
        <v>11</v>
      </c>
      <c r="F236" s="465">
        <v>4</v>
      </c>
      <c r="G236" s="297" t="s">
        <v>53</v>
      </c>
      <c r="H236" s="296" t="s">
        <v>55</v>
      </c>
      <c r="I236" s="295">
        <f>$B$236*'CalEEMod-Tier Emission Factors'!$F$38/453.6*'CalEEMod-Load Factors'!$D$14</f>
        <v>0.49713403880070545</v>
      </c>
      <c r="J236" s="431">
        <f>$D236*$F236*I236</f>
        <v>1.9885361552028218</v>
      </c>
      <c r="K236" s="432">
        <f>J236*$E236/2000</f>
        <v>1.093694885361552E-2</v>
      </c>
      <c r="L236" s="298">
        <f>$B$236*'CalEEMod-Tier Emission Factors'!$G$38/453.6*'CalEEMod-Load Factors'!$D$14</f>
        <v>5.8752204585537919E-2</v>
      </c>
      <c r="M236" s="431">
        <f>$D236*$F236*L236</f>
        <v>0.23500881834215168</v>
      </c>
      <c r="N236" s="432">
        <f>M236*$E236/2000</f>
        <v>1.2925485008818342E-3</v>
      </c>
      <c r="O236" s="298">
        <f>$B$236*'CalEEMod-OFFROAD2011 EFs'!$J$1690/453.6*'CalEEMod-Load Factors'!$D$14</f>
        <v>1.1072530864197527E-3</v>
      </c>
      <c r="P236" s="431">
        <f>$D236*$F236*O236</f>
        <v>4.429012345679011E-3</v>
      </c>
      <c r="Q236" s="432">
        <f>P236*$E236/2000</f>
        <v>2.4359567901234561E-5</v>
      </c>
      <c r="R236" s="298">
        <f>$B$236*'CalEEMod-Tier Emission Factors'!$H$38/453.6*'CalEEMod-Load Factors'!$D$14</f>
        <v>1.8077601410934742E-3</v>
      </c>
      <c r="S236" s="431">
        <f>$D236*$F236*R236</f>
        <v>7.2310405643738968E-3</v>
      </c>
      <c r="T236" s="432">
        <f>S236*$E236/2000</f>
        <v>3.977072310405643E-5</v>
      </c>
      <c r="U236" s="295" t="s">
        <v>277</v>
      </c>
      <c r="V236" s="431">
        <f>$E$287*S236</f>
        <v>6.6525573192239857E-3</v>
      </c>
      <c r="W236" s="432">
        <f>V236*$E236/2000</f>
        <v>3.6589065255731921E-5</v>
      </c>
      <c r="X236" s="298">
        <f>$B$236*'CalEEMod-Tier Emission Factors'!$E$38/453.6*'CalEEMod-Load Factors'!$D$14</f>
        <v>1.3558201058201057E-2</v>
      </c>
      <c r="Y236" s="431">
        <f>$D236*$F236*X236</f>
        <v>5.423280423280423E-2</v>
      </c>
      <c r="Z236" s="432">
        <f>Y236*$E236/2000</f>
        <v>2.9828042328042324E-4</v>
      </c>
      <c r="AA236" s="298">
        <f>$B$236*'CalEEMod-OFFROAD2011 EFs'!$M$1690/453.6*'CalEEMod-Load Factors'!$D$14</f>
        <v>107.4043854717813</v>
      </c>
      <c r="AB236" s="431">
        <f>$D236*$F236*AA236</f>
        <v>429.61754188712518</v>
      </c>
      <c r="AC236" s="432">
        <f>AB236*$E236/2000</f>
        <v>2.3628964803791885</v>
      </c>
      <c r="AD236" s="298">
        <v>0</v>
      </c>
      <c r="AE236" s="431">
        <f>$D236*$F236*AD236</f>
        <v>0</v>
      </c>
      <c r="AF236" s="432">
        <f>AE236*$E236/2000</f>
        <v>0</v>
      </c>
      <c r="AG236" s="295">
        <f t="shared" si="319"/>
        <v>429.61754188712518</v>
      </c>
      <c r="AH236" s="432">
        <f t="shared" si="320"/>
        <v>2.3628964803791885</v>
      </c>
      <c r="AI236" s="417"/>
      <c r="AJ236" s="434" t="str">
        <f>G236</f>
        <v>-</v>
      </c>
      <c r="AK236" s="438"/>
      <c r="AL236" s="436" t="str">
        <f t="shared" si="307"/>
        <v/>
      </c>
      <c r="AM236" s="437" t="str">
        <f t="shared" si="308"/>
        <v/>
      </c>
      <c r="AN236" s="438" t="str">
        <f t="shared" si="309"/>
        <v/>
      </c>
      <c r="AO236" s="470" t="str">
        <f t="shared" si="306"/>
        <v/>
      </c>
      <c r="AP236" s="437" t="str">
        <f t="shared" si="321"/>
        <v/>
      </c>
      <c r="AQ236" s="438" t="str">
        <f t="shared" si="310"/>
        <v/>
      </c>
      <c r="AR236" s="436" t="str">
        <f t="shared" si="322"/>
        <v/>
      </c>
      <c r="AS236" s="437" t="str">
        <f t="shared" si="323"/>
        <v/>
      </c>
      <c r="AT236" s="438" t="str">
        <f>IF(ISNUMBER(AR236),(AS236*$E236)/2000,"")</f>
        <v/>
      </c>
      <c r="AU236" s="436" t="str">
        <f t="shared" si="325"/>
        <v/>
      </c>
      <c r="AV236" s="437" t="str">
        <f t="shared" si="326"/>
        <v/>
      </c>
      <c r="AW236" s="438" t="str">
        <f>IF(ISNUMBER(AU236),(AV236*$E236)/2000,"")</f>
        <v/>
      </c>
    </row>
    <row r="237" spans="1:49" s="284" customFormat="1">
      <c r="A237" s="98" t="s">
        <v>81</v>
      </c>
      <c r="B237" s="183">
        <v>300</v>
      </c>
      <c r="C237" s="183" t="s">
        <v>3</v>
      </c>
      <c r="D237" s="498">
        <v>1</v>
      </c>
      <c r="E237" s="467">
        <v>11</v>
      </c>
      <c r="F237" s="480">
        <v>8</v>
      </c>
      <c r="G237" s="469">
        <v>30</v>
      </c>
      <c r="H237" s="499" t="s">
        <v>54</v>
      </c>
      <c r="I237" s="295">
        <f>I23</f>
        <v>1.2647524529970325E-3</v>
      </c>
      <c r="J237" s="431">
        <f>$D237*$G237*I237</f>
        <v>3.7942573589910975E-2</v>
      </c>
      <c r="K237" s="432">
        <f>J237*$E237/2000</f>
        <v>2.0868415474451036E-4</v>
      </c>
      <c r="L237" s="298">
        <f>L23</f>
        <v>1.0542836059910845E-2</v>
      </c>
      <c r="M237" s="431">
        <f>$D237*$G237*L237</f>
        <v>0.31628508179732534</v>
      </c>
      <c r="N237" s="432">
        <f t="shared" si="312"/>
        <v>1.7395679498852894E-3</v>
      </c>
      <c r="O237" s="298">
        <f>O23</f>
        <v>3.3151339769370592E-5</v>
      </c>
      <c r="P237" s="431">
        <f>$D237*$G237*O237</f>
        <v>9.9454019308111785E-4</v>
      </c>
      <c r="Q237" s="432">
        <f>P237*$E237/2000</f>
        <v>5.4699710619461486E-6</v>
      </c>
      <c r="R237" s="298">
        <f>R23</f>
        <v>2.6619279637921388E-4</v>
      </c>
      <c r="S237" s="431">
        <f>$D237*$G237*R237</f>
        <v>7.9857838913764169E-3</v>
      </c>
      <c r="T237" s="432">
        <f>S237*$E237/2000</f>
        <v>4.3921811402570298E-5</v>
      </c>
      <c r="U237" s="298">
        <f>U23</f>
        <v>1.266971944770279E-4</v>
      </c>
      <c r="V237" s="431">
        <f>$D237*$G237*U237</f>
        <v>3.8009158343108372E-3</v>
      </c>
      <c r="W237" s="432">
        <f>V237*$E237/2000</f>
        <v>2.0905037088709603E-5</v>
      </c>
      <c r="X237" s="298">
        <f>X23</f>
        <v>3.1004652905214944E-4</v>
      </c>
      <c r="Y237" s="431">
        <f>$D237*$G237*X237</f>
        <v>9.3013958715644825E-3</v>
      </c>
      <c r="Z237" s="432">
        <f>Y237*$E237/2000</f>
        <v>5.1157677293604656E-5</v>
      </c>
      <c r="AA237" s="298">
        <f>AA23</f>
        <v>3.4748129301595236</v>
      </c>
      <c r="AB237" s="431">
        <f>$D237*$G237*AA237</f>
        <v>104.24438790478571</v>
      </c>
      <c r="AC237" s="432">
        <f>AB237*$E237/2000</f>
        <v>0.5733441334763214</v>
      </c>
      <c r="AD237" s="298">
        <v>0</v>
      </c>
      <c r="AE237" s="431">
        <f>$D237*$G237*AD237</f>
        <v>0</v>
      </c>
      <c r="AF237" s="432">
        <f>AE237*$E237/2000</f>
        <v>0</v>
      </c>
      <c r="AG237" s="295">
        <f t="shared" si="319"/>
        <v>104.24438790478571</v>
      </c>
      <c r="AH237" s="432">
        <f t="shared" si="320"/>
        <v>0.5733441334763214</v>
      </c>
      <c r="AI237" s="417"/>
      <c r="AJ237" s="434">
        <v>25.27</v>
      </c>
      <c r="AK237" s="435">
        <v>4.7300000000000004</v>
      </c>
      <c r="AL237" s="436">
        <f t="shared" si="307"/>
        <v>2.1761263944613484E-2</v>
      </c>
      <c r="AM237" s="437">
        <f t="shared" si="308"/>
        <v>0.54990713988038276</v>
      </c>
      <c r="AN237" s="438">
        <f t="shared" si="309"/>
        <v>3.024489269342105E-3</v>
      </c>
      <c r="AO237" s="436">
        <f t="shared" si="306"/>
        <v>5.3414011500414905E-3</v>
      </c>
      <c r="AP237" s="437">
        <f t="shared" si="321"/>
        <v>0.13497720706154845</v>
      </c>
      <c r="AQ237" s="438">
        <f t="shared" si="310"/>
        <v>7.4237463883851656E-4</v>
      </c>
      <c r="AR237" s="436">
        <f t="shared" si="322"/>
        <v>0.47638927509598494</v>
      </c>
      <c r="AS237" s="437">
        <f t="shared" si="323"/>
        <v>2.2533212712040092</v>
      </c>
      <c r="AT237" s="438">
        <f t="shared" si="324"/>
        <v>1.239326699162205E-2</v>
      </c>
      <c r="AU237" s="436">
        <f t="shared" si="325"/>
        <v>4.76389275095985E-2</v>
      </c>
      <c r="AV237" s="437">
        <f t="shared" si="326"/>
        <v>0.22533212712040093</v>
      </c>
      <c r="AW237" s="438">
        <f t="shared" si="327"/>
        <v>1.2393266991622051E-3</v>
      </c>
    </row>
    <row r="238" spans="1:49" s="284" customFormat="1">
      <c r="A238" s="98" t="s">
        <v>313</v>
      </c>
      <c r="B238" s="183">
        <f>B24</f>
        <v>100</v>
      </c>
      <c r="C238" s="183" t="s">
        <v>3</v>
      </c>
      <c r="D238" s="498">
        <v>1</v>
      </c>
      <c r="E238" s="467">
        <v>11</v>
      </c>
      <c r="F238" s="480">
        <v>4</v>
      </c>
      <c r="G238" s="469" t="s">
        <v>53</v>
      </c>
      <c r="H238" s="296" t="s">
        <v>55</v>
      </c>
      <c r="I238" s="295">
        <f>I24</f>
        <v>0.30996472663139329</v>
      </c>
      <c r="J238" s="431">
        <f>$D238*$F238*I238</f>
        <v>1.2398589065255732</v>
      </c>
      <c r="K238" s="432">
        <f t="shared" si="311"/>
        <v>6.8192239858906531E-3</v>
      </c>
      <c r="L238" s="298">
        <f>L24</f>
        <v>2.1781305114638445E-2</v>
      </c>
      <c r="M238" s="431">
        <f>$D238*$F238*L238</f>
        <v>8.7125220458553781E-2</v>
      </c>
      <c r="N238" s="432">
        <f t="shared" si="312"/>
        <v>4.7918871252204583E-4</v>
      </c>
      <c r="O238" s="298">
        <f>O24</f>
        <v>4.104938271604938E-4</v>
      </c>
      <c r="P238" s="431">
        <f>$D238*$F238*O238</f>
        <v>1.6419753086419752E-3</v>
      </c>
      <c r="Q238" s="432">
        <f t="shared" si="313"/>
        <v>9.0308641975308633E-6</v>
      </c>
      <c r="R238" s="298">
        <f>R24</f>
        <v>6.7019400352733688E-4</v>
      </c>
      <c r="S238" s="431">
        <f>$D238*$F238*R238</f>
        <v>2.6807760141093475E-3</v>
      </c>
      <c r="T238" s="432">
        <f t="shared" si="314"/>
        <v>1.4744268077601411E-5</v>
      </c>
      <c r="U238" s="295" t="s">
        <v>277</v>
      </c>
      <c r="V238" s="431">
        <f>$E$287*S238</f>
        <v>2.4663139329805998E-3</v>
      </c>
      <c r="W238" s="432">
        <f t="shared" si="315"/>
        <v>1.3564726631393299E-5</v>
      </c>
      <c r="X238" s="298">
        <f>X24</f>
        <v>5.0264550264550265E-3</v>
      </c>
      <c r="Y238" s="431">
        <f>$D238*$F238*X238</f>
        <v>2.0105820105820106E-2</v>
      </c>
      <c r="Z238" s="432">
        <f t="shared" si="316"/>
        <v>1.1058201058201059E-4</v>
      </c>
      <c r="AA238" s="298">
        <f>AA24</f>
        <v>39.697216049382718</v>
      </c>
      <c r="AB238" s="431">
        <f>$D238*$F238*AA238</f>
        <v>158.78886419753087</v>
      </c>
      <c r="AC238" s="432">
        <f t="shared" si="317"/>
        <v>0.87333875308641973</v>
      </c>
      <c r="AD238" s="298">
        <v>0</v>
      </c>
      <c r="AE238" s="431">
        <f>$D238*$F238*AD238</f>
        <v>0</v>
      </c>
      <c r="AF238" s="432">
        <f t="shared" si="318"/>
        <v>0</v>
      </c>
      <c r="AG238" s="295">
        <f t="shared" si="319"/>
        <v>158.78886419753087</v>
      </c>
      <c r="AH238" s="432">
        <f t="shared" si="320"/>
        <v>0.87333875308641973</v>
      </c>
      <c r="AI238" s="417"/>
      <c r="AJ238" s="477" t="str">
        <f>G238</f>
        <v>-</v>
      </c>
      <c r="AK238" s="478"/>
      <c r="AL238" s="500" t="str">
        <f t="shared" si="307"/>
        <v/>
      </c>
      <c r="AM238" s="437" t="str">
        <f t="shared" si="308"/>
        <v/>
      </c>
      <c r="AN238" s="438" t="str">
        <f t="shared" si="309"/>
        <v/>
      </c>
      <c r="AO238" s="500" t="str">
        <f t="shared" si="306"/>
        <v/>
      </c>
      <c r="AP238" s="437" t="str">
        <f t="shared" si="321"/>
        <v/>
      </c>
      <c r="AQ238" s="438" t="str">
        <f t="shared" si="310"/>
        <v/>
      </c>
      <c r="AR238" s="436" t="str">
        <f t="shared" si="322"/>
        <v/>
      </c>
      <c r="AS238" s="437" t="str">
        <f t="shared" si="323"/>
        <v/>
      </c>
      <c r="AT238" s="438" t="str">
        <f t="shared" si="324"/>
        <v/>
      </c>
      <c r="AU238" s="436" t="str">
        <f t="shared" si="325"/>
        <v/>
      </c>
      <c r="AV238" s="437" t="str">
        <f t="shared" si="326"/>
        <v/>
      </c>
      <c r="AW238" s="438" t="str">
        <f t="shared" si="327"/>
        <v/>
      </c>
    </row>
    <row r="239" spans="1:49" s="284" customFormat="1">
      <c r="A239" s="98" t="s">
        <v>138</v>
      </c>
      <c r="B239" s="183">
        <v>450</v>
      </c>
      <c r="C239" s="183" t="s">
        <v>3</v>
      </c>
      <c r="D239" s="498">
        <v>1</v>
      </c>
      <c r="E239" s="467">
        <v>11</v>
      </c>
      <c r="F239" s="480">
        <v>2</v>
      </c>
      <c r="G239" s="469">
        <v>30</v>
      </c>
      <c r="H239" s="296" t="s">
        <v>54</v>
      </c>
      <c r="I239" s="295">
        <f>I23</f>
        <v>1.2647524529970325E-3</v>
      </c>
      <c r="J239" s="431">
        <f>$D239*$G239*I239</f>
        <v>3.7942573589910975E-2</v>
      </c>
      <c r="K239" s="432">
        <f>J239*$E239/2000</f>
        <v>2.0868415474451036E-4</v>
      </c>
      <c r="L239" s="298">
        <f>L23</f>
        <v>1.0542836059910845E-2</v>
      </c>
      <c r="M239" s="431">
        <f>$D239*$G239*L239</f>
        <v>0.31628508179732534</v>
      </c>
      <c r="N239" s="432">
        <f t="shared" si="312"/>
        <v>1.7395679498852894E-3</v>
      </c>
      <c r="O239" s="298">
        <f>O23</f>
        <v>3.3151339769370592E-5</v>
      </c>
      <c r="P239" s="431">
        <f>$D239*$G239*O239</f>
        <v>9.9454019308111785E-4</v>
      </c>
      <c r="Q239" s="432">
        <f>P239*$E239/2000</f>
        <v>5.4699710619461486E-6</v>
      </c>
      <c r="R239" s="298">
        <f>R23</f>
        <v>2.6619279637921388E-4</v>
      </c>
      <c r="S239" s="431">
        <f>$D239*$G239*R239</f>
        <v>7.9857838913764169E-3</v>
      </c>
      <c r="T239" s="432">
        <f>S239*$E239/2000</f>
        <v>4.3921811402570298E-5</v>
      </c>
      <c r="U239" s="298">
        <f>U23</f>
        <v>1.266971944770279E-4</v>
      </c>
      <c r="V239" s="431">
        <f>$D239*$G239*U239</f>
        <v>3.8009158343108372E-3</v>
      </c>
      <c r="W239" s="432">
        <f>V239*$E239/2000</f>
        <v>2.0905037088709603E-5</v>
      </c>
      <c r="X239" s="298">
        <f>X23</f>
        <v>3.1004652905214944E-4</v>
      </c>
      <c r="Y239" s="431">
        <f>$D239*$G239*X239</f>
        <v>9.3013958715644825E-3</v>
      </c>
      <c r="Z239" s="432">
        <f>Y239*$E239/2000</f>
        <v>5.1157677293604656E-5</v>
      </c>
      <c r="AA239" s="298">
        <f>AA23</f>
        <v>3.4748129301595236</v>
      </c>
      <c r="AB239" s="431">
        <f>$D239*$G239*AA239</f>
        <v>104.24438790478571</v>
      </c>
      <c r="AC239" s="432">
        <f>AB239*$E239/2000</f>
        <v>0.5733441334763214</v>
      </c>
      <c r="AD239" s="298">
        <v>0</v>
      </c>
      <c r="AE239" s="431">
        <f>$D239*$G239*AD239</f>
        <v>0</v>
      </c>
      <c r="AF239" s="432">
        <f>AE239*$E239/2000</f>
        <v>0</v>
      </c>
      <c r="AG239" s="295">
        <f t="shared" si="319"/>
        <v>104.24438790478571</v>
      </c>
      <c r="AH239" s="432">
        <f t="shared" si="320"/>
        <v>0.5733441334763214</v>
      </c>
      <c r="AI239" s="417"/>
      <c r="AJ239" s="434">
        <v>25.27</v>
      </c>
      <c r="AK239" s="435">
        <v>4.7300000000000004</v>
      </c>
      <c r="AL239" s="436">
        <f t="shared" si="307"/>
        <v>2.1761263944613484E-2</v>
      </c>
      <c r="AM239" s="437">
        <f t="shared" si="308"/>
        <v>0.54990713988038276</v>
      </c>
      <c r="AN239" s="438">
        <f t="shared" si="309"/>
        <v>3.024489269342105E-3</v>
      </c>
      <c r="AO239" s="436">
        <f t="shared" si="306"/>
        <v>5.3414011500414905E-3</v>
      </c>
      <c r="AP239" s="437">
        <f t="shared" si="321"/>
        <v>0.13497720706154845</v>
      </c>
      <c r="AQ239" s="438">
        <f t="shared" si="310"/>
        <v>7.4237463883851656E-4</v>
      </c>
      <c r="AR239" s="436">
        <f t="shared" si="322"/>
        <v>0.47638927509598494</v>
      </c>
      <c r="AS239" s="437">
        <f t="shared" si="323"/>
        <v>2.2533212712040092</v>
      </c>
      <c r="AT239" s="438">
        <f t="shared" si="324"/>
        <v>1.239326699162205E-2</v>
      </c>
      <c r="AU239" s="436">
        <f t="shared" si="325"/>
        <v>4.76389275095985E-2</v>
      </c>
      <c r="AV239" s="437">
        <f t="shared" si="326"/>
        <v>0.22533212712040093</v>
      </c>
      <c r="AW239" s="438">
        <f t="shared" si="327"/>
        <v>1.2393266991622051E-3</v>
      </c>
    </row>
    <row r="240" spans="1:49" s="284" customFormat="1" ht="13.8" thickBot="1">
      <c r="A240" s="99" t="s">
        <v>92</v>
      </c>
      <c r="B240" s="476"/>
      <c r="C240" s="476" t="s">
        <v>2</v>
      </c>
      <c r="D240" s="501">
        <v>7</v>
      </c>
      <c r="E240" s="472">
        <v>11</v>
      </c>
      <c r="F240" s="502">
        <v>8</v>
      </c>
      <c r="G240" s="474">
        <v>40</v>
      </c>
      <c r="H240" s="487" t="s">
        <v>54</v>
      </c>
      <c r="I240" s="446">
        <f>I7</f>
        <v>1.8459415371981022E-3</v>
      </c>
      <c r="J240" s="447">
        <f>$D240*$G240*I240</f>
        <v>0.51686363041546857</v>
      </c>
      <c r="K240" s="448">
        <f t="shared" si="311"/>
        <v>2.8427499672850774E-3</v>
      </c>
      <c r="L240" s="449">
        <f>L7</f>
        <v>1.6690072820620705E-4</v>
      </c>
      <c r="M240" s="447">
        <f>$D240*$G240*L240</f>
        <v>4.6732203897737974E-2</v>
      </c>
      <c r="N240" s="448">
        <f t="shared" si="312"/>
        <v>2.5702712143755885E-4</v>
      </c>
      <c r="O240" s="449">
        <f>O7</f>
        <v>7.1615186868966693E-6</v>
      </c>
      <c r="P240" s="447">
        <f>$D240*$G240*O240</f>
        <v>2.0052252323310674E-3</v>
      </c>
      <c r="Q240" s="448">
        <f t="shared" si="313"/>
        <v>1.1028738777820869E-5</v>
      </c>
      <c r="R240" s="449">
        <f>R7</f>
        <v>1.0329025314798907E-4</v>
      </c>
      <c r="S240" s="447">
        <f>$D240*$G240*R240</f>
        <v>2.892127088143694E-2</v>
      </c>
      <c r="T240" s="448">
        <f t="shared" si="314"/>
        <v>1.5906698984790316E-4</v>
      </c>
      <c r="U240" s="449">
        <f>U7</f>
        <v>4.3393481300094766E-5</v>
      </c>
      <c r="V240" s="447">
        <f>$D240*$G240*U240</f>
        <v>1.2150174764026534E-2</v>
      </c>
      <c r="W240" s="448">
        <f t="shared" si="315"/>
        <v>6.6825961202145938E-5</v>
      </c>
      <c r="X240" s="449">
        <f>X7</f>
        <v>3.8685738829225162E-5</v>
      </c>
      <c r="Y240" s="447">
        <f>$D240*$G240*X240</f>
        <v>1.0832006872183046E-2</v>
      </c>
      <c r="Z240" s="448">
        <f t="shared" si="316"/>
        <v>5.9576037797006749E-5</v>
      </c>
      <c r="AA240" s="449">
        <f>AA7</f>
        <v>0.71439446395805084</v>
      </c>
      <c r="AB240" s="447">
        <f>$D240*$G240*AA240</f>
        <v>200.03044990825424</v>
      </c>
      <c r="AC240" s="448">
        <f t="shared" si="317"/>
        <v>1.1001674744953984</v>
      </c>
      <c r="AD240" s="449">
        <v>0</v>
      </c>
      <c r="AE240" s="447">
        <f>$D240*$G240*AD240</f>
        <v>0</v>
      </c>
      <c r="AF240" s="448">
        <f t="shared" si="318"/>
        <v>0</v>
      </c>
      <c r="AG240" s="446">
        <f t="shared" si="319"/>
        <v>200.03044990825424</v>
      </c>
      <c r="AH240" s="448">
        <f t="shared" si="320"/>
        <v>1.1001674744953984</v>
      </c>
      <c r="AI240" s="417"/>
      <c r="AJ240" s="452">
        <f>G240</f>
        <v>40</v>
      </c>
      <c r="AK240" s="453"/>
      <c r="AL240" s="454">
        <f t="shared" si="307"/>
        <v>2.2413645236209257E-3</v>
      </c>
      <c r="AM240" s="455">
        <f t="shared" si="308"/>
        <v>0.62758206661385918</v>
      </c>
      <c r="AN240" s="453">
        <f t="shared" si="309"/>
        <v>3.4517013663762251E-3</v>
      </c>
      <c r="AO240" s="454">
        <f t="shared" si="306"/>
        <v>5.5015311034331809E-4</v>
      </c>
      <c r="AP240" s="455">
        <f t="shared" si="321"/>
        <v>0.15404287089612906</v>
      </c>
      <c r="AQ240" s="453">
        <f t="shared" si="310"/>
        <v>8.472357899287099E-4</v>
      </c>
      <c r="AR240" s="454">
        <f t="shared" si="322"/>
        <v>0.17476122618571319</v>
      </c>
      <c r="AS240" s="455">
        <f t="shared" si="323"/>
        <v>0</v>
      </c>
      <c r="AT240" s="453">
        <f t="shared" si="324"/>
        <v>0</v>
      </c>
      <c r="AU240" s="454">
        <f t="shared" si="325"/>
        <v>1.7476122618571319E-2</v>
      </c>
      <c r="AV240" s="455">
        <f t="shared" si="326"/>
        <v>0</v>
      </c>
      <c r="AW240" s="453">
        <f t="shared" si="327"/>
        <v>0</v>
      </c>
    </row>
    <row r="241" spans="1:49" s="284" customFormat="1">
      <c r="A241" s="84" t="s">
        <v>356</v>
      </c>
      <c r="B241" s="409"/>
      <c r="C241" s="409"/>
      <c r="D241" s="67"/>
      <c r="E241" s="409"/>
      <c r="F241" s="109"/>
      <c r="G241" s="113"/>
      <c r="H241" s="417"/>
      <c r="I241" s="417"/>
      <c r="J241" s="101">
        <f>SUM(J234:J240,J15)</f>
        <v>9.0553585304521533</v>
      </c>
      <c r="K241" s="102">
        <f>SUM(K234:K240)</f>
        <v>3.8676826124961941E-2</v>
      </c>
      <c r="L241" s="417"/>
      <c r="M241" s="101">
        <f>SUM(M234:M240,M15)</f>
        <v>1.425509976883659</v>
      </c>
      <c r="N241" s="102">
        <f>SUM(N234:N240)</f>
        <v>6.9333959930375413E-3</v>
      </c>
      <c r="O241" s="417"/>
      <c r="P241" s="101">
        <f>SUM(P234:P240,P15)</f>
        <v>1.8756881843760342E-2</v>
      </c>
      <c r="Q241" s="102">
        <f>SUM(Q234:Q240)</f>
        <v>8.2283166609510095E-5</v>
      </c>
      <c r="R241" s="417"/>
      <c r="S241" s="101">
        <f>SUM(S234:S240,S15)</f>
        <v>9.8428705701669894E-2</v>
      </c>
      <c r="T241" s="102">
        <f>SUM(T234:T240)</f>
        <v>3.9981348936751895E-4</v>
      </c>
      <c r="U241" s="417"/>
      <c r="V241" s="101">
        <f>SUM(V234:V240,V15)</f>
        <v>5.2226783718560127E-2</v>
      </c>
      <c r="W241" s="102">
        <f>SUM(W234:W240)</f>
        <v>2.1807822413514542E-4</v>
      </c>
      <c r="X241" s="417"/>
      <c r="Y241" s="101">
        <f>SUM(Y234:Y240,Y15)</f>
        <v>0.19710168771186393</v>
      </c>
      <c r="Z241" s="102">
        <f>SUM(Z234:Z240)</f>
        <v>8.8298669797077329E-4</v>
      </c>
      <c r="AA241" s="417"/>
      <c r="AB241" s="101">
        <f>SUM(AB234:AB240,AB15)</f>
        <v>1847.3197575752272</v>
      </c>
      <c r="AC241" s="102">
        <f>SUM(AC234:AC240)</f>
        <v>8.1186109875365737</v>
      </c>
      <c r="AD241" s="417"/>
      <c r="AE241" s="101">
        <f>SUM(AE234:AE240)</f>
        <v>0</v>
      </c>
      <c r="AF241" s="102">
        <f>SUM(AF234:AF240)</f>
        <v>0</v>
      </c>
      <c r="AG241" s="105">
        <f>SUM(AG234:AG240,AG15)</f>
        <v>1847.3197575752272</v>
      </c>
      <c r="AH241" s="102">
        <f>SUM(AH234:AH240)</f>
        <v>8.1186109875365737</v>
      </c>
      <c r="AI241" s="417"/>
      <c r="AJ241" s="224"/>
      <c r="AK241" s="223"/>
      <c r="AL241" s="423"/>
      <c r="AM241" s="101">
        <f>SUM(AM234:AM240,AM15)</f>
        <v>3.7357360897951208</v>
      </c>
      <c r="AN241" s="102">
        <f>SUM(AN234:AN240)</f>
        <v>1.5549658443744646E-2</v>
      </c>
      <c r="AO241" s="421" t="str">
        <f t="shared" si="306"/>
        <v/>
      </c>
      <c r="AP241" s="101">
        <f>SUM(AP234:AP240,AP15)</f>
        <v>0.91695340385880231</v>
      </c>
      <c r="AQ241" s="102">
        <f>SUM(AQ234:AQ240)</f>
        <v>3.8167343452827759E-3</v>
      </c>
      <c r="AR241" s="423"/>
      <c r="AS241" s="101">
        <f>SUM(AS234:AS240,AS15)</f>
        <v>11.266606356020045</v>
      </c>
      <c r="AT241" s="102">
        <f>SUM(AT234:AT240)</f>
        <v>4.95730679664882E-2</v>
      </c>
      <c r="AU241" s="421" t="str">
        <f>IF(AND($H241="On-Road E.F.",$A241="1-Ton Truck, 4x4"),$AN$295,IF(AND($H241="On-Road E.F.",$A241="Worker Vehicles"),$AN$294,IF($H241="On-Road E.F.",$AN$296,"")))</f>
        <v/>
      </c>
      <c r="AV241" s="225">
        <f>SUM(AV234:AV240,AV15)</f>
        <v>1.1266606356020046</v>
      </c>
      <c r="AW241" s="102">
        <f>SUM(AW234:AW240)</f>
        <v>4.9573067966488206E-3</v>
      </c>
    </row>
    <row r="242" spans="1:49" s="284" customFormat="1" ht="13.8" thickBot="1">
      <c r="A242" s="84"/>
      <c r="B242" s="409"/>
      <c r="C242" s="409"/>
      <c r="D242" s="67"/>
      <c r="E242" s="409"/>
      <c r="F242" s="109"/>
      <c r="G242" s="113"/>
      <c r="H242" s="417"/>
      <c r="I242" s="417"/>
      <c r="J242" s="101"/>
      <c r="K242" s="102"/>
      <c r="L242" s="417"/>
      <c r="M242" s="101"/>
      <c r="N242" s="101"/>
      <c r="O242" s="417"/>
      <c r="P242" s="101"/>
      <c r="Q242" s="102"/>
      <c r="R242" s="417"/>
      <c r="S242" s="101"/>
      <c r="T242" s="102"/>
      <c r="U242" s="417"/>
      <c r="V242" s="101"/>
      <c r="W242" s="102"/>
      <c r="X242" s="417"/>
      <c r="Y242" s="101"/>
      <c r="Z242" s="102"/>
      <c r="AA242" s="417"/>
      <c r="AB242" s="101"/>
      <c r="AC242" s="102"/>
      <c r="AD242" s="417"/>
      <c r="AE242" s="101"/>
      <c r="AF242" s="102"/>
      <c r="AG242" s="105"/>
      <c r="AH242" s="102"/>
      <c r="AI242" s="417"/>
      <c r="AJ242" s="224"/>
      <c r="AK242" s="223"/>
      <c r="AL242" s="417"/>
      <c r="AM242" s="101"/>
      <c r="AN242" s="101"/>
      <c r="AO242" s="421"/>
      <c r="AP242" s="101"/>
      <c r="AQ242" s="102"/>
      <c r="AR242" s="417"/>
      <c r="AS242" s="101"/>
      <c r="AT242" s="101"/>
      <c r="AU242" s="421"/>
      <c r="AV242" s="101"/>
      <c r="AW242" s="102"/>
    </row>
    <row r="243" spans="1:49" s="284" customFormat="1" ht="13.2" customHeight="1">
      <c r="A243" s="859" t="s">
        <v>174</v>
      </c>
      <c r="B243" s="860"/>
      <c r="C243" s="860"/>
      <c r="D243" s="860"/>
      <c r="E243" s="145"/>
      <c r="F243" s="146"/>
      <c r="G243" s="147"/>
      <c r="H243" s="503"/>
      <c r="I243" s="503"/>
      <c r="J243" s="503"/>
      <c r="K243" s="504"/>
      <c r="L243" s="503"/>
      <c r="M243" s="503"/>
      <c r="N243" s="503"/>
      <c r="O243" s="503"/>
      <c r="P243" s="503"/>
      <c r="Q243" s="504"/>
      <c r="R243" s="503"/>
      <c r="S243" s="503"/>
      <c r="T243" s="504"/>
      <c r="U243" s="503"/>
      <c r="V243" s="503"/>
      <c r="W243" s="504"/>
      <c r="X243" s="503"/>
      <c r="Y243" s="503"/>
      <c r="Z243" s="504"/>
      <c r="AA243" s="503"/>
      <c r="AB243" s="503"/>
      <c r="AC243" s="504"/>
      <c r="AD243" s="503"/>
      <c r="AE243" s="503"/>
      <c r="AF243" s="504"/>
      <c r="AG243" s="505"/>
      <c r="AH243" s="504"/>
      <c r="AI243" s="506"/>
      <c r="AJ243" s="507"/>
      <c r="AK243" s="508"/>
      <c r="AL243" s="506"/>
      <c r="AM243" s="506"/>
      <c r="AN243" s="506"/>
      <c r="AO243" s="509"/>
      <c r="AP243" s="506"/>
      <c r="AQ243" s="508"/>
      <c r="AR243" s="506"/>
      <c r="AS243" s="506"/>
      <c r="AT243" s="506"/>
      <c r="AU243" s="509"/>
      <c r="AV243" s="506"/>
      <c r="AW243" s="508"/>
    </row>
    <row r="244" spans="1:49" s="284" customFormat="1">
      <c r="A244" s="861"/>
      <c r="B244" s="862"/>
      <c r="C244" s="862"/>
      <c r="D244" s="862"/>
      <c r="E244" s="148"/>
      <c r="F244" s="149"/>
      <c r="G244" s="150"/>
      <c r="H244" s="510"/>
      <c r="I244" s="510"/>
      <c r="J244" s="510"/>
      <c r="K244" s="511"/>
      <c r="L244" s="510"/>
      <c r="M244" s="510"/>
      <c r="N244" s="510"/>
      <c r="O244" s="510"/>
      <c r="P244" s="510"/>
      <c r="Q244" s="511"/>
      <c r="R244" s="510"/>
      <c r="S244" s="510"/>
      <c r="T244" s="511"/>
      <c r="U244" s="510"/>
      <c r="V244" s="510"/>
      <c r="W244" s="511"/>
      <c r="X244" s="510"/>
      <c r="Y244" s="510"/>
      <c r="Z244" s="511"/>
      <c r="AA244" s="510"/>
      <c r="AB244" s="510"/>
      <c r="AC244" s="511"/>
      <c r="AD244" s="510"/>
      <c r="AE244" s="510"/>
      <c r="AF244" s="511"/>
      <c r="AG244" s="512"/>
      <c r="AH244" s="511"/>
      <c r="AI244" s="506"/>
      <c r="AJ244" s="507"/>
      <c r="AK244" s="508"/>
      <c r="AL244" s="506"/>
      <c r="AM244" s="506"/>
      <c r="AN244" s="506"/>
      <c r="AO244" s="509"/>
      <c r="AP244" s="506"/>
      <c r="AQ244" s="508"/>
      <c r="AR244" s="506"/>
      <c r="AS244" s="506"/>
      <c r="AT244" s="506"/>
      <c r="AU244" s="509"/>
      <c r="AV244" s="506"/>
      <c r="AW244" s="508"/>
    </row>
    <row r="245" spans="1:49" s="284" customFormat="1">
      <c r="A245" s="10" t="s">
        <v>52</v>
      </c>
      <c r="B245" s="513">
        <v>300</v>
      </c>
      <c r="C245" s="514" t="s">
        <v>3</v>
      </c>
      <c r="D245" s="515">
        <v>1</v>
      </c>
      <c r="E245" s="516">
        <v>26</v>
      </c>
      <c r="F245" s="517">
        <v>4</v>
      </c>
      <c r="G245" s="518">
        <v>40</v>
      </c>
      <c r="H245" s="519" t="s">
        <v>54</v>
      </c>
      <c r="I245" s="520">
        <f>I23</f>
        <v>1.2647524529970325E-3</v>
      </c>
      <c r="J245" s="521">
        <f>D245*G245*I245</f>
        <v>5.0590098119881299E-2</v>
      </c>
      <c r="K245" s="522">
        <f>J245*E245/2000</f>
        <v>6.5767127555845688E-4</v>
      </c>
      <c r="L245" s="520">
        <f>L36</f>
        <v>1.0542836059910845E-2</v>
      </c>
      <c r="M245" s="521">
        <f>D245*G245*L245</f>
        <v>0.42171344239643382</v>
      </c>
      <c r="N245" s="523">
        <f>M245*E245/2000</f>
        <v>5.4822747511536398E-3</v>
      </c>
      <c r="O245" s="520">
        <f>O36</f>
        <v>3.3151339769370592E-5</v>
      </c>
      <c r="P245" s="521">
        <f>D245*G245*O245</f>
        <v>1.3260535907748238E-3</v>
      </c>
      <c r="Q245" s="522">
        <f>P245*E245/2000</f>
        <v>1.7238696680072711E-5</v>
      </c>
      <c r="R245" s="520">
        <f>R36</f>
        <v>2.6619279637921388E-4</v>
      </c>
      <c r="S245" s="521">
        <f>D245*G245*R245</f>
        <v>1.0647711855168555E-2</v>
      </c>
      <c r="T245" s="522">
        <f>S245*E245/2000</f>
        <v>1.3842025411719123E-4</v>
      </c>
      <c r="U245" s="520">
        <f>U36</f>
        <v>1.266971944770279E-4</v>
      </c>
      <c r="V245" s="521">
        <f>D245*G245*U245</f>
        <v>5.0678877790811157E-3</v>
      </c>
      <c r="W245" s="522">
        <f>V245*E245/2000</f>
        <v>6.5882541128054506E-5</v>
      </c>
      <c r="X245" s="520">
        <f>X36</f>
        <v>3.1004652905214944E-4</v>
      </c>
      <c r="Y245" s="521">
        <f>D245*G245*X245</f>
        <v>1.2401861162085977E-2</v>
      </c>
      <c r="Z245" s="522">
        <f>Y245*E245/2000</f>
        <v>1.6122419510711768E-4</v>
      </c>
      <c r="AA245" s="520">
        <f>AA36</f>
        <v>3.4748129301595236</v>
      </c>
      <c r="AB245" s="521">
        <f>D245*G245*AA245</f>
        <v>138.99251720638094</v>
      </c>
      <c r="AC245" s="522">
        <f>AB245*E245/2000</f>
        <v>1.8069027236829522</v>
      </c>
      <c r="AD245" s="520">
        <v>0</v>
      </c>
      <c r="AE245" s="521">
        <f>D245*G245*AD245</f>
        <v>0</v>
      </c>
      <c r="AF245" s="522">
        <f>AE245*E245/2000</f>
        <v>0</v>
      </c>
      <c r="AG245" s="524">
        <f>AB245+(AE245*21)</f>
        <v>138.99251720638094</v>
      </c>
      <c r="AH245" s="522">
        <f>AG245*E245/2000</f>
        <v>1.8069027236829522</v>
      </c>
      <c r="AI245" s="506"/>
      <c r="AJ245" s="525">
        <v>25.27</v>
      </c>
      <c r="AK245" s="526">
        <v>4.7300000000000004</v>
      </c>
      <c r="AL245" s="436">
        <f>IF(AND($H245="On-Road E.F.",$A245="1-Ton Truck, 4x4"),$AM$295,IF(AND($H245="On-Road E.F.",$A245="Worker Vehicles"),$AM$294,IF($H245="On-Road E.F.",$AM$296,"")))</f>
        <v>2.1761263944613484E-2</v>
      </c>
      <c r="AM245" s="437">
        <f>IF(ISNUMBER($AL245),$D245*$AJ245*AL245,"")</f>
        <v>0.54990713988038276</v>
      </c>
      <c r="AN245" s="438">
        <f>IF(ISNUMBER(AL245),(AM245*$E245)/2000,"")</f>
        <v>7.148792818444976E-3</v>
      </c>
      <c r="AO245" s="436">
        <f>IF(AND($H245="On-Road E.F.",$A245="1-Ton Truck, 4x4"),$AN$295,IF(AND($H245="On-Road E.F.",$A245="Worker Vehicles"),$AN$294,IF($H245="On-Road E.F.",$AN$296,"")))</f>
        <v>5.3414011500414905E-3</v>
      </c>
      <c r="AP245" s="437">
        <f>IF(ISNUMBER($AO245),$D245*$AJ245*AO245,"")</f>
        <v>0.13497720706154845</v>
      </c>
      <c r="AQ245" s="438">
        <f>IF(ISNUMBER(AO245),(AP245*$E245)/2000,"")</f>
        <v>1.7547036918001298E-3</v>
      </c>
      <c r="AR245" s="436">
        <f>IF(AND($H245="On-Road E.F.",$A245="1-Ton Truck, 4x4"),$AV$295,IF(AND($H245="On-Road E.F.",$A245="Worker Vehicles"),$AV$294,IF($H245="On-Road E.F.",$AV$296,"")))</f>
        <v>0.47638927509598494</v>
      </c>
      <c r="AS245" s="437">
        <f>IF(ISNUMBER($AR245),$D245*$AK245*AR245,"")</f>
        <v>2.2533212712040092</v>
      </c>
      <c r="AT245" s="438">
        <f>IF(ISNUMBER(AR245),(AS245*$E245)/2000,"")</f>
        <v>2.929317652565212E-2</v>
      </c>
      <c r="AU245" s="436">
        <f>IF(AND($H245="On-Road E.F.",$A245="1-Ton Truck, 4x4"),$AX$295,IF(AND($H245="On-Road E.F.",$A245="Worker Vehicles"),$AX$294,IF($H245="On-Road E.F.",$AX$296,"")))</f>
        <v>4.76389275095985E-2</v>
      </c>
      <c r="AV245" s="437">
        <f>IF(ISNUMBER($AU245),$D245*$AK245*AU245,"")</f>
        <v>0.22533212712040093</v>
      </c>
      <c r="AW245" s="438">
        <f>IF(ISNUMBER(AU245),(AV245*$E245)/2000,"")</f>
        <v>2.9293176525652122E-3</v>
      </c>
    </row>
    <row r="246" spans="1:49" s="284" customFormat="1">
      <c r="A246" s="746"/>
      <c r="B246" s="747"/>
      <c r="C246" s="747"/>
      <c r="D246" s="748"/>
      <c r="E246" s="747"/>
      <c r="F246" s="749"/>
      <c r="G246" s="750"/>
      <c r="H246" s="506"/>
      <c r="I246" s="751"/>
      <c r="J246" s="751"/>
      <c r="K246" s="752"/>
      <c r="L246" s="751"/>
      <c r="M246" s="751"/>
      <c r="N246" s="751"/>
      <c r="O246" s="751"/>
      <c r="P246" s="751"/>
      <c r="Q246" s="752"/>
      <c r="R246" s="751"/>
      <c r="S246" s="751"/>
      <c r="T246" s="752"/>
      <c r="U246" s="751"/>
      <c r="V246" s="751"/>
      <c r="W246" s="752"/>
      <c r="X246" s="751"/>
      <c r="Y246" s="751"/>
      <c r="Z246" s="752"/>
      <c r="AA246" s="751"/>
      <c r="AB246" s="751"/>
      <c r="AC246" s="752"/>
      <c r="AD246" s="751"/>
      <c r="AE246" s="751"/>
      <c r="AF246" s="752"/>
      <c r="AG246" s="753"/>
      <c r="AH246" s="752"/>
      <c r="AI246" s="506"/>
      <c r="AJ246" s="754"/>
      <c r="AK246" s="755"/>
      <c r="AL246" s="527"/>
      <c r="AM246" s="527"/>
      <c r="AN246" s="527"/>
      <c r="AO246" s="756"/>
      <c r="AP246" s="527"/>
      <c r="AQ246" s="531"/>
      <c r="AR246" s="527"/>
      <c r="AS246" s="527"/>
      <c r="AT246" s="527"/>
      <c r="AU246" s="756"/>
      <c r="AV246" s="527"/>
      <c r="AW246" s="531"/>
    </row>
    <row r="247" spans="1:49" s="764" customFormat="1">
      <c r="A247" s="863" t="s">
        <v>522</v>
      </c>
      <c r="B247" s="864"/>
      <c r="C247" s="864"/>
      <c r="D247" s="865"/>
      <c r="E247" s="747"/>
      <c r="F247" s="749"/>
      <c r="G247" s="750"/>
      <c r="H247" s="506"/>
      <c r="I247" s="751"/>
      <c r="J247" s="751"/>
      <c r="K247" s="752"/>
      <c r="L247" s="751"/>
      <c r="M247" s="751"/>
      <c r="N247" s="751"/>
      <c r="O247" s="751"/>
      <c r="P247" s="751"/>
      <c r="Q247" s="752"/>
      <c r="R247" s="751"/>
      <c r="S247" s="751"/>
      <c r="T247" s="752"/>
      <c r="U247" s="751"/>
      <c r="V247" s="751"/>
      <c r="W247" s="752"/>
      <c r="X247" s="751"/>
      <c r="Y247" s="751"/>
      <c r="Z247" s="752"/>
      <c r="AA247" s="751"/>
      <c r="AB247" s="751"/>
      <c r="AC247" s="752"/>
      <c r="AD247" s="751"/>
      <c r="AE247" s="751"/>
      <c r="AF247" s="752"/>
      <c r="AG247" s="753"/>
      <c r="AH247" s="752"/>
      <c r="AI247" s="506"/>
      <c r="AJ247" s="754"/>
      <c r="AK247" s="755"/>
      <c r="AL247" s="792"/>
      <c r="AM247" s="792"/>
      <c r="AN247" s="792"/>
      <c r="AO247" s="806"/>
      <c r="AP247" s="792"/>
      <c r="AQ247" s="807"/>
      <c r="AR247" s="792"/>
      <c r="AS247" s="792"/>
      <c r="AT247" s="792"/>
      <c r="AU247" s="806"/>
      <c r="AV247" s="792"/>
      <c r="AW247" s="807"/>
    </row>
    <row r="248" spans="1:49" s="764" customFormat="1">
      <c r="A248" s="866"/>
      <c r="B248" s="867"/>
      <c r="C248" s="867"/>
      <c r="D248" s="868"/>
      <c r="E248" s="747"/>
      <c r="F248" s="749"/>
      <c r="G248" s="750"/>
      <c r="H248" s="506"/>
      <c r="I248" s="751"/>
      <c r="J248" s="751"/>
      <c r="K248" s="752"/>
      <c r="L248" s="751"/>
      <c r="M248" s="751"/>
      <c r="N248" s="751"/>
      <c r="O248" s="751"/>
      <c r="P248" s="751"/>
      <c r="Q248" s="752"/>
      <c r="R248" s="751"/>
      <c r="S248" s="751"/>
      <c r="T248" s="752"/>
      <c r="U248" s="751"/>
      <c r="V248" s="751"/>
      <c r="W248" s="752"/>
      <c r="X248" s="751"/>
      <c r="Y248" s="751"/>
      <c r="Z248" s="752"/>
      <c r="AA248" s="751"/>
      <c r="AB248" s="751"/>
      <c r="AC248" s="752"/>
      <c r="AD248" s="751"/>
      <c r="AE248" s="751"/>
      <c r="AF248" s="752"/>
      <c r="AG248" s="753"/>
      <c r="AH248" s="752"/>
      <c r="AI248" s="506"/>
      <c r="AJ248" s="754"/>
      <c r="AK248" s="755"/>
      <c r="AL248" s="792"/>
      <c r="AM248" s="792"/>
      <c r="AN248" s="792"/>
      <c r="AO248" s="806"/>
      <c r="AP248" s="792"/>
      <c r="AQ248" s="807"/>
      <c r="AR248" s="792"/>
      <c r="AS248" s="792"/>
      <c r="AT248" s="792"/>
      <c r="AU248" s="806"/>
      <c r="AV248" s="792"/>
      <c r="AW248" s="807"/>
    </row>
    <row r="249" spans="1:49" s="764" customFormat="1">
      <c r="A249" s="397" t="s">
        <v>309</v>
      </c>
      <c r="B249" s="772">
        <v>300</v>
      </c>
      <c r="C249" s="772" t="s">
        <v>2</v>
      </c>
      <c r="D249" s="773">
        <v>4</v>
      </c>
      <c r="E249" s="400">
        <v>20</v>
      </c>
      <c r="F249" s="774">
        <v>10</v>
      </c>
      <c r="G249" s="402">
        <v>30</v>
      </c>
      <c r="H249" s="775" t="s">
        <v>54</v>
      </c>
      <c r="I249" s="488">
        <f>I6</f>
        <v>3.2154793967319223E-3</v>
      </c>
      <c r="J249" s="776">
        <f>$D249*$G249*I249</f>
        <v>0.38585752760783065</v>
      </c>
      <c r="K249" s="777">
        <f t="shared" ref="K249" si="328">J249*$E249/2000</f>
        <v>3.8585752760783064E-3</v>
      </c>
      <c r="L249" s="778">
        <f>L6</f>
        <v>7.8499863731105817E-4</v>
      </c>
      <c r="M249" s="776">
        <f>$D249*$G249*L249</f>
        <v>9.4199836477326979E-2</v>
      </c>
      <c r="N249" s="777">
        <f t="shared" ref="N249" si="329">M249*$E249/2000</f>
        <v>9.4199836477326985E-4</v>
      </c>
      <c r="O249" s="778">
        <f>O6</f>
        <v>1.6332309317090871E-5</v>
      </c>
      <c r="P249" s="776">
        <f>$D249*$G249*O249</f>
        <v>1.9598771180509046E-3</v>
      </c>
      <c r="Q249" s="777">
        <f t="shared" ref="Q249" si="330">P249*$E249/2000</f>
        <v>1.9598771180509047E-5</v>
      </c>
      <c r="R249" s="778">
        <f>R6</f>
        <v>1.8938555447120647E-4</v>
      </c>
      <c r="S249" s="776">
        <f>$D249*$G249*R249</f>
        <v>2.2726266536544776E-2</v>
      </c>
      <c r="T249" s="777">
        <f t="shared" ref="T249" si="331">S249*$E249/2000</f>
        <v>2.2726266536544776E-4</v>
      </c>
      <c r="U249" s="778">
        <f>U6</f>
        <v>7.9603019744610234E-5</v>
      </c>
      <c r="V249" s="776">
        <f>$D249*$G249*U249</f>
        <v>9.5523623693532286E-3</v>
      </c>
      <c r="W249" s="777">
        <f t="shared" ref="W249" si="332">V249*$E249/2000</f>
        <v>9.5523623693532286E-5</v>
      </c>
      <c r="X249" s="778">
        <f>X6</f>
        <v>1.3046356831584611E-4</v>
      </c>
      <c r="Y249" s="776">
        <f>$D249*$G249*X249</f>
        <v>1.5655628197901533E-2</v>
      </c>
      <c r="Z249" s="777">
        <f t="shared" ref="Z249" si="333">Y249*$E249/2000</f>
        <v>1.5655628197901533E-4</v>
      </c>
      <c r="AA249" s="778">
        <f>AA6</f>
        <v>1.6306084370541312</v>
      </c>
      <c r="AB249" s="776">
        <f>$D249*$G249*AA249</f>
        <v>195.67301244649573</v>
      </c>
      <c r="AC249" s="777">
        <f t="shared" ref="AC249" si="334">AB249*$E249/2000</f>
        <v>1.9567301244649573</v>
      </c>
      <c r="AD249" s="778">
        <v>0</v>
      </c>
      <c r="AE249" s="776">
        <f>$D249*$G249*AD249</f>
        <v>0</v>
      </c>
      <c r="AF249" s="777">
        <f t="shared" ref="AF249" si="335">AE249*$E249/2000</f>
        <v>0</v>
      </c>
      <c r="AG249" s="488">
        <f t="shared" ref="AG249" si="336">AB249+(AE249*21)</f>
        <v>195.67301244649573</v>
      </c>
      <c r="AH249" s="777">
        <f t="shared" ref="AH249" si="337">AG249*E249/2000</f>
        <v>1.9567301244649573</v>
      </c>
      <c r="AI249" s="760"/>
      <c r="AJ249" s="779">
        <v>25.27</v>
      </c>
      <c r="AK249" s="780">
        <v>1</v>
      </c>
      <c r="AL249" s="781">
        <f t="shared" ref="AL249:AL257" si="338">IF(AND($H249="On-Road E.F.",$A249="1-Ton Truck, 4x4"),$AM$294,IF(AND($H249="On-Road E.F.",$A249="Worker Vehicles"),$AM$293,IF($H249="On-Road E.F.",$AM$295,"")))</f>
        <v>2.2413645236209257E-3</v>
      </c>
      <c r="AM249" s="782">
        <f t="shared" ref="AM249:AM257" si="339">IF(ISNUMBER($AL249),$D249*$AJ249*AL249,"")</f>
        <v>0.22655712604760317</v>
      </c>
      <c r="AN249" s="783">
        <f t="shared" ref="AN249:AN256" si="340">IF(ISNUMBER(AL249),(AM249*$E249)/2000,"")</f>
        <v>2.2655712604760319E-3</v>
      </c>
      <c r="AO249" s="781">
        <f t="shared" ref="AO249:AO257" si="341">IF(AND($H249="On-Road E.F.",$A249="1-Ton Truck, 4x4"),$AN$294,IF(AND($H249="On-Road E.F.",$A249="Worker Vehicles"),$AN$293,IF($H249="On-Road E.F.",$AN$295,"")))</f>
        <v>5.5015311034331809E-4</v>
      </c>
      <c r="AP249" s="782">
        <f t="shared" ref="AP249" si="342">IF(ISNUMBER($AO249),$D249*$AJ249*AO249,"")</f>
        <v>5.560947639350259E-2</v>
      </c>
      <c r="AQ249" s="783">
        <f t="shared" ref="AQ249:AQ256" si="343">IF(ISNUMBER(AO249),(AP249*$E249)/2000,"")</f>
        <v>5.5609476393502584E-4</v>
      </c>
      <c r="AR249" s="781">
        <f t="shared" ref="AR249:AR257" si="344">IF(AND($H249="On-Road E.F.",$A249="1-Ton Truck, 4x4"),$AV$294,IF(AND($H249="On-Road E.F.",$A249="Worker Vehicles"),$AV$293,IF($H249="On-Road E.F.",$AV$295,"")))</f>
        <v>0.17476122618571319</v>
      </c>
      <c r="AS249" s="782">
        <f t="shared" ref="AS249" si="345">IF(ISNUMBER($AR249),$D249*$AK249*AR249,"")</f>
        <v>0.69904490474285275</v>
      </c>
      <c r="AT249" s="783">
        <f t="shared" ref="AT249" si="346">IF(ISNUMBER(AR249),(AS249*$E249)/2000,"")</f>
        <v>6.9904490474285274E-3</v>
      </c>
      <c r="AU249" s="781">
        <f t="shared" ref="AU249:AU257" si="347">IF(AND($H249="On-Road E.F.",$A249="1-Ton Truck, 4x4"),$AX$294,IF(AND($H249="On-Road E.F.",$A249="Worker Vehicles"),$AX$293,IF($H249="On-Road E.F.",$AX$295,"")))</f>
        <v>1.7476122618571319E-2</v>
      </c>
      <c r="AV249" s="782">
        <f t="shared" ref="AV249" si="348">IF(ISNUMBER($AU249),$D249*$AK249*AU249,"")</f>
        <v>6.9904490474285277E-2</v>
      </c>
      <c r="AW249" s="783">
        <f t="shared" ref="AW249:AW253" si="349">IF(ISNUMBER(AU249),(AV249*$E249)/2000,"")</f>
        <v>6.990449047428527E-4</v>
      </c>
    </row>
    <row r="250" spans="1:49" s="764" customFormat="1">
      <c r="A250" s="397" t="s">
        <v>331</v>
      </c>
      <c r="B250" s="772">
        <v>300</v>
      </c>
      <c r="C250" s="772" t="s">
        <v>3</v>
      </c>
      <c r="D250" s="773">
        <v>1</v>
      </c>
      <c r="E250" s="400">
        <v>20</v>
      </c>
      <c r="F250" s="774">
        <v>10</v>
      </c>
      <c r="G250" s="402">
        <v>30</v>
      </c>
      <c r="H250" s="775" t="s">
        <v>54</v>
      </c>
      <c r="I250" s="488">
        <f>I23</f>
        <v>1.2647524529970325E-3</v>
      </c>
      <c r="J250" s="776">
        <f>$D250*$G250*I250</f>
        <v>3.7942573589910975E-2</v>
      </c>
      <c r="K250" s="777">
        <f>J250*$E250/2000</f>
        <v>3.7942573589910979E-4</v>
      </c>
      <c r="L250" s="778">
        <f>L23</f>
        <v>1.0542836059910845E-2</v>
      </c>
      <c r="M250" s="776">
        <f>$D250*$G250*L250</f>
        <v>0.31628508179732534</v>
      </c>
      <c r="N250" s="777">
        <f>M250*$E250/2000</f>
        <v>3.1628508179732534E-3</v>
      </c>
      <c r="O250" s="778">
        <f>O23</f>
        <v>3.3151339769370592E-5</v>
      </c>
      <c r="P250" s="776">
        <f>$D250*$G250*O250</f>
        <v>9.9454019308111785E-4</v>
      </c>
      <c r="Q250" s="777">
        <f>P250*$E250/2000</f>
        <v>9.9454019308111777E-6</v>
      </c>
      <c r="R250" s="778">
        <f>R23</f>
        <v>2.6619279637921388E-4</v>
      </c>
      <c r="S250" s="776">
        <f>$D250*$G250*R250</f>
        <v>7.9857838913764169E-3</v>
      </c>
      <c r="T250" s="777">
        <f>S250*$E250/2000</f>
        <v>7.9857838913764158E-5</v>
      </c>
      <c r="U250" s="778">
        <f>U23</f>
        <v>1.266971944770279E-4</v>
      </c>
      <c r="V250" s="776">
        <f>$E$283*S250</f>
        <v>0</v>
      </c>
      <c r="W250" s="777">
        <f>V250*$E250/2000</f>
        <v>0</v>
      </c>
      <c r="X250" s="778">
        <f>X23</f>
        <v>3.1004652905214944E-4</v>
      </c>
      <c r="Y250" s="776">
        <f>$D250*$G250*X250</f>
        <v>9.3013958715644825E-3</v>
      </c>
      <c r="Z250" s="777">
        <f>Y250*$E250/2000</f>
        <v>9.3013958715644835E-5</v>
      </c>
      <c r="AA250" s="778">
        <f>AA23</f>
        <v>3.4748129301595236</v>
      </c>
      <c r="AB250" s="776">
        <f>$D250*$G250*AA250</f>
        <v>104.24438790478571</v>
      </c>
      <c r="AC250" s="777">
        <f>AB250*$E250/2000</f>
        <v>1.0424438790478572</v>
      </c>
      <c r="AD250" s="778">
        <v>0</v>
      </c>
      <c r="AE250" s="776">
        <f>$D250*$G250*AD250</f>
        <v>0</v>
      </c>
      <c r="AF250" s="777">
        <f>AE250*$E250/2000</f>
        <v>0</v>
      </c>
      <c r="AG250" s="488">
        <f>AB250+(AE250*21)</f>
        <v>104.24438790478571</v>
      </c>
      <c r="AH250" s="777">
        <f>AG250*E250/2000</f>
        <v>1.0424438790478572</v>
      </c>
      <c r="AI250" s="760"/>
      <c r="AJ250" s="779">
        <v>25.27</v>
      </c>
      <c r="AK250" s="780">
        <v>1</v>
      </c>
      <c r="AL250" s="781">
        <f t="shared" si="338"/>
        <v>2.1761263944613484E-2</v>
      </c>
      <c r="AM250" s="782">
        <f t="shared" si="339"/>
        <v>0.54990713988038276</v>
      </c>
      <c r="AN250" s="783">
        <f t="shared" si="340"/>
        <v>5.499071398803828E-3</v>
      </c>
      <c r="AO250" s="781">
        <f t="shared" si="341"/>
        <v>5.3414011500414905E-3</v>
      </c>
      <c r="AP250" s="782">
        <f>IF(ISNUMBER($AO250),$D250*$AJ250*AO250,"")</f>
        <v>0.13497720706154845</v>
      </c>
      <c r="AQ250" s="783">
        <f t="shared" si="343"/>
        <v>1.3497720706154845E-3</v>
      </c>
      <c r="AR250" s="781">
        <f t="shared" si="344"/>
        <v>0.47638927509598494</v>
      </c>
      <c r="AS250" s="782">
        <f>IF(ISNUMBER($AR250),$D250*$AK250*AR250,"")</f>
        <v>0.47638927509598494</v>
      </c>
      <c r="AT250" s="783">
        <f>IF(ISNUMBER(AR250),(AS250*$E250)/2000,"")</f>
        <v>4.7638927509598495E-3</v>
      </c>
      <c r="AU250" s="781">
        <f t="shared" si="347"/>
        <v>4.76389275095985E-2</v>
      </c>
      <c r="AV250" s="782">
        <f>IF(ISNUMBER($AU250),$D250*$AK250*AU250,"")</f>
        <v>4.76389275095985E-2</v>
      </c>
      <c r="AW250" s="783">
        <f t="shared" si="349"/>
        <v>4.7638927509598502E-4</v>
      </c>
    </row>
    <row r="251" spans="1:49" s="764" customFormat="1">
      <c r="A251" s="397" t="s">
        <v>523</v>
      </c>
      <c r="B251" s="772">
        <v>275</v>
      </c>
      <c r="C251" s="772" t="s">
        <v>3</v>
      </c>
      <c r="D251" s="773">
        <v>1</v>
      </c>
      <c r="E251" s="400">
        <v>20</v>
      </c>
      <c r="F251" s="774">
        <v>10</v>
      </c>
      <c r="G251" s="402"/>
      <c r="H251" s="775" t="s">
        <v>55</v>
      </c>
      <c r="I251" s="488">
        <f>$B$251*'CalEEMod-Tier Emission Factors'!$F$38/453.6*'CalEEMod-Load Factors'!$D$4</f>
        <v>0.66688712522045857</v>
      </c>
      <c r="J251" s="776">
        <f>$D251*$F251*I251</f>
        <v>6.6688712522045854</v>
      </c>
      <c r="K251" s="777">
        <f t="shared" ref="K251:K253" si="350">J251*$E251/2000</f>
        <v>6.6688712522045848E-2</v>
      </c>
      <c r="L251" s="778">
        <f>$B$251*'CalEEMod-Tier Emission Factors'!$G$38/453.6*'CalEEMod-Load Factors'!$D$4</f>
        <v>7.8813932980599646E-2</v>
      </c>
      <c r="M251" s="776">
        <f>$D251*$F251*L251</f>
        <v>0.78813932980599644</v>
      </c>
      <c r="N251" s="777">
        <f t="shared" ref="N251:N253" si="351">M251*$E251/2000</f>
        <v>7.8813932980599643E-3</v>
      </c>
      <c r="O251" s="778">
        <f>$B$251*'CalEEMod-OFFROAD2011 EFs'!$J$456/453.6*'CalEEMod-Load Factors'!$D$4</f>
        <v>1.4550264550264548E-3</v>
      </c>
      <c r="P251" s="776">
        <f>$D251*$F251*O251</f>
        <v>1.4550264550264548E-2</v>
      </c>
      <c r="Q251" s="777">
        <f t="shared" ref="Q251:Q253" si="352">P251*$E251/2000</f>
        <v>1.4550264550264547E-4</v>
      </c>
      <c r="R251" s="778">
        <f>$B$251*'CalEEMod-Tier Emission Factors'!$H$38/453.6*'CalEEMod-Load Factors'!$D$4</f>
        <v>2.4250440917107582E-3</v>
      </c>
      <c r="S251" s="776">
        <f>$D251*$F251*R251</f>
        <v>2.4250440917107582E-2</v>
      </c>
      <c r="T251" s="777">
        <f t="shared" ref="T251:T253" si="353">S251*$E251/2000</f>
        <v>2.4250440917107581E-4</v>
      </c>
      <c r="U251" s="778" t="s">
        <v>277</v>
      </c>
      <c r="V251" s="776">
        <f>$E$283*S251</f>
        <v>0</v>
      </c>
      <c r="W251" s="777">
        <f t="shared" ref="W251:W253" si="354">V251*$E251/2000</f>
        <v>0</v>
      </c>
      <c r="X251" s="778">
        <f>$B$251*'CalEEMod-Tier Emission Factors'!$E$38/453.6*'CalEEMod-Load Factors'!$D$4</f>
        <v>1.8187830687830687E-2</v>
      </c>
      <c r="Y251" s="776">
        <f>$D251*$F251*X251</f>
        <v>0.18187830687830686</v>
      </c>
      <c r="Z251" s="777">
        <f t="shared" ref="Z251:Z253" si="355">Y251*$E251/2000</f>
        <v>1.8187830687830687E-3</v>
      </c>
      <c r="AA251" s="778">
        <f>$B$251*'CalEEMod-OFFROAD2011 EFs'!$M$456/453.6*'CalEEMod-Load Factors'!$D$4</f>
        <v>141.50796130952381</v>
      </c>
      <c r="AB251" s="776">
        <f>$D251*$F251*AA251</f>
        <v>1415.0796130952381</v>
      </c>
      <c r="AC251" s="777">
        <f t="shared" ref="AC251:AC253" si="356">AB251*$E251/2000</f>
        <v>14.150796130952381</v>
      </c>
      <c r="AD251" s="778">
        <v>0</v>
      </c>
      <c r="AE251" s="776">
        <f>$D251*$F251*AD251</f>
        <v>0</v>
      </c>
      <c r="AF251" s="777">
        <f t="shared" ref="AF251:AF253" si="357">AE251*$E251/2000</f>
        <v>0</v>
      </c>
      <c r="AG251" s="488">
        <f t="shared" ref="AG251:AG257" si="358">AB251+(AE251*21)</f>
        <v>1415.0796130952381</v>
      </c>
      <c r="AH251" s="777">
        <f t="shared" ref="AH251:AH257" si="359">AG251*E251/2000</f>
        <v>14.150796130952381</v>
      </c>
      <c r="AI251" s="760"/>
      <c r="AJ251" s="779"/>
      <c r="AK251" s="780"/>
      <c r="AL251" s="781" t="str">
        <f t="shared" si="338"/>
        <v/>
      </c>
      <c r="AM251" s="782" t="str">
        <f t="shared" si="339"/>
        <v/>
      </c>
      <c r="AN251" s="783" t="str">
        <f t="shared" si="340"/>
        <v/>
      </c>
      <c r="AO251" s="781" t="str">
        <f t="shared" si="341"/>
        <v/>
      </c>
      <c r="AP251" s="782" t="str">
        <f t="shared" ref="AP251:AP257" si="360">IF(ISNUMBER($AO251),$D251*$AJ251*AO251,"")</f>
        <v/>
      </c>
      <c r="AQ251" s="783" t="str">
        <f t="shared" si="343"/>
        <v/>
      </c>
      <c r="AR251" s="781" t="str">
        <f t="shared" si="344"/>
        <v/>
      </c>
      <c r="AS251" s="782" t="str">
        <f t="shared" ref="AS251:AS257" si="361">IF(ISNUMBER($AR251),$D251*$AK251*AR251,"")</f>
        <v/>
      </c>
      <c r="AT251" s="783" t="str">
        <f t="shared" ref="AT251:AT253" si="362">IF(ISNUMBER(AR251),(AS251*$E251)/2000,"")</f>
        <v/>
      </c>
      <c r="AU251" s="781" t="str">
        <f t="shared" si="347"/>
        <v/>
      </c>
      <c r="AV251" s="782" t="str">
        <f t="shared" ref="AV251:AV257" si="363">IF(ISNUMBER($AU251),$D251*$AK251*AU251,"")</f>
        <v/>
      </c>
      <c r="AW251" s="783" t="str">
        <f t="shared" si="349"/>
        <v/>
      </c>
    </row>
    <row r="252" spans="1:49" s="764" customFormat="1">
      <c r="A252" s="397" t="s">
        <v>85</v>
      </c>
      <c r="B252" s="772">
        <v>275</v>
      </c>
      <c r="C252" s="772" t="s">
        <v>3</v>
      </c>
      <c r="D252" s="773">
        <v>1</v>
      </c>
      <c r="E252" s="400">
        <v>20</v>
      </c>
      <c r="F252" s="774">
        <v>10</v>
      </c>
      <c r="G252" s="402"/>
      <c r="H252" s="775" t="s">
        <v>55</v>
      </c>
      <c r="I252" s="488">
        <f>$B$45*'CalEEMod-Tier Emission Factors'!$F$38/453.6*'CalEEMod-Load Factors'!$D$4</f>
        <v>0.66688712522045857</v>
      </c>
      <c r="J252" s="776">
        <f>$D252*$F252*I252</f>
        <v>6.6688712522045854</v>
      </c>
      <c r="K252" s="777">
        <f t="shared" si="350"/>
        <v>6.6688712522045848E-2</v>
      </c>
      <c r="L252" s="778">
        <f>$B$45*'CalEEMod-Tier Emission Factors'!$G$38/453.6*'CalEEMod-Load Factors'!$D$4</f>
        <v>7.8813932980599646E-2</v>
      </c>
      <c r="M252" s="776">
        <f>$D252*$F252*L252</f>
        <v>0.78813932980599644</v>
      </c>
      <c r="N252" s="777">
        <f t="shared" si="351"/>
        <v>7.8813932980599643E-3</v>
      </c>
      <c r="O252" s="778">
        <f>$B$45*'CalEEMod-OFFROAD2011 EFs'!$J$456/453.6*'CalEEMod-Load Factors'!$D$4</f>
        <v>1.4550264550264548E-3</v>
      </c>
      <c r="P252" s="776">
        <f>$D252*$F252*O252</f>
        <v>1.4550264550264548E-2</v>
      </c>
      <c r="Q252" s="777">
        <f t="shared" si="352"/>
        <v>1.4550264550264547E-4</v>
      </c>
      <c r="R252" s="778">
        <f>$B$45*'CalEEMod-Tier Emission Factors'!$H$38/453.6*'CalEEMod-Load Factors'!$D$4</f>
        <v>2.4250440917107582E-3</v>
      </c>
      <c r="S252" s="776">
        <f>$D252*$F252*R252</f>
        <v>2.4250440917107582E-2</v>
      </c>
      <c r="T252" s="777">
        <f t="shared" si="353"/>
        <v>2.4250440917107581E-4</v>
      </c>
      <c r="U252" s="778" t="s">
        <v>277</v>
      </c>
      <c r="V252" s="776">
        <f>$E$283*S252</f>
        <v>0</v>
      </c>
      <c r="W252" s="777">
        <f t="shared" si="354"/>
        <v>0</v>
      </c>
      <c r="X252" s="778">
        <f>$B$45*'CalEEMod-Tier Emission Factors'!$E$38/453.6*'CalEEMod-Load Factors'!$D$4</f>
        <v>1.8187830687830687E-2</v>
      </c>
      <c r="Y252" s="776">
        <f>$D252*$F252*X252</f>
        <v>0.18187830687830686</v>
      </c>
      <c r="Z252" s="777">
        <f t="shared" si="355"/>
        <v>1.8187830687830687E-3</v>
      </c>
      <c r="AA252" s="778">
        <f>$B$45*'CalEEMod-OFFROAD2011 EFs'!$M$456/453.6*'CalEEMod-Load Factors'!$D$4</f>
        <v>141.50796130952381</v>
      </c>
      <c r="AB252" s="776">
        <f>$D252*$F252*AA252</f>
        <v>1415.0796130952381</v>
      </c>
      <c r="AC252" s="777">
        <f t="shared" si="356"/>
        <v>14.150796130952381</v>
      </c>
      <c r="AD252" s="778">
        <v>0</v>
      </c>
      <c r="AE252" s="776">
        <f>$D252*$F252*AD252</f>
        <v>0</v>
      </c>
      <c r="AF252" s="777">
        <f t="shared" si="357"/>
        <v>0</v>
      </c>
      <c r="AG252" s="488">
        <f t="shared" si="358"/>
        <v>1415.0796130952381</v>
      </c>
      <c r="AH252" s="777">
        <f t="shared" si="359"/>
        <v>14.150796130952381</v>
      </c>
      <c r="AI252" s="760"/>
      <c r="AJ252" s="779"/>
      <c r="AK252" s="780"/>
      <c r="AL252" s="781" t="str">
        <f t="shared" si="338"/>
        <v/>
      </c>
      <c r="AM252" s="782" t="str">
        <f t="shared" si="339"/>
        <v/>
      </c>
      <c r="AN252" s="783" t="str">
        <f t="shared" si="340"/>
        <v/>
      </c>
      <c r="AO252" s="781" t="str">
        <f t="shared" si="341"/>
        <v/>
      </c>
      <c r="AP252" s="782" t="str">
        <f t="shared" si="360"/>
        <v/>
      </c>
      <c r="AQ252" s="783" t="str">
        <f t="shared" si="343"/>
        <v/>
      </c>
      <c r="AR252" s="781" t="str">
        <f t="shared" si="344"/>
        <v/>
      </c>
      <c r="AS252" s="782" t="str">
        <f t="shared" si="361"/>
        <v/>
      </c>
      <c r="AT252" s="783" t="str">
        <f t="shared" si="362"/>
        <v/>
      </c>
      <c r="AU252" s="781" t="str">
        <f t="shared" si="347"/>
        <v/>
      </c>
      <c r="AV252" s="782" t="str">
        <f t="shared" si="363"/>
        <v/>
      </c>
      <c r="AW252" s="783" t="str">
        <f t="shared" si="349"/>
        <v/>
      </c>
    </row>
    <row r="253" spans="1:49" s="764" customFormat="1">
      <c r="A253" s="397" t="s">
        <v>326</v>
      </c>
      <c r="B253" s="772">
        <v>250</v>
      </c>
      <c r="C253" s="772" t="s">
        <v>3</v>
      </c>
      <c r="D253" s="773">
        <v>1</v>
      </c>
      <c r="E253" s="400">
        <v>20</v>
      </c>
      <c r="F253" s="774">
        <v>10</v>
      </c>
      <c r="G253" s="402"/>
      <c r="H253" s="775" t="s">
        <v>55</v>
      </c>
      <c r="I253" s="488">
        <f>I163</f>
        <v>0.46075837742504411</v>
      </c>
      <c r="J253" s="776">
        <f>$D253*$F253*I253</f>
        <v>4.6075837742504415</v>
      </c>
      <c r="K253" s="777">
        <f t="shared" si="350"/>
        <v>4.607583774250442E-2</v>
      </c>
      <c r="L253" s="778">
        <f>L163</f>
        <v>5.4453262786596124E-2</v>
      </c>
      <c r="M253" s="776">
        <f>$D253*$F253*L253</f>
        <v>0.54453262786596124</v>
      </c>
      <c r="N253" s="777">
        <f t="shared" si="351"/>
        <v>5.4453262786596122E-3</v>
      </c>
      <c r="O253" s="778">
        <f>O163</f>
        <v>1.0262345679012343E-3</v>
      </c>
      <c r="P253" s="776">
        <f>$D253*$F253*O253</f>
        <v>1.0262345679012342E-2</v>
      </c>
      <c r="Q253" s="777">
        <f t="shared" si="352"/>
        <v>1.0262345679012341E-4</v>
      </c>
      <c r="R253" s="778">
        <f>R163</f>
        <v>1.6754850088183421E-3</v>
      </c>
      <c r="S253" s="776">
        <f>$D253*$F253*R253</f>
        <v>1.6754850088183421E-2</v>
      </c>
      <c r="T253" s="777">
        <f t="shared" si="353"/>
        <v>1.6754850088183419E-4</v>
      </c>
      <c r="U253" s="778" t="s">
        <v>277</v>
      </c>
      <c r="V253" s="776">
        <f>$E$283*S253</f>
        <v>0</v>
      </c>
      <c r="W253" s="777">
        <f t="shared" si="354"/>
        <v>0</v>
      </c>
      <c r="X253" s="778">
        <f>X163</f>
        <v>1.2566137566137565E-2</v>
      </c>
      <c r="Y253" s="776">
        <f>$D253*$F253*X253</f>
        <v>0.12566137566137564</v>
      </c>
      <c r="Z253" s="777">
        <f t="shared" si="355"/>
        <v>1.2566137566137562E-3</v>
      </c>
      <c r="AA253" s="778">
        <f>AA163</f>
        <v>98.829069664902988</v>
      </c>
      <c r="AB253" s="776">
        <f>$D253*$F253*AA253</f>
        <v>988.29069664902988</v>
      </c>
      <c r="AC253" s="777">
        <f t="shared" si="356"/>
        <v>9.8829069664902978</v>
      </c>
      <c r="AD253" s="778">
        <v>0</v>
      </c>
      <c r="AE253" s="776">
        <f>$D253*$F253*AD253</f>
        <v>0</v>
      </c>
      <c r="AF253" s="777">
        <f t="shared" si="357"/>
        <v>0</v>
      </c>
      <c r="AG253" s="488">
        <f t="shared" si="358"/>
        <v>988.29069664902988</v>
      </c>
      <c r="AH253" s="777">
        <f t="shared" si="359"/>
        <v>9.8829069664902978</v>
      </c>
      <c r="AI253" s="760"/>
      <c r="AJ253" s="779"/>
      <c r="AK253" s="780"/>
      <c r="AL253" s="781" t="str">
        <f t="shared" si="338"/>
        <v/>
      </c>
      <c r="AM253" s="782" t="str">
        <f t="shared" si="339"/>
        <v/>
      </c>
      <c r="AN253" s="783" t="str">
        <f t="shared" si="340"/>
        <v/>
      </c>
      <c r="AO253" s="781" t="str">
        <f t="shared" si="341"/>
        <v/>
      </c>
      <c r="AP253" s="782" t="str">
        <f t="shared" si="360"/>
        <v/>
      </c>
      <c r="AQ253" s="783" t="str">
        <f t="shared" si="343"/>
        <v/>
      </c>
      <c r="AR253" s="781" t="str">
        <f t="shared" si="344"/>
        <v/>
      </c>
      <c r="AS253" s="782" t="str">
        <f t="shared" si="361"/>
        <v/>
      </c>
      <c r="AT253" s="783" t="str">
        <f t="shared" si="362"/>
        <v/>
      </c>
      <c r="AU253" s="781" t="str">
        <f t="shared" si="347"/>
        <v/>
      </c>
      <c r="AV253" s="782" t="str">
        <f t="shared" si="363"/>
        <v/>
      </c>
      <c r="AW253" s="783" t="str">
        <f t="shared" si="349"/>
        <v/>
      </c>
    </row>
    <row r="254" spans="1:49" s="764" customFormat="1">
      <c r="A254" s="397" t="s">
        <v>137</v>
      </c>
      <c r="B254" s="772">
        <v>125</v>
      </c>
      <c r="C254" s="772" t="s">
        <v>3</v>
      </c>
      <c r="D254" s="773">
        <v>1</v>
      </c>
      <c r="E254" s="400">
        <v>20</v>
      </c>
      <c r="F254" s="774">
        <v>10</v>
      </c>
      <c r="G254" s="402"/>
      <c r="H254" s="775" t="s">
        <v>55</v>
      </c>
      <c r="I254" s="488">
        <f>I20</f>
        <v>0.37725970017636679</v>
      </c>
      <c r="J254" s="776">
        <f>$D254*$F254*I254</f>
        <v>3.7725970017636676</v>
      </c>
      <c r="K254" s="777">
        <f>J254*$E254/2000</f>
        <v>3.7725970017636674E-2</v>
      </c>
      <c r="L254" s="778">
        <f>L20</f>
        <v>2.6510141093474427E-2</v>
      </c>
      <c r="M254" s="776">
        <f>$D254*$F254*L254</f>
        <v>0.26510141093474426</v>
      </c>
      <c r="N254" s="777">
        <f>M254*$E254/2000</f>
        <v>2.6510141093474427E-3</v>
      </c>
      <c r="O254" s="778">
        <f>O20</f>
        <v>4.894179894179894E-4</v>
      </c>
      <c r="P254" s="776">
        <f>$D254*$F254*O254</f>
        <v>4.8941798941798936E-3</v>
      </c>
      <c r="Q254" s="777">
        <f>P254*$E254/2000</f>
        <v>4.894179894179894E-5</v>
      </c>
      <c r="R254" s="778">
        <f>R20</f>
        <v>8.156966490299823E-4</v>
      </c>
      <c r="S254" s="776">
        <f>$D254*$F254*R254</f>
        <v>8.1569664902998232E-3</v>
      </c>
      <c r="T254" s="777">
        <f>S254*$E254/2000</f>
        <v>8.1569664902998238E-5</v>
      </c>
      <c r="U254" s="778" t="s">
        <v>277</v>
      </c>
      <c r="V254" s="776">
        <f>$E$283*S254</f>
        <v>0</v>
      </c>
      <c r="W254" s="777">
        <f>V254*$E254/2000</f>
        <v>0</v>
      </c>
      <c r="X254" s="778">
        <f>X20</f>
        <v>6.1177248677248674E-3</v>
      </c>
      <c r="Y254" s="776">
        <f>$D254*$F254*X254</f>
        <v>6.1177248677248677E-2</v>
      </c>
      <c r="Z254" s="777">
        <f>Y254*$E254/2000</f>
        <v>6.117724867724867E-4</v>
      </c>
      <c r="AA254" s="778">
        <f>AA20</f>
        <v>47.668618827160486</v>
      </c>
      <c r="AB254" s="776">
        <f>$D254*$F254*AA254</f>
        <v>476.68618827160486</v>
      </c>
      <c r="AC254" s="777">
        <f>AB254*$E254/2000</f>
        <v>4.7668618827160492</v>
      </c>
      <c r="AD254" s="778">
        <v>0</v>
      </c>
      <c r="AE254" s="776">
        <f>$D254*$F254*AD254</f>
        <v>0</v>
      </c>
      <c r="AF254" s="777">
        <f>AE254*$E254/2000</f>
        <v>0</v>
      </c>
      <c r="AG254" s="488">
        <f t="shared" si="358"/>
        <v>476.68618827160486</v>
      </c>
      <c r="AH254" s="777">
        <f t="shared" si="359"/>
        <v>4.7668618827160492</v>
      </c>
      <c r="AI254" s="760"/>
      <c r="AJ254" s="779"/>
      <c r="AK254" s="780"/>
      <c r="AL254" s="781" t="str">
        <f t="shared" si="338"/>
        <v/>
      </c>
      <c r="AM254" s="782" t="str">
        <f t="shared" si="339"/>
        <v/>
      </c>
      <c r="AN254" s="783" t="str">
        <f t="shared" si="340"/>
        <v/>
      </c>
      <c r="AO254" s="781" t="str">
        <f t="shared" si="341"/>
        <v/>
      </c>
      <c r="AP254" s="782" t="str">
        <f t="shared" si="360"/>
        <v/>
      </c>
      <c r="AQ254" s="783" t="str">
        <f t="shared" si="343"/>
        <v/>
      </c>
      <c r="AR254" s="781" t="str">
        <f t="shared" si="344"/>
        <v/>
      </c>
      <c r="AS254" s="782" t="str">
        <f t="shared" si="361"/>
        <v/>
      </c>
      <c r="AT254" s="783" t="str">
        <f>IF(ISNUMBER(AR254),(AS254*$E254)/2000,"")</f>
        <v/>
      </c>
      <c r="AU254" s="781" t="str">
        <f t="shared" si="347"/>
        <v/>
      </c>
      <c r="AV254" s="782" t="str">
        <f t="shared" si="363"/>
        <v/>
      </c>
      <c r="AW254" s="783" t="str">
        <f>IF(ISNUMBER(AU254),(AV254*$E254)/2000,"")</f>
        <v/>
      </c>
    </row>
    <row r="255" spans="1:49" s="764" customFormat="1">
      <c r="A255" s="397" t="s">
        <v>142</v>
      </c>
      <c r="B255" s="772">
        <v>350</v>
      </c>
      <c r="C255" s="772" t="s">
        <v>3</v>
      </c>
      <c r="D255" s="773">
        <v>1</v>
      </c>
      <c r="E255" s="400">
        <v>20</v>
      </c>
      <c r="F255" s="774">
        <v>10</v>
      </c>
      <c r="G255" s="402">
        <v>30</v>
      </c>
      <c r="H255" s="775" t="s">
        <v>54</v>
      </c>
      <c r="I255" s="488">
        <f>I23</f>
        <v>1.2647524529970325E-3</v>
      </c>
      <c r="J255" s="776">
        <f>$D255*$G255*I255</f>
        <v>3.7942573589910975E-2</v>
      </c>
      <c r="K255" s="777">
        <f t="shared" ref="K255:K257" si="364">J255*$E255/2000</f>
        <v>3.7942573589910979E-4</v>
      </c>
      <c r="L255" s="778">
        <f>L23</f>
        <v>1.0542836059910845E-2</v>
      </c>
      <c r="M255" s="776">
        <f>$D255*$G255*L255</f>
        <v>0.31628508179732534</v>
      </c>
      <c r="N255" s="777">
        <f t="shared" ref="N255:N256" si="365">M255*$E255/2000</f>
        <v>3.1628508179732534E-3</v>
      </c>
      <c r="O255" s="778">
        <f>O23</f>
        <v>3.3151339769370592E-5</v>
      </c>
      <c r="P255" s="776">
        <f>$D255*$G255*O255</f>
        <v>9.9454019308111785E-4</v>
      </c>
      <c r="Q255" s="777">
        <f t="shared" ref="Q255:Q257" si="366">P255*$E255/2000</f>
        <v>9.9454019308111777E-6</v>
      </c>
      <c r="R255" s="778">
        <f>R23</f>
        <v>2.6619279637921388E-4</v>
      </c>
      <c r="S255" s="776">
        <f>$D255*$G255*R255</f>
        <v>7.9857838913764169E-3</v>
      </c>
      <c r="T255" s="777">
        <f t="shared" ref="T255:T257" si="367">S255*$E255/2000</f>
        <v>7.9857838913764158E-5</v>
      </c>
      <c r="U255" s="778">
        <f>U23</f>
        <v>1.266971944770279E-4</v>
      </c>
      <c r="V255" s="776">
        <f>$D255*$G255*U255</f>
        <v>3.8009158343108372E-3</v>
      </c>
      <c r="W255" s="777">
        <f t="shared" ref="W255:W257" si="368">V255*$E255/2000</f>
        <v>3.8009158343108368E-5</v>
      </c>
      <c r="X255" s="778">
        <f>X23</f>
        <v>3.1004652905214944E-4</v>
      </c>
      <c r="Y255" s="776">
        <f>$D255*$G255*X255</f>
        <v>9.3013958715644825E-3</v>
      </c>
      <c r="Z255" s="777">
        <f t="shared" ref="Z255:Z257" si="369">Y255*$E255/2000</f>
        <v>9.3013958715644835E-5</v>
      </c>
      <c r="AA255" s="778">
        <f>AA23</f>
        <v>3.4748129301595236</v>
      </c>
      <c r="AB255" s="776">
        <f>$D255*$G255*AA255</f>
        <v>104.24438790478571</v>
      </c>
      <c r="AC255" s="777">
        <f t="shared" ref="AC255:AC257" si="370">AB255*$E255/2000</f>
        <v>1.0424438790478572</v>
      </c>
      <c r="AD255" s="778">
        <v>0</v>
      </c>
      <c r="AE255" s="776">
        <f>$D255*$G255*AD255</f>
        <v>0</v>
      </c>
      <c r="AF255" s="777">
        <f t="shared" ref="AF255:AF257" si="371">AE255*$E255/2000</f>
        <v>0</v>
      </c>
      <c r="AG255" s="488">
        <f t="shared" si="358"/>
        <v>104.24438790478571</v>
      </c>
      <c r="AH255" s="777">
        <f t="shared" si="359"/>
        <v>1.0424438790478572</v>
      </c>
      <c r="AI255" s="760"/>
      <c r="AJ255" s="779">
        <v>25.27</v>
      </c>
      <c r="AK255" s="780">
        <v>1</v>
      </c>
      <c r="AL255" s="781">
        <f t="shared" si="338"/>
        <v>2.1761263944613484E-2</v>
      </c>
      <c r="AM255" s="782">
        <f t="shared" si="339"/>
        <v>0.54990713988038276</v>
      </c>
      <c r="AN255" s="783">
        <f t="shared" si="340"/>
        <v>5.499071398803828E-3</v>
      </c>
      <c r="AO255" s="781">
        <f t="shared" si="341"/>
        <v>5.3414011500414905E-3</v>
      </c>
      <c r="AP255" s="782">
        <f t="shared" si="360"/>
        <v>0.13497720706154845</v>
      </c>
      <c r="AQ255" s="783">
        <f t="shared" si="343"/>
        <v>1.3497720706154845E-3</v>
      </c>
      <c r="AR255" s="781">
        <f t="shared" si="344"/>
        <v>0.47638927509598494</v>
      </c>
      <c r="AS255" s="782">
        <f t="shared" si="361"/>
        <v>0.47638927509598494</v>
      </c>
      <c r="AT255" s="783">
        <f t="shared" ref="AT255:AT256" si="372">IF(ISNUMBER(AR255),(AS255*$E255)/2000,"")</f>
        <v>4.7638927509598495E-3</v>
      </c>
      <c r="AU255" s="781">
        <f t="shared" si="347"/>
        <v>4.76389275095985E-2</v>
      </c>
      <c r="AV255" s="782">
        <f t="shared" si="363"/>
        <v>4.76389275095985E-2</v>
      </c>
      <c r="AW255" s="783">
        <f t="shared" ref="AW255:AW256" si="373">IF(ISNUMBER(AU255),(AV255*$E255)/2000,"")</f>
        <v>4.7638927509598502E-4</v>
      </c>
    </row>
    <row r="256" spans="1:49" s="764" customFormat="1">
      <c r="A256" s="397" t="s">
        <v>524</v>
      </c>
      <c r="B256" s="772">
        <v>250</v>
      </c>
      <c r="C256" s="772" t="s">
        <v>3</v>
      </c>
      <c r="D256" s="773">
        <v>1</v>
      </c>
      <c r="E256" s="400">
        <v>20</v>
      </c>
      <c r="F256" s="774">
        <v>10</v>
      </c>
      <c r="G256" s="402"/>
      <c r="H256" s="775" t="s">
        <v>55</v>
      </c>
      <c r="I256" s="488">
        <f>$B$256*'CalEEMod-Tier Emission Factors'!$F$38/453.6*'CalEEMod-Load Factors'!$D$4</f>
        <v>0.60626102292768957</v>
      </c>
      <c r="J256" s="776">
        <f>$D256*$F256*I256</f>
        <v>6.0626102292768955</v>
      </c>
      <c r="K256" s="777">
        <f t="shared" si="364"/>
        <v>6.0626102292768956E-2</v>
      </c>
      <c r="L256" s="778">
        <f>$B$256*'CalEEMod-Tier Emission Factors'!$G$38/453.6*'CalEEMod-Load Factors'!$D$4</f>
        <v>7.1649029982363319E-2</v>
      </c>
      <c r="M256" s="776">
        <f>$D256*$F256*L256</f>
        <v>0.71649029982363321</v>
      </c>
      <c r="N256" s="777">
        <f t="shared" si="365"/>
        <v>7.164902998236332E-3</v>
      </c>
      <c r="O256" s="778">
        <f>$B$256*'CalEEMod-OFFROAD2011 EFs'!$J$456/453.6*'CalEEMod-Load Factors'!$D$4</f>
        <v>1.3227513227513227E-3</v>
      </c>
      <c r="P256" s="776">
        <f>$D256*$F256*O256</f>
        <v>1.3227513227513227E-2</v>
      </c>
      <c r="Q256" s="777">
        <f t="shared" si="366"/>
        <v>1.3227513227513226E-4</v>
      </c>
      <c r="R256" s="778">
        <f>$B$256*'CalEEMod-Tier Emission Factors'!$H$38/453.6*'CalEEMod-Load Factors'!$D$4</f>
        <v>2.2045855379188711E-3</v>
      </c>
      <c r="S256" s="776">
        <f>$D256*$F256*R256</f>
        <v>2.2045855379188711E-2</v>
      </c>
      <c r="T256" s="777">
        <f t="shared" si="367"/>
        <v>2.2045855379188711E-4</v>
      </c>
      <c r="U256" s="778" t="s">
        <v>277</v>
      </c>
      <c r="V256" s="776">
        <f>$E$283*S256</f>
        <v>0</v>
      </c>
      <c r="W256" s="777">
        <f t="shared" si="368"/>
        <v>0</v>
      </c>
      <c r="X256" s="778">
        <f>$B$256*'CalEEMod-Tier Emission Factors'!$E$38/453.6*'CalEEMod-Load Factors'!$D$4</f>
        <v>1.6534391534391533E-2</v>
      </c>
      <c r="Y256" s="776">
        <f>$D256*$F256*X256</f>
        <v>0.16534391534391535</v>
      </c>
      <c r="Z256" s="777">
        <f t="shared" si="369"/>
        <v>1.6534391534391536E-3</v>
      </c>
      <c r="AA256" s="778">
        <f>$B$256*'CalEEMod-OFFROAD2011 EFs'!$M$456/453.6*'CalEEMod-Load Factors'!$D$4</f>
        <v>128.6436011904762</v>
      </c>
      <c r="AB256" s="776">
        <f>$D256*$F256*AA256</f>
        <v>1286.4360119047619</v>
      </c>
      <c r="AC256" s="777">
        <f t="shared" si="370"/>
        <v>12.864360119047618</v>
      </c>
      <c r="AD256" s="778">
        <v>0</v>
      </c>
      <c r="AE256" s="776">
        <f>$D256*$F256*AD256</f>
        <v>0</v>
      </c>
      <c r="AF256" s="777">
        <f t="shared" si="371"/>
        <v>0</v>
      </c>
      <c r="AG256" s="488">
        <f t="shared" si="358"/>
        <v>1286.4360119047619</v>
      </c>
      <c r="AH256" s="777">
        <f t="shared" si="359"/>
        <v>12.864360119047618</v>
      </c>
      <c r="AI256" s="760"/>
      <c r="AJ256" s="779"/>
      <c r="AK256" s="780"/>
      <c r="AL256" s="781" t="str">
        <f t="shared" si="338"/>
        <v/>
      </c>
      <c r="AM256" s="782" t="str">
        <f t="shared" si="339"/>
        <v/>
      </c>
      <c r="AN256" s="783" t="str">
        <f t="shared" si="340"/>
        <v/>
      </c>
      <c r="AO256" s="781" t="str">
        <f t="shared" si="341"/>
        <v/>
      </c>
      <c r="AP256" s="782" t="str">
        <f t="shared" si="360"/>
        <v/>
      </c>
      <c r="AQ256" s="783" t="str">
        <f t="shared" si="343"/>
        <v/>
      </c>
      <c r="AR256" s="781" t="str">
        <f t="shared" si="344"/>
        <v/>
      </c>
      <c r="AS256" s="782" t="str">
        <f t="shared" si="361"/>
        <v/>
      </c>
      <c r="AT256" s="783" t="str">
        <f t="shared" si="372"/>
        <v/>
      </c>
      <c r="AU256" s="781" t="str">
        <f t="shared" si="347"/>
        <v/>
      </c>
      <c r="AV256" s="782" t="str">
        <f t="shared" si="363"/>
        <v/>
      </c>
      <c r="AW256" s="783" t="str">
        <f t="shared" si="373"/>
        <v/>
      </c>
    </row>
    <row r="257" spans="1:50" s="764" customFormat="1">
      <c r="A257" s="397" t="s">
        <v>334</v>
      </c>
      <c r="B257" s="772">
        <v>25</v>
      </c>
      <c r="C257" s="772" t="s">
        <v>3</v>
      </c>
      <c r="D257" s="773">
        <v>1</v>
      </c>
      <c r="E257" s="400">
        <v>20</v>
      </c>
      <c r="F257" s="774">
        <v>10</v>
      </c>
      <c r="G257" s="402"/>
      <c r="H257" s="775" t="s">
        <v>55</v>
      </c>
      <c r="I257" s="488">
        <f>$B$257*'CalEEMod-Tier Emission Factors'!$F$34/453.6*'CalEEMod-Load Factors'!$D$25</f>
        <v>8.586860670194002E-2</v>
      </c>
      <c r="J257" s="776">
        <f>$D257*$F257*I257</f>
        <v>0.8586860670194002</v>
      </c>
      <c r="K257" s="777">
        <f t="shared" si="364"/>
        <v>8.586860670194001E-3</v>
      </c>
      <c r="L257" s="778">
        <f>$B$257*'CalEEMod-Tier Emission Factors'!$G$34/453.6*'CalEEMod-Load Factors'!$D$25</f>
        <v>5.7594797178130513E-2</v>
      </c>
      <c r="M257" s="776">
        <f>$D257*$F257*L257</f>
        <v>0.57594797178130519</v>
      </c>
      <c r="N257" s="777">
        <f>M257*$E257/2000</f>
        <v>5.7594797178130526E-3</v>
      </c>
      <c r="O257" s="778">
        <f>$B$257*'CalEEMod-OFFROAD2011 EFs'!$J$3109/453.6*'CalEEMod-Load Factors'!$D$25</f>
        <v>1.1309523809523811E-4</v>
      </c>
      <c r="P257" s="776">
        <f>$D257*$F257*O257</f>
        <v>1.1309523809523811E-3</v>
      </c>
      <c r="Q257" s="777">
        <f t="shared" si="366"/>
        <v>1.1309523809523811E-5</v>
      </c>
      <c r="R257" s="778">
        <f>$B$257*'CalEEMod-Tier Emission Factors'!$H$34/453.6*'CalEEMod-Load Factors'!$D$25</f>
        <v>1.6754850088183422E-4</v>
      </c>
      <c r="S257" s="776">
        <f>$D257*$F257*R257</f>
        <v>1.6754850088183423E-3</v>
      </c>
      <c r="T257" s="777">
        <f t="shared" si="367"/>
        <v>1.6754850088183425E-5</v>
      </c>
      <c r="U257" s="778" t="s">
        <v>277</v>
      </c>
      <c r="V257" s="776">
        <f>$E$283*S257</f>
        <v>0</v>
      </c>
      <c r="W257" s="777">
        <f t="shared" si="368"/>
        <v>0</v>
      </c>
      <c r="X257" s="778">
        <f>$B$257*'CalEEMod-Tier Emission Factors'!$E$34/453.6*'CalEEMod-Load Factors'!$D$25</f>
        <v>2.5132275132275133E-3</v>
      </c>
      <c r="Y257" s="776">
        <f>$D257*$F257*X257</f>
        <v>2.5132275132275131E-2</v>
      </c>
      <c r="Z257" s="777">
        <f t="shared" si="369"/>
        <v>2.513227513227513E-4</v>
      </c>
      <c r="AA257" s="778">
        <f>$B$257*'CalEEMod-OFFROAD2011 EFs'!$M$3109/453.6*'CalEEMod-Load Factors'!$D$25</f>
        <v>11.01379651675485</v>
      </c>
      <c r="AB257" s="776">
        <f>$D257*$F257*AA257</f>
        <v>110.1379651675485</v>
      </c>
      <c r="AC257" s="777">
        <f t="shared" si="370"/>
        <v>1.101379651675485</v>
      </c>
      <c r="AD257" s="778">
        <v>0</v>
      </c>
      <c r="AE257" s="776">
        <f>$D257*$F257*AD257</f>
        <v>0</v>
      </c>
      <c r="AF257" s="777">
        <f t="shared" si="371"/>
        <v>0</v>
      </c>
      <c r="AG257" s="488">
        <f t="shared" si="358"/>
        <v>110.1379651675485</v>
      </c>
      <c r="AH257" s="777">
        <f t="shared" si="359"/>
        <v>1.101379651675485</v>
      </c>
      <c r="AI257" s="760"/>
      <c r="AJ257" s="779"/>
      <c r="AK257" s="780"/>
      <c r="AL257" s="781" t="str">
        <f t="shared" si="338"/>
        <v/>
      </c>
      <c r="AM257" s="782" t="str">
        <f t="shared" si="339"/>
        <v/>
      </c>
      <c r="AN257" s="783" t="str">
        <f>IF(ISNUMBER(AL257),(AM257*$E257)/2000,"")</f>
        <v/>
      </c>
      <c r="AO257" s="781" t="str">
        <f t="shared" si="341"/>
        <v/>
      </c>
      <c r="AP257" s="782" t="str">
        <f t="shared" si="360"/>
        <v/>
      </c>
      <c r="AQ257" s="783" t="str">
        <f>IF(ISNUMBER(AO257),(AP257*$E257)/2000,"")</f>
        <v/>
      </c>
      <c r="AR257" s="781" t="str">
        <f t="shared" si="344"/>
        <v/>
      </c>
      <c r="AS257" s="782" t="str">
        <f t="shared" si="361"/>
        <v/>
      </c>
      <c r="AT257" s="783" t="str">
        <f>IF(ISNUMBER(AR257),(AS257*$E257)/2000,"")</f>
        <v/>
      </c>
      <c r="AU257" s="781" t="str">
        <f t="shared" si="347"/>
        <v/>
      </c>
      <c r="AV257" s="782" t="str">
        <f t="shared" si="363"/>
        <v/>
      </c>
      <c r="AW257" s="783" t="str">
        <f>IF(ISNUMBER(AU257),(AV257*$E257)/2000,"")</f>
        <v/>
      </c>
    </row>
    <row r="258" spans="1:50" s="284" customFormat="1">
      <c r="A258" s="84" t="s">
        <v>356</v>
      </c>
      <c r="B258" s="743"/>
      <c r="C258" s="743"/>
      <c r="D258" s="67"/>
      <c r="E258" s="743"/>
      <c r="F258" s="109"/>
      <c r="G258" s="113"/>
      <c r="H258" s="417"/>
      <c r="I258" s="417"/>
      <c r="J258" s="101">
        <f>SUM(J249:J257,J15)</f>
        <v>31.124170577420848</v>
      </c>
      <c r="K258" s="101">
        <f>SUM(K249:K257,K15)</f>
        <v>0.29202122667802904</v>
      </c>
      <c r="L258" s="417"/>
      <c r="M258" s="101">
        <f>SUM(M249:M257,M15)</f>
        <v>4.5700134936937209</v>
      </c>
      <c r="N258" s="101">
        <f>SUM(N249:N257,N15)</f>
        <v>4.41336559626982E-2</v>
      </c>
      <c r="O258" s="417"/>
      <c r="P258" s="101">
        <f>SUM(P249:P257,P15)</f>
        <v>6.6360783882976768E-2</v>
      </c>
      <c r="Q258" s="101">
        <f>SUM(Q249:Q257,Q15)</f>
        <v>6.2754293091228912E-4</v>
      </c>
      <c r="R258" s="417"/>
      <c r="S258" s="101">
        <f>SUM(S249:S257,S15)</f>
        <v>0.1615672171184877</v>
      </c>
      <c r="T258" s="101">
        <f>SUM(T249:T257,T15)</f>
        <v>1.3711864031992729E-3</v>
      </c>
      <c r="U258" s="417"/>
      <c r="V258" s="101">
        <f>SUM(V249:V257,V15)</f>
        <v>2.5929475715834115E-2</v>
      </c>
      <c r="W258" s="101">
        <f>SUM(W249:W257,W15)</f>
        <v>1.3982088079272567E-4</v>
      </c>
      <c r="X258" s="417"/>
      <c r="Y258" s="101">
        <f>SUM(Y249:Y257,Y15)</f>
        <v>0.81188850022963699</v>
      </c>
      <c r="Z258" s="101">
        <f>SUM(Z249:Z257,Z15)</f>
        <v>7.7715778109831782E-3</v>
      </c>
      <c r="AA258" s="417"/>
      <c r="AB258" s="101">
        <f>SUM(AB249:AB257,AB15)</f>
        <v>6467.0805453717021</v>
      </c>
      <c r="AC258" s="101">
        <f>SUM(AC249:AC257,AC15)</f>
        <v>61.144323098860994</v>
      </c>
      <c r="AD258" s="417"/>
      <c r="AE258" s="101">
        <f>SUM(AE249:AE257,AE15)</f>
        <v>0</v>
      </c>
      <c r="AF258" s="101">
        <f>SUM(AF249:AF257,AF15)</f>
        <v>0</v>
      </c>
      <c r="AG258" s="101">
        <f>SUM(AG249:AG257,AG15)</f>
        <v>6467.0805453717021</v>
      </c>
      <c r="AH258" s="101">
        <f>SUM(AH249:AH257,AH15)</f>
        <v>61.144323098860994</v>
      </c>
      <c r="AI258" s="417"/>
      <c r="AJ258" s="224"/>
      <c r="AK258" s="223"/>
      <c r="AL258" s="423"/>
      <c r="AM258" s="101">
        <f>SUM(AM249:AM257,AM15)</f>
        <v>2.2348968694680993</v>
      </c>
      <c r="AN258" s="101">
        <f>SUM(AN249:AN257,AN15)</f>
        <v>1.3717976789913554E-2</v>
      </c>
      <c r="AO258" s="421" t="str">
        <f>IF(AND($H258="On-Road E.F.",$A258="1-Ton Truck, 4x4"),$AN$295,IF(AND($H258="On-Road E.F.",$A258="Worker Vehicles"),$AN$294,IF($H258="On-Road E.F.",$AN$296,"")))</f>
        <v/>
      </c>
      <c r="AP258" s="101">
        <f>SUM(AP249:AP257,AP15)</f>
        <v>0.5485655952330788</v>
      </c>
      <c r="AQ258" s="101">
        <f>SUM(AQ249:AQ257,AQ15)</f>
        <v>3.3671397575242346E-3</v>
      </c>
      <c r="AR258" s="423"/>
      <c r="AS258" s="101">
        <f>SUM(AS249:AS257,AS15)</f>
        <v>3.9051447261388317</v>
      </c>
      <c r="AT258" s="101">
        <f>SUM(AT249:AT257,AT15)</f>
        <v>1.7644895184950229E-2</v>
      </c>
      <c r="AU258" s="421" t="str">
        <f>IF(AND($H258="On-Road E.F.",$A258="1-Ton Truck, 4x4"),$AN$295,IF(AND($H258="On-Road E.F.",$A258="Worker Vehicles"),$AN$294,IF($H258="On-Road E.F.",$AN$296,"")))</f>
        <v/>
      </c>
      <c r="AV258" s="101">
        <f>SUM(AV249:AV257,AV15)</f>
        <v>0.39051447261388317</v>
      </c>
      <c r="AW258" s="101">
        <f>SUM(AW249:AW257,AW15)</f>
        <v>1.7644895184950233E-3</v>
      </c>
    </row>
    <row r="259" spans="1:50" s="284" customFormat="1">
      <c r="A259" s="746"/>
      <c r="B259" s="747"/>
      <c r="C259" s="747"/>
      <c r="D259" s="748"/>
      <c r="E259" s="747"/>
      <c r="F259" s="749"/>
      <c r="G259" s="750"/>
      <c r="H259" s="506"/>
      <c r="I259" s="751"/>
      <c r="J259" s="751"/>
      <c r="K259" s="752"/>
      <c r="L259" s="751"/>
      <c r="M259" s="751"/>
      <c r="N259" s="751"/>
      <c r="O259" s="751"/>
      <c r="P259" s="751"/>
      <c r="Q259" s="752"/>
      <c r="R259" s="751"/>
      <c r="S259" s="751"/>
      <c r="T259" s="752"/>
      <c r="U259" s="751"/>
      <c r="V259" s="751"/>
      <c r="W259" s="752"/>
      <c r="X259" s="751"/>
      <c r="Y259" s="751"/>
      <c r="Z259" s="752"/>
      <c r="AA259" s="751"/>
      <c r="AB259" s="751"/>
      <c r="AC259" s="752"/>
      <c r="AD259" s="751"/>
      <c r="AE259" s="751"/>
      <c r="AF259" s="752"/>
      <c r="AG259" s="753"/>
      <c r="AH259" s="752"/>
      <c r="AI259" s="506"/>
      <c r="AJ259" s="754"/>
      <c r="AK259" s="755"/>
      <c r="AL259" s="527"/>
      <c r="AM259" s="527"/>
      <c r="AN259" s="527"/>
      <c r="AO259" s="756"/>
      <c r="AP259" s="527"/>
      <c r="AQ259" s="531"/>
      <c r="AR259" s="527"/>
      <c r="AS259" s="527"/>
      <c r="AT259" s="527"/>
      <c r="AU259" s="756"/>
      <c r="AV259" s="527"/>
      <c r="AW259" s="531"/>
    </row>
    <row r="260" spans="1:50" s="284" customFormat="1" ht="13.8" thickBot="1">
      <c r="A260" s="84"/>
      <c r="B260" s="417"/>
      <c r="C260" s="417"/>
      <c r="D260" s="458"/>
      <c r="E260" s="417"/>
      <c r="F260" s="417"/>
      <c r="G260" s="458"/>
      <c r="H260" s="417"/>
      <c r="I260" s="527"/>
      <c r="J260" s="528"/>
      <c r="K260" s="529"/>
      <c r="L260" s="528"/>
      <c r="M260" s="528"/>
      <c r="N260" s="528"/>
      <c r="O260" s="528"/>
      <c r="P260" s="528"/>
      <c r="Q260" s="529"/>
      <c r="R260" s="528"/>
      <c r="S260" s="528"/>
      <c r="T260" s="529"/>
      <c r="U260" s="528"/>
      <c r="V260" s="528"/>
      <c r="W260" s="529"/>
      <c r="X260" s="528"/>
      <c r="Y260" s="528"/>
      <c r="Z260" s="529"/>
      <c r="AA260" s="528"/>
      <c r="AB260" s="528"/>
      <c r="AC260" s="529"/>
      <c r="AD260" s="528"/>
      <c r="AE260" s="528"/>
      <c r="AF260" s="529"/>
      <c r="AG260" s="530"/>
      <c r="AH260" s="529"/>
      <c r="AI260" s="528"/>
      <c r="AJ260" s="530"/>
      <c r="AK260" s="531"/>
      <c r="AL260" s="417"/>
      <c r="AM260" s="417"/>
      <c r="AN260" s="417"/>
      <c r="AO260" s="423"/>
      <c r="AP260" s="417"/>
      <c r="AQ260" s="422"/>
      <c r="AR260" s="417"/>
      <c r="AS260" s="417"/>
      <c r="AT260" s="417"/>
      <c r="AU260" s="423"/>
      <c r="AV260" s="417"/>
      <c r="AW260" s="422"/>
    </row>
    <row r="261" spans="1:50" s="764" customFormat="1" ht="18.600000000000001" thickBot="1">
      <c r="A261" s="871" t="s">
        <v>176</v>
      </c>
      <c r="B261" s="872"/>
      <c r="C261" s="872"/>
      <c r="D261" s="872"/>
      <c r="E261" s="872"/>
      <c r="F261" s="872"/>
      <c r="G261" s="872"/>
      <c r="H261" s="873"/>
      <c r="I261" s="786"/>
      <c r="J261" s="784">
        <f>J241+J230+J220+J211+J204+J196+J185+J171+J157+J147+J124+J76+J67+J58+J50+J38+J27+J15+J8+J258</f>
        <v>274.41823313772227</v>
      </c>
      <c r="K261" s="784">
        <f>K241+K230+K220+K211+K204+K196+K185+K171+K157+K147+K124+K76+K67+K58+K50+K38+K27+K15+K8+K258</f>
        <v>7.7886757097065153</v>
      </c>
      <c r="L261" s="784"/>
      <c r="M261" s="784">
        <f>M241+M230+M220+M211+M204+M196+M185+M171+M157+M147+M124+M76+M67+M58+M50+M38+M27+M15+M8+M258</f>
        <v>85.236296939565122</v>
      </c>
      <c r="N261" s="784">
        <f>N241+N230+N220+N211+N204+N196+N185+N171+N157+N147+N124+N76+N67+N58+N50+N38+N27+N15+N8+N258</f>
        <v>2.0978037488324541</v>
      </c>
      <c r="O261" s="784"/>
      <c r="P261" s="784">
        <f>P241+P230+P220+P211+P204+P196+P185+P171+P157+P147+P124+P76+P67+P58+P50+P38+P27+P15+P8+P258</f>
        <v>0.66312355833756875</v>
      </c>
      <c r="Q261" s="784">
        <f>Q241+Q230+Q220+Q211+Q204+Q196+Q185+Q171+Q157+Q147+Q124+Q76+Q67+Q58+Q50+Q38+Q27+Q15+Q8+Q258</f>
        <v>1.9220718643365262E-2</v>
      </c>
      <c r="R261" s="784"/>
      <c r="S261" s="784">
        <f>S241+S230+S220+S211+S204+S196+S185+S171+S157+S147+S124+S76+S67+S58+S50+S38+S27+S15+S8+S258</f>
        <v>3.0553732349981879</v>
      </c>
      <c r="T261" s="784">
        <f>T241+T230+T220+T211+T204+T196+T185+T171+T157+T147+T124+T76+T67+T58+T50+T38+T27+T15+T8+T258</f>
        <v>8.3837011646627324E-2</v>
      </c>
      <c r="U261" s="784"/>
      <c r="V261" s="784">
        <f>V241+V230+V220+V211+V204+V196+V185+V171+V157+V147+V124+V76+V67+V58+V50+V38+V27+V15+V8+V258</f>
        <v>1.6808979556100139</v>
      </c>
      <c r="W261" s="784">
        <f>W241+W230+W220+W211+W204+W196+W185+W171+W157+W147+W124+W76+W67+W58+W50+W38+W27+W15+W8+W258</f>
        <v>4.7862554660196871E-2</v>
      </c>
      <c r="X261" s="784"/>
      <c r="Y261" s="784">
        <f>Y241+Y230+Y220+Y211+Y204+Y196+Y185+Y171+Y157+Y147+Y124+Y76+Y67+Y58+Y50+Y38+Y27+Y15+Y8+Y258</f>
        <v>8.6977354481969265</v>
      </c>
      <c r="Z261" s="784">
        <f>Z241+Z230+Z220+Z211+Z204+Z196+Z185+Z171+Z157+Z147+Z124+Z76+Z67+Z58+Z50+Z38+Z27+Z15+Z8+Z258</f>
        <v>0.21820075441116463</v>
      </c>
      <c r="AA261" s="784"/>
      <c r="AB261" s="784"/>
      <c r="AC261" s="784">
        <f>AC241+AC230+AC220+AC211+AC204+AC196+AC185+AC171+AC157+AC147+AC124+AC76+AC67+AC58+AC50+AC38+AC27+AC15+AC8+AC258</f>
        <v>1889.7603237986093</v>
      </c>
      <c r="AD261" s="784"/>
      <c r="AE261" s="784">
        <f>AE241+AE230+AE220+AE211+AE204+AE196+AE185+AE171+AE157+AE147+AE124+AE76+AE67+AE58+AE50+AE38+AE27+AE15+AE8+AE258</f>
        <v>0</v>
      </c>
      <c r="AF261" s="784">
        <f>AF241+AF230+AF220+AF211+AF204+AF196+AF185+AF171+AF157+AF147+AF124+AF76+AF67+AF58+AF50+AF38+AF27+AF15+AF8+AF258</f>
        <v>0</v>
      </c>
      <c r="AG261" s="784"/>
      <c r="AH261" s="784">
        <f>AH241+AH230+AH220+AH211+AH204+AH196+AH185+AH171+AH157+AH147+AH124+AH76+AH67+AH58+AH50+AH38+AH27+AH15+AH8+AH258</f>
        <v>1889.7603237986093</v>
      </c>
      <c r="AI261" s="787"/>
      <c r="AJ261" s="788"/>
      <c r="AK261" s="786"/>
      <c r="AL261" s="789"/>
      <c r="AM261" s="784">
        <f>AM241+AM230+AM220+AM211+AM204+AM196+AM185+AM171+AM157+AM147+AM124+AM76+AM67+AM58+AM50+AM38+AM27+AM15+AM8+AM258</f>
        <v>115.65086546738954</v>
      </c>
      <c r="AN261" s="784">
        <f>AN241+AN230+AN220+AN211+AN204+AN196+AN185+AN171+AN157+AN147+AN124+AN76+AN67+AN58+AN50+AN38+AN27+AN15+AN8+AN258</f>
        <v>3.3568518888352998</v>
      </c>
      <c r="AO261" s="789"/>
      <c r="AP261" s="784">
        <f>AP241+AP230+AP220+AP211+AP204+AP196+AP185+AP171+AP157+AP147+AP124+AP76+AP67+AP58+AP50+AP38+AP27+AP15+AP8+AP258</f>
        <v>28.387030614722885</v>
      </c>
      <c r="AQ261" s="784">
        <f>AQ241+AQ230+AQ220+AQ211+AQ204+AQ196+AQ185+AQ171+AQ157+AQ147+AQ124+AQ76+AQ67+AQ58+AQ50+AQ38+AQ27+AQ15+AQ8+AQ258</f>
        <v>0.82395455453230071</v>
      </c>
      <c r="AR261" s="789"/>
      <c r="AS261" s="784">
        <f>AS241+AS230+AS220+AS211+AS204+AS196+AS185+AS171+AS157+AS147+AS124+AS76+AS67+AS58+AS50+AS38+AS27+AS15+AS8+AS258</f>
        <v>246.55402199627878</v>
      </c>
      <c r="AT261" s="784">
        <f>AT241+AT230+AT220+AT211+AT204+AT196+AT185+AT171+AT157+AT147+AT124+AT76+AT67+AT58+AT50+AT38+AT27+AT15+AT8+AT258</f>
        <v>5.0247367530276756</v>
      </c>
      <c r="AU261" s="789"/>
      <c r="AV261" s="784">
        <f>AV241+AV230+AV220+AV211+AV204+AV196+AV185+AV171+AV157+AV147+AV124+AV76+AV67+AV58+AV50+AV38+AV27+AV15+AV8+AV258</f>
        <v>24.655402199627883</v>
      </c>
      <c r="AW261" s="784">
        <f>AW241+AW230+AW220+AW211+AW204+AW196+AW185+AW171+AW157+AW147+AW124+AW76+AW67+AW58+AW50+AW38+AW27+AW15+AW8+AW258</f>
        <v>0.50247367530276765</v>
      </c>
    </row>
    <row r="262" spans="1:50" s="764" customFormat="1" ht="13.8" thickBot="1">
      <c r="A262" s="790"/>
      <c r="B262" s="760"/>
      <c r="C262" s="760"/>
      <c r="D262" s="791"/>
      <c r="E262" s="760"/>
      <c r="F262" s="760"/>
      <c r="G262" s="791"/>
      <c r="H262" s="760"/>
      <c r="I262" s="792"/>
      <c r="J262" s="785"/>
      <c r="K262" s="785"/>
      <c r="L262" s="785"/>
      <c r="M262" s="785"/>
      <c r="N262" s="785"/>
      <c r="O262" s="785"/>
      <c r="P262" s="785"/>
      <c r="Q262" s="785"/>
      <c r="R262" s="785"/>
      <c r="S262" s="785"/>
      <c r="T262" s="785"/>
      <c r="U262" s="785"/>
      <c r="V262" s="785"/>
      <c r="W262" s="785"/>
      <c r="X262" s="785"/>
      <c r="Y262" s="785"/>
      <c r="Z262" s="785"/>
      <c r="AA262" s="785"/>
      <c r="AB262" s="785"/>
      <c r="AC262" s="785"/>
      <c r="AD262" s="785"/>
      <c r="AE262" s="785"/>
      <c r="AF262" s="785"/>
      <c r="AG262" s="785"/>
      <c r="AH262" s="793"/>
      <c r="AI262" s="785"/>
      <c r="AJ262" s="794"/>
      <c r="AK262" s="792"/>
      <c r="AL262" s="760"/>
      <c r="AM262" s="760"/>
      <c r="AN262" s="760"/>
      <c r="AO262" s="762"/>
      <c r="AP262" s="760"/>
      <c r="AQ262" s="760"/>
      <c r="AR262" s="760"/>
      <c r="AS262" s="760"/>
      <c r="AT262" s="760"/>
      <c r="AU262" s="762"/>
      <c r="AV262" s="760"/>
      <c r="AW262" s="760"/>
    </row>
    <row r="263" spans="1:50" s="764" customFormat="1" ht="18.600000000000001" thickBot="1">
      <c r="A263" s="874" t="s">
        <v>177</v>
      </c>
      <c r="B263" s="875"/>
      <c r="C263" s="875"/>
      <c r="D263" s="875"/>
      <c r="E263" s="875"/>
      <c r="F263" s="875"/>
      <c r="G263" s="875"/>
      <c r="H263" s="876"/>
      <c r="I263" s="786"/>
      <c r="J263" s="784">
        <f>MAX(J241,J230,J220,J211,J204,J196,J185,J171,J157,J147,J124,J76,J67,J58,J50,J38,J27,J15,J8,J258)</f>
        <v>43.275628380488541</v>
      </c>
      <c r="K263" s="784"/>
      <c r="L263" s="784"/>
      <c r="M263" s="784">
        <f>MAX(M241,M230,M220,M211,M204,M196,M185,M171,M157,M147,M124,M76,M67,M58,M50,M38,M27,M15,M8,M258)</f>
        <v>30.853180808069929</v>
      </c>
      <c r="N263" s="784"/>
      <c r="O263" s="784"/>
      <c r="P263" s="784">
        <f>MAX(P241,P230,P220,P211,P204,P196,P185,P171,P157,P147,P124,P76,P67,P58,P50,P38,P27,P15,P8,P258)</f>
        <v>0.11720976655341984</v>
      </c>
      <c r="Q263" s="784"/>
      <c r="R263" s="784"/>
      <c r="S263" s="784">
        <f>MAX(S241,S230,S220,S211,S204,S196,S185,S171,S157,S147,S124,S76,S67,S58,S50,S38,S27,S15,S8,S258)</f>
        <v>0.53042977982170503</v>
      </c>
      <c r="T263" s="784"/>
      <c r="U263" s="784"/>
      <c r="V263" s="784">
        <f>MAX(V241,V230,V220,V211,V204,V196,V185,V171,V157,V147,V124,V76,V67,V58,V50,V38,V27,V15,V8,V258)</f>
        <v>0.35593372692072789</v>
      </c>
      <c r="W263" s="784"/>
      <c r="X263" s="784"/>
      <c r="Y263" s="784">
        <f>MAX(Y241,Y230,Y220,Y211,Y204,Y196,Y185,Y171,Y157,Y147,Y124,Y76,Y67,Y58,Y50,Y38,Y27,Y15,Y8,Y258)</f>
        <v>2.8594406487854815</v>
      </c>
      <c r="Z263" s="784"/>
      <c r="AA263" s="784"/>
      <c r="AB263" s="784"/>
      <c r="AC263" s="784"/>
      <c r="AD263" s="784"/>
      <c r="AE263" s="784"/>
      <c r="AF263" s="784"/>
      <c r="AG263" s="784"/>
      <c r="AH263" s="795"/>
      <c r="AI263" s="787"/>
      <c r="AJ263" s="788"/>
      <c r="AK263" s="786"/>
      <c r="AL263" s="789"/>
      <c r="AM263" s="784">
        <f>MAX(AM241,AM230,AM220,AM211,AM204,AM196,AM185,AM171,AM157,AM147,AM124,AM76,AM67,AM58,AM50,AM38,AM27,AM15,AM8,AM258)</f>
        <v>22.896070023157787</v>
      </c>
      <c r="AN263" s="784">
        <f>MAX(AN241,AN230,AN220,AN211,AN204,AN196,AN185,AN171,AN157,AN147,AN124,AN76,AN67,AN58,AN50,AN38,AN27,AN15,AN8,AN258)</f>
        <v>1.2408405877574025</v>
      </c>
      <c r="AO263" s="789"/>
      <c r="AP263" s="784">
        <f>MAX(AP241,AP230,AP220,AP211,AP204,AP196,AP185,AP171,AP157,AP147,AP124,AP76,AP67,AP58,AP50,AP38,AP27,AP15,AP8,AP258)</f>
        <v>5.619944460229636</v>
      </c>
      <c r="AQ263" s="784">
        <f>MAX(AQ241,AQ230,AQ220,AQ211,AQ204,AQ196,AQ185,AQ171,AQ157,AQ147,AQ124,AQ76,AQ67,AQ58,AQ50,AQ38,AQ27,AQ15,AQ8,AQ258)</f>
        <v>0.30456996244954421</v>
      </c>
      <c r="AR263" s="789"/>
      <c r="AS263" s="784">
        <f>MAX(AS241,AS230,AS220,AS211,AS204,AS196,AS185,AS171,AS157,AS147,AS124,AS76,AS67,AS58,AS50,AS38,AS27,AS15,AS8,AS258)</f>
        <v>42.813104152876164</v>
      </c>
      <c r="AT263" s="784">
        <f>MAX(AT241,AT230,AT220,AT211,AT204,AT196,AT185,AT171,AT157,AT147,AT124,AT76,AT67,AT58,AT50,AT38,AT27,AT15,AT8,AT258)</f>
        <v>1.0815942101779243</v>
      </c>
      <c r="AU263" s="789"/>
      <c r="AV263" s="784">
        <f>MAX(AV241,AV230,AV220,AV211,AV204,AV196,AV185,AV171,AV157,AV147,AV124,AV76,AV67,AV58,AV50,AV38,AV27,AV15,AV8,AV258)</f>
        <v>4.2813104152876171</v>
      </c>
      <c r="AW263" s="784">
        <f>MAX(AW241,AW230,AW220,AW211,AW204,AW196,AW185,AW171,AW157,AW147,AW124,AW76,AW67,AW58,AW50,AW38,AW27,AW15,AW8,AW258)</f>
        <v>0.10815942101779244</v>
      </c>
      <c r="AX263" s="762"/>
    </row>
    <row r="264" spans="1:50" s="284" customFormat="1">
      <c r="A264" s="116"/>
      <c r="H264" s="417"/>
      <c r="I264" s="527"/>
      <c r="J264" s="527"/>
      <c r="K264" s="527"/>
      <c r="L264" s="527"/>
      <c r="M264" s="527"/>
      <c r="N264" s="527"/>
      <c r="O264" s="527"/>
      <c r="P264" s="527"/>
      <c r="Q264" s="527"/>
      <c r="R264" s="527"/>
      <c r="S264" s="527"/>
      <c r="T264" s="527"/>
      <c r="U264" s="527"/>
      <c r="V264" s="527"/>
      <c r="W264" s="527"/>
      <c r="X264" s="527"/>
      <c r="Y264" s="527"/>
      <c r="Z264" s="527"/>
      <c r="AA264" s="527"/>
      <c r="AB264" s="527"/>
      <c r="AC264" s="527"/>
      <c r="AD264" s="527"/>
      <c r="AE264" s="527"/>
      <c r="AF264" s="527"/>
      <c r="AG264" s="527"/>
      <c r="AH264" s="527"/>
      <c r="AI264" s="527"/>
      <c r="AJ264" s="527"/>
      <c r="AK264" s="533"/>
    </row>
    <row r="265" spans="1:50" s="284" customFormat="1">
      <c r="A265" s="116"/>
      <c r="H265" s="417"/>
      <c r="I265" s="527"/>
      <c r="J265" s="528"/>
      <c r="K265" s="527"/>
      <c r="L265" s="528"/>
      <c r="M265" s="528"/>
      <c r="N265" s="527"/>
      <c r="O265" s="527"/>
      <c r="P265" s="528"/>
      <c r="Q265" s="527"/>
      <c r="R265" s="527"/>
      <c r="S265" s="528"/>
      <c r="T265" s="527"/>
      <c r="U265" s="417"/>
      <c r="V265" s="528"/>
      <c r="W265" s="527"/>
      <c r="X265" s="527"/>
      <c r="Y265" s="528"/>
      <c r="Z265" s="527"/>
      <c r="AA265" s="527"/>
      <c r="AB265" s="527"/>
      <c r="AC265" s="527"/>
      <c r="AD265" s="527"/>
      <c r="AE265" s="527"/>
      <c r="AF265" s="527"/>
      <c r="AG265" s="527"/>
      <c r="AH265" s="527"/>
      <c r="AI265" s="527"/>
      <c r="AJ265" s="527"/>
      <c r="AK265" s="533"/>
      <c r="AM265" s="534"/>
      <c r="AN265" s="534"/>
      <c r="AP265" s="534"/>
      <c r="AQ265" s="534"/>
    </row>
    <row r="266" spans="1:50" s="284" customFormat="1">
      <c r="A266" s="189"/>
      <c r="H266" s="417"/>
      <c r="I266" s="527"/>
      <c r="J266" s="527"/>
      <c r="K266" s="527"/>
      <c r="L266" s="527"/>
      <c r="M266" s="527"/>
      <c r="N266" s="527"/>
      <c r="O266" s="527"/>
      <c r="P266" s="527"/>
      <c r="Q266" s="527"/>
      <c r="R266" s="527"/>
      <c r="S266" s="527"/>
      <c r="T266" s="527"/>
      <c r="U266" s="527"/>
      <c r="V266" s="527"/>
      <c r="W266" s="527"/>
      <c r="X266" s="527"/>
      <c r="Y266" s="527"/>
      <c r="Z266" s="527"/>
      <c r="AA266" s="527"/>
      <c r="AB266" s="527"/>
      <c r="AC266" s="527"/>
      <c r="AD266" s="527"/>
      <c r="AE266" s="527"/>
      <c r="AF266" s="527"/>
      <c r="AG266" s="527"/>
      <c r="AH266" s="527"/>
      <c r="AI266" s="527"/>
      <c r="AJ266" s="527"/>
      <c r="AK266" s="533"/>
      <c r="AM266" s="534"/>
      <c r="AN266" s="534"/>
      <c r="AP266" s="534"/>
      <c r="AQ266" s="534"/>
    </row>
    <row r="267" spans="1:50" s="284" customFormat="1">
      <c r="A267" s="116"/>
      <c r="H267" s="417"/>
      <c r="I267" s="527"/>
      <c r="J267" s="527"/>
      <c r="K267" s="527"/>
      <c r="L267" s="527"/>
      <c r="M267" s="527"/>
      <c r="N267" s="527"/>
      <c r="O267" s="527"/>
      <c r="P267" s="527"/>
      <c r="Q267" s="527"/>
      <c r="R267" s="527"/>
      <c r="S267" s="527"/>
      <c r="T267" s="527"/>
      <c r="U267" s="527"/>
      <c r="V267" s="527"/>
      <c r="W267" s="527"/>
      <c r="X267" s="527"/>
      <c r="Y267" s="527"/>
      <c r="Z267" s="527"/>
      <c r="AA267" s="527"/>
      <c r="AB267" s="527"/>
      <c r="AC267" s="527"/>
      <c r="AD267" s="527"/>
      <c r="AE267" s="527"/>
      <c r="AF267" s="527"/>
      <c r="AG267" s="527"/>
      <c r="AH267" s="527"/>
      <c r="AI267" s="527"/>
      <c r="AJ267" s="527"/>
      <c r="AK267" s="533"/>
      <c r="AM267" s="534"/>
      <c r="AN267" s="534"/>
      <c r="AP267" s="534"/>
      <c r="AQ267" s="534"/>
    </row>
    <row r="268" spans="1:50" s="284" customFormat="1">
      <c r="A268" s="118" t="s">
        <v>59</v>
      </c>
      <c r="AB268" s="527"/>
      <c r="AC268" s="527"/>
      <c r="AD268" s="527"/>
      <c r="AE268" s="527"/>
      <c r="AF268" s="527"/>
      <c r="AG268" s="527"/>
      <c r="AH268" s="527"/>
      <c r="AJ268" s="527"/>
      <c r="AK268" s="533"/>
      <c r="AL268" s="534"/>
      <c r="AM268" s="534"/>
      <c r="AN268" s="534"/>
      <c r="AP268" s="534"/>
      <c r="AQ268" s="534"/>
    </row>
    <row r="269" spans="1:50" s="284" customFormat="1">
      <c r="A269" s="118" t="s">
        <v>460</v>
      </c>
      <c r="AB269" s="527"/>
      <c r="AC269" s="527"/>
      <c r="AD269" s="527"/>
      <c r="AE269" s="527"/>
      <c r="AF269" s="527"/>
      <c r="AG269" s="527"/>
      <c r="AH269" s="527"/>
      <c r="AJ269" s="527"/>
      <c r="AK269" s="533"/>
      <c r="AM269" s="534"/>
      <c r="AN269" s="534"/>
      <c r="AP269" s="534"/>
      <c r="AQ269" s="534"/>
    </row>
    <row r="270" spans="1:50" s="284" customFormat="1">
      <c r="A270" s="117" t="s">
        <v>154</v>
      </c>
      <c r="AB270" s="527"/>
      <c r="AC270" s="527"/>
      <c r="AD270" s="527"/>
      <c r="AE270" s="527"/>
      <c r="AF270" s="527"/>
      <c r="AG270" s="527"/>
      <c r="AH270" s="527"/>
      <c r="AJ270" s="527"/>
      <c r="AK270" s="533"/>
      <c r="AM270" s="534"/>
      <c r="AN270" s="534"/>
      <c r="AP270" s="534"/>
      <c r="AQ270" s="534"/>
    </row>
    <row r="271" spans="1:50" s="284" customFormat="1" ht="25.2" customHeight="1">
      <c r="A271" s="877" t="s">
        <v>305</v>
      </c>
      <c r="B271" s="877"/>
      <c r="C271" s="877"/>
      <c r="D271" s="877"/>
      <c r="E271" s="877"/>
      <c r="F271" s="877"/>
      <c r="G271" s="877"/>
      <c r="H271" s="877"/>
      <c r="AB271" s="527"/>
      <c r="AC271" s="527"/>
      <c r="AD271" s="527"/>
      <c r="AE271" s="527"/>
      <c r="AF271" s="527"/>
      <c r="AG271" s="527"/>
      <c r="AH271" s="527"/>
      <c r="AJ271" s="527"/>
      <c r="AK271" s="533"/>
    </row>
    <row r="272" spans="1:50" s="284" customFormat="1">
      <c r="A272" s="118" t="s">
        <v>155</v>
      </c>
      <c r="AB272" s="527"/>
      <c r="AC272" s="527"/>
      <c r="AD272" s="527"/>
      <c r="AE272" s="527"/>
      <c r="AF272" s="527"/>
      <c r="AG272" s="527"/>
      <c r="AH272" s="527"/>
      <c r="AJ272" s="527"/>
      <c r="AK272" s="533"/>
    </row>
    <row r="273" spans="1:34" s="284" customFormat="1" ht="15">
      <c r="A273" s="229" t="s">
        <v>278</v>
      </c>
      <c r="AB273" s="527"/>
      <c r="AC273" s="527"/>
      <c r="AD273" s="527"/>
      <c r="AE273" s="527"/>
      <c r="AF273" s="527"/>
      <c r="AG273" s="527"/>
      <c r="AH273" s="527"/>
    </row>
    <row r="274" spans="1:34" s="284" customFormat="1" ht="36.6" customHeight="1">
      <c r="A274" s="878" t="s">
        <v>306</v>
      </c>
      <c r="B274" s="878"/>
      <c r="C274" s="878"/>
      <c r="D274" s="878"/>
      <c r="E274" s="878"/>
      <c r="F274" s="878"/>
      <c r="G274" s="878"/>
      <c r="H274" s="878"/>
      <c r="AB274" s="527"/>
      <c r="AC274" s="527"/>
      <c r="AD274" s="527"/>
      <c r="AE274" s="527"/>
      <c r="AF274" s="527"/>
      <c r="AG274" s="527"/>
      <c r="AH274" s="527"/>
    </row>
    <row r="275" spans="1:34" s="284" customFormat="1" ht="25.2" customHeight="1">
      <c r="A275" s="879" t="s">
        <v>173</v>
      </c>
      <c r="B275" s="879"/>
      <c r="C275" s="879"/>
      <c r="D275" s="879"/>
      <c r="E275" s="879"/>
      <c r="F275" s="879"/>
      <c r="G275" s="879"/>
      <c r="H275" s="879"/>
      <c r="AB275" s="528"/>
      <c r="AC275" s="527"/>
      <c r="AD275" s="527"/>
      <c r="AE275" s="527"/>
      <c r="AF275" s="527"/>
      <c r="AG275" s="527"/>
      <c r="AH275" s="527"/>
    </row>
    <row r="276" spans="1:34" s="284" customFormat="1">
      <c r="A276" s="23" t="s">
        <v>175</v>
      </c>
      <c r="AB276" s="528"/>
      <c r="AC276" s="527"/>
      <c r="AD276" s="527"/>
      <c r="AE276" s="527"/>
      <c r="AF276" s="527"/>
      <c r="AG276" s="527"/>
      <c r="AH276" s="527"/>
    </row>
    <row r="277" spans="1:34" s="284" customFormat="1" ht="25.2" customHeight="1">
      <c r="A277" s="878" t="s">
        <v>352</v>
      </c>
      <c r="B277" s="878"/>
      <c r="C277" s="878"/>
      <c r="D277" s="878"/>
      <c r="E277" s="878"/>
      <c r="F277" s="878"/>
      <c r="G277" s="878"/>
      <c r="H277" s="878"/>
      <c r="AB277" s="527"/>
      <c r="AC277" s="527"/>
      <c r="AD277" s="527"/>
      <c r="AE277" s="527"/>
      <c r="AF277" s="527"/>
      <c r="AG277" s="527"/>
      <c r="AH277" s="527"/>
    </row>
    <row r="278" spans="1:34" s="284" customFormat="1">
      <c r="A278" s="119"/>
      <c r="AB278" s="527"/>
      <c r="AC278" s="527"/>
      <c r="AD278" s="527"/>
      <c r="AE278" s="527"/>
      <c r="AF278" s="527"/>
      <c r="AH278" s="527"/>
    </row>
    <row r="279" spans="1:34" s="284" customFormat="1">
      <c r="A279" s="230" t="s">
        <v>273</v>
      </c>
      <c r="F279" s="491"/>
      <c r="G279" s="491"/>
      <c r="H279" s="491"/>
      <c r="I279" s="491"/>
      <c r="J279" s="491"/>
      <c r="K279" s="491"/>
    </row>
    <row r="280" spans="1:34" s="284" customFormat="1">
      <c r="F280" s="491"/>
      <c r="G280" s="491"/>
      <c r="H280" s="491"/>
      <c r="I280" s="491"/>
      <c r="J280" s="491"/>
      <c r="K280" s="491"/>
    </row>
    <row r="281" spans="1:34" s="284" customFormat="1" ht="27.6" customHeight="1">
      <c r="A281" s="870" t="s">
        <v>293</v>
      </c>
      <c r="B281" s="870"/>
      <c r="C281" s="870"/>
      <c r="D281" s="870"/>
      <c r="E281" s="870"/>
      <c r="F281" s="870"/>
      <c r="G281" s="870"/>
      <c r="H281" s="870"/>
      <c r="I281" s="491"/>
      <c r="J281" s="491"/>
      <c r="K281" s="491"/>
    </row>
    <row r="282" spans="1:34" s="284" customFormat="1" ht="24.6" customHeight="1">
      <c r="A282" s="870" t="s">
        <v>272</v>
      </c>
      <c r="B282" s="870"/>
      <c r="C282" s="870"/>
      <c r="D282" s="870"/>
      <c r="E282" s="870"/>
      <c r="F282" s="870"/>
      <c r="G282" s="870"/>
      <c r="H282" s="870"/>
      <c r="I282" s="491"/>
      <c r="J282" s="491"/>
      <c r="K282" s="491"/>
    </row>
    <row r="283" spans="1:34" s="284" customFormat="1" ht="13.95" customHeight="1">
      <c r="A283" s="870" t="s">
        <v>448</v>
      </c>
      <c r="B283" s="870"/>
      <c r="C283" s="870"/>
      <c r="D283" s="870"/>
      <c r="E283" s="870"/>
      <c r="F283" s="870"/>
      <c r="G283" s="870"/>
      <c r="H283" s="870"/>
      <c r="I283" s="491"/>
      <c r="J283" s="491"/>
      <c r="K283" s="491"/>
    </row>
    <row r="284" spans="1:34" s="284" customFormat="1" ht="27.6" customHeight="1">
      <c r="A284" s="870" t="s">
        <v>307</v>
      </c>
      <c r="B284" s="870"/>
      <c r="C284" s="870"/>
      <c r="D284" s="870"/>
      <c r="E284" s="870"/>
      <c r="F284" s="870"/>
      <c r="G284" s="870"/>
      <c r="H284" s="870"/>
      <c r="I284" s="491"/>
      <c r="J284" s="491"/>
      <c r="K284" s="491"/>
    </row>
    <row r="285" spans="1:34" s="284" customFormat="1" ht="13.95" customHeight="1">
      <c r="A285" s="870" t="s">
        <v>353</v>
      </c>
      <c r="B285" s="870"/>
      <c r="C285" s="870"/>
      <c r="D285" s="870"/>
      <c r="E285" s="870"/>
      <c r="F285" s="870"/>
      <c r="G285" s="870"/>
      <c r="H285" s="870"/>
      <c r="I285" s="491"/>
      <c r="J285" s="491"/>
      <c r="K285" s="491"/>
    </row>
    <row r="286" spans="1:34" s="284" customFormat="1">
      <c r="A286" s="869" t="s">
        <v>294</v>
      </c>
      <c r="B286" s="869"/>
      <c r="C286" s="869"/>
      <c r="D286" s="869"/>
      <c r="E286" s="869"/>
      <c r="F286" s="869"/>
      <c r="G286" s="869"/>
      <c r="H286" s="869"/>
      <c r="I286" s="491"/>
      <c r="J286" s="491"/>
      <c r="K286" s="491"/>
    </row>
    <row r="287" spans="1:34" s="284" customFormat="1" ht="13.95" customHeight="1">
      <c r="A287" s="231" t="s">
        <v>292</v>
      </c>
      <c r="B287" s="232"/>
      <c r="E287" s="233">
        <v>0.92</v>
      </c>
      <c r="F287" s="491"/>
      <c r="G287" s="491"/>
      <c r="H287" s="491"/>
      <c r="I287" s="491"/>
      <c r="J287" s="491"/>
      <c r="K287" s="491"/>
    </row>
    <row r="288" spans="1:34" s="284" customFormat="1"/>
    <row r="289" spans="1:53" s="284" customFormat="1">
      <c r="A289" s="230" t="s">
        <v>354</v>
      </c>
    </row>
    <row r="290" spans="1:53" s="284" customFormat="1"/>
    <row r="291" spans="1:53" s="284" customFormat="1" ht="25.2" customHeight="1">
      <c r="A291" s="869" t="s">
        <v>355</v>
      </c>
      <c r="B291" s="869"/>
      <c r="C291" s="869"/>
      <c r="D291" s="869"/>
      <c r="E291" s="869"/>
      <c r="F291" s="869"/>
      <c r="G291" s="869"/>
      <c r="H291" s="869"/>
    </row>
    <row r="292" spans="1:53" s="284" customFormat="1">
      <c r="A292" s="869" t="s">
        <v>359</v>
      </c>
      <c r="B292" s="869"/>
      <c r="C292" s="869"/>
      <c r="D292" s="869"/>
      <c r="E292" s="869"/>
      <c r="F292" s="869"/>
      <c r="G292" s="869"/>
      <c r="H292" s="869"/>
    </row>
    <row r="293" spans="1:53">
      <c r="AJ293" s="97" t="s">
        <v>124</v>
      </c>
      <c r="AK293" s="97" t="s">
        <v>125</v>
      </c>
      <c r="AL293" s="97"/>
      <c r="AM293" s="97" t="s">
        <v>126</v>
      </c>
      <c r="AN293" s="97" t="s">
        <v>127</v>
      </c>
      <c r="AR293" s="97" t="s">
        <v>124</v>
      </c>
      <c r="AS293" s="97" t="s">
        <v>125</v>
      </c>
      <c r="AT293" s="97"/>
      <c r="AU293" s="97" t="s">
        <v>126</v>
      </c>
      <c r="AV293" s="97" t="s">
        <v>128</v>
      </c>
      <c r="AW293" s="97" t="s">
        <v>127</v>
      </c>
      <c r="AX293" s="97" t="s">
        <v>129</v>
      </c>
    </row>
    <row r="294" spans="1:53">
      <c r="AJ294" s="97" t="s">
        <v>130</v>
      </c>
      <c r="AK294" s="97">
        <v>45</v>
      </c>
      <c r="AL294" s="97"/>
      <c r="AM294" s="97">
        <f>+'Paved and Unpaved Roads'!C37</f>
        <v>2.2413645236209257E-3</v>
      </c>
      <c r="AN294" s="97">
        <f>+'Paved and Unpaved Roads'!D37</f>
        <v>5.5015311034331809E-4</v>
      </c>
      <c r="AR294" s="97" t="s">
        <v>130</v>
      </c>
      <c r="AS294" s="97">
        <v>15</v>
      </c>
      <c r="AT294" s="97"/>
      <c r="AU294" s="97">
        <f>+'Paved and Unpaved Roads'!K37</f>
        <v>0.76392631805730915</v>
      </c>
      <c r="AV294" s="97">
        <f>+'Paved and Unpaved Roads'!L37</f>
        <v>0.17476122618571319</v>
      </c>
      <c r="AW294" s="97">
        <f>+'Paved and Unpaved Roads'!M37</f>
        <v>7.6392631805730915E-2</v>
      </c>
      <c r="AX294" s="97">
        <f>+'Paved and Unpaved Roads'!N37</f>
        <v>1.7476122618571319E-2</v>
      </c>
      <c r="AZ294" s="630"/>
      <c r="BA294" s="630"/>
    </row>
    <row r="295" spans="1:53">
      <c r="AJ295" s="97" t="s">
        <v>131</v>
      </c>
      <c r="AK295" s="97">
        <v>45</v>
      </c>
      <c r="AL295" s="97"/>
      <c r="AM295" s="97">
        <f>+'Paved and Unpaved Roads'!C38</f>
        <v>2.1761263944613484E-2</v>
      </c>
      <c r="AN295" s="97">
        <f>+'Paved and Unpaved Roads'!D38</f>
        <v>5.3414011500414905E-3</v>
      </c>
      <c r="AR295" s="97" t="s">
        <v>131</v>
      </c>
      <c r="AS295" s="97">
        <v>15</v>
      </c>
      <c r="AT295" s="97"/>
      <c r="AU295" s="97">
        <f>+'Paved and Unpaved Roads'!K38</f>
        <v>2.0824201845513115</v>
      </c>
      <c r="AV295" s="97">
        <f>+'Paved and Unpaved Roads'!L38</f>
        <v>0.47638927509598494</v>
      </c>
      <c r="AW295" s="97">
        <f>+'Paved and Unpaved Roads'!M38</f>
        <v>0.20824201845513116</v>
      </c>
      <c r="AX295" s="97">
        <f>+'Paved and Unpaved Roads'!N38</f>
        <v>4.76389275095985E-2</v>
      </c>
      <c r="AZ295" s="630"/>
      <c r="BA295" s="630"/>
    </row>
    <row r="296" spans="1:53">
      <c r="AJ296" s="97" t="s">
        <v>132</v>
      </c>
      <c r="AK296" s="97">
        <v>45</v>
      </c>
      <c r="AL296" s="97"/>
      <c r="AM296" s="97">
        <f>+'Paved and Unpaved Roads'!C39</f>
        <v>2.1761263944613484E-2</v>
      </c>
      <c r="AN296" s="97">
        <f>+'Paved and Unpaved Roads'!D39</f>
        <v>5.3414011500414905E-3</v>
      </c>
      <c r="AR296" s="97" t="s">
        <v>132</v>
      </c>
      <c r="AS296" s="97">
        <v>15</v>
      </c>
      <c r="AT296" s="97"/>
      <c r="AU296" s="97">
        <f>+'Paved and Unpaved Roads'!K39</f>
        <v>2.0824201845513115</v>
      </c>
      <c r="AV296" s="97">
        <f>+'Paved and Unpaved Roads'!L39</f>
        <v>0.47638927509598494</v>
      </c>
      <c r="AW296" s="97">
        <f>+'Paved and Unpaved Roads'!M39</f>
        <v>0.20824201845513116</v>
      </c>
      <c r="AX296" s="97">
        <f>+'Paved and Unpaved Roads'!N39</f>
        <v>4.76389275095985E-2</v>
      </c>
      <c r="AZ296" s="630"/>
      <c r="BA296" s="630"/>
    </row>
    <row r="298" spans="1:53">
      <c r="AJ298" s="97" t="s">
        <v>124</v>
      </c>
      <c r="AK298" s="97" t="s">
        <v>125</v>
      </c>
      <c r="AL298" s="97"/>
      <c r="AM298" s="97" t="s">
        <v>126</v>
      </c>
      <c r="AN298" s="97" t="s">
        <v>127</v>
      </c>
      <c r="AO298" s="97"/>
      <c r="AP298" s="97"/>
      <c r="AQ298" s="97"/>
      <c r="AR298" s="97" t="s">
        <v>124</v>
      </c>
      <c r="AS298" s="97" t="s">
        <v>125</v>
      </c>
      <c r="AT298" s="97"/>
      <c r="AU298" s="97" t="s">
        <v>126</v>
      </c>
      <c r="AV298" s="97" t="s">
        <v>128</v>
      </c>
      <c r="AW298" s="97" t="s">
        <v>127</v>
      </c>
      <c r="AX298" s="97" t="s">
        <v>129</v>
      </c>
    </row>
    <row r="299" spans="1:53">
      <c r="AJ299" s="97" t="s">
        <v>130</v>
      </c>
      <c r="AK299" s="97">
        <v>45</v>
      </c>
      <c r="AL299" s="97"/>
      <c r="AM299" s="97">
        <v>1.4392270907866143E-3</v>
      </c>
      <c r="AN299" s="634">
        <f>+AN300/AM300*AM299</f>
        <v>1.9634940454493969E-4</v>
      </c>
      <c r="AO299" s="97"/>
      <c r="AP299" s="97"/>
      <c r="AQ299" s="97"/>
      <c r="AR299" s="97" t="s">
        <v>130</v>
      </c>
      <c r="AS299" s="97">
        <v>15</v>
      </c>
      <c r="AT299" s="97"/>
      <c r="AU299" s="97">
        <v>0.69805230096408599</v>
      </c>
      <c r="AV299" s="97">
        <v>9.9448546986664332E-2</v>
      </c>
      <c r="AW299" s="97">
        <v>6.9492230096408591E-2</v>
      </c>
      <c r="AX299" s="97">
        <v>6.1876643236528195E-2</v>
      </c>
    </row>
    <row r="300" spans="1:53">
      <c r="AJ300" s="97" t="s">
        <v>131</v>
      </c>
      <c r="AK300" s="97">
        <v>45</v>
      </c>
      <c r="AL300" s="97"/>
      <c r="AM300" s="97">
        <v>2.0744718489274769E-2</v>
      </c>
      <c r="AN300" s="97">
        <v>2.8301392802405306E-3</v>
      </c>
      <c r="AO300" s="97"/>
      <c r="AP300" s="97"/>
      <c r="AQ300" s="97"/>
      <c r="AR300" s="97" t="s">
        <v>131</v>
      </c>
      <c r="AS300" s="97">
        <v>15</v>
      </c>
      <c r="AT300" s="97"/>
      <c r="AU300" s="97">
        <v>1.8906041468146975</v>
      </c>
      <c r="AV300" s="97">
        <v>0.26934634420373776</v>
      </c>
      <c r="AW300" s="97">
        <v>0.18906041468146972</v>
      </c>
      <c r="AX300" s="97">
        <v>0.16834146512733605</v>
      </c>
    </row>
    <row r="301" spans="1:53">
      <c r="AJ301" s="97" t="s">
        <v>132</v>
      </c>
      <c r="AK301" s="97">
        <v>45</v>
      </c>
      <c r="AL301" s="97"/>
      <c r="AM301" s="97">
        <v>2.0744718489274769E-2</v>
      </c>
      <c r="AN301" s="97">
        <v>2.8301392802405306E-3</v>
      </c>
      <c r="AO301" s="97"/>
      <c r="AP301" s="97"/>
      <c r="AQ301" s="97"/>
      <c r="AR301" s="97" t="s">
        <v>132</v>
      </c>
      <c r="AS301" s="97">
        <v>15</v>
      </c>
      <c r="AT301" s="97"/>
      <c r="AU301" s="97">
        <v>1.8906041468146975</v>
      </c>
      <c r="AV301" s="97">
        <v>0.26934634420373776</v>
      </c>
      <c r="AW301" s="97">
        <v>0.18906041468146972</v>
      </c>
      <c r="AX301" s="97">
        <v>0.16834146512733605</v>
      </c>
    </row>
  </sheetData>
  <mergeCells count="57">
    <mergeCell ref="A292:H292"/>
    <mergeCell ref="AR1:AT1"/>
    <mergeCell ref="AU1:AW1"/>
    <mergeCell ref="R1:T1"/>
    <mergeCell ref="U1:W1"/>
    <mergeCell ref="X1:Z1"/>
    <mergeCell ref="AA1:AC1"/>
    <mergeCell ref="AD1:AF1"/>
    <mergeCell ref="AG1:AH1"/>
    <mergeCell ref="A52:D53"/>
    <mergeCell ref="AJ1:AJ2"/>
    <mergeCell ref="AK1:AK2"/>
    <mergeCell ref="AL1:AN1"/>
    <mergeCell ref="AO1:AQ1"/>
    <mergeCell ref="A1:D1"/>
    <mergeCell ref="E1:G1"/>
    <mergeCell ref="H1:H2"/>
    <mergeCell ref="I1:K1"/>
    <mergeCell ref="L1:N1"/>
    <mergeCell ref="O1:Q1"/>
    <mergeCell ref="A4:D5"/>
    <mergeCell ref="A10:D11"/>
    <mergeCell ref="A17:D18"/>
    <mergeCell ref="A29:D30"/>
    <mergeCell ref="A40:D41"/>
    <mergeCell ref="A187:D188"/>
    <mergeCell ref="A60:D61"/>
    <mergeCell ref="A69:D70"/>
    <mergeCell ref="A78:D79"/>
    <mergeCell ref="A90:D91"/>
    <mergeCell ref="A98:D99"/>
    <mergeCell ref="A107:D108"/>
    <mergeCell ref="A116:D117"/>
    <mergeCell ref="A126:D127"/>
    <mergeCell ref="A149:D150"/>
    <mergeCell ref="A159:D160"/>
    <mergeCell ref="A173:D174"/>
    <mergeCell ref="A277:H277"/>
    <mergeCell ref="A198:D199"/>
    <mergeCell ref="A206:D207"/>
    <mergeCell ref="A213:D214"/>
    <mergeCell ref="A222:D223"/>
    <mergeCell ref="A232:D233"/>
    <mergeCell ref="A243:D244"/>
    <mergeCell ref="A261:H261"/>
    <mergeCell ref="A263:H263"/>
    <mergeCell ref="A271:H271"/>
    <mergeCell ref="A274:H274"/>
    <mergeCell ref="A275:H275"/>
    <mergeCell ref="A247:D248"/>
    <mergeCell ref="A291:H291"/>
    <mergeCell ref="A281:H281"/>
    <mergeCell ref="A282:H282"/>
    <mergeCell ref="A283:H283"/>
    <mergeCell ref="A284:H284"/>
    <mergeCell ref="A285:H285"/>
    <mergeCell ref="A286:H286"/>
  </mergeCells>
  <printOptions horizontalCentered="1"/>
  <pageMargins left="0.25" right="0.25" top="1" bottom="0.25" header="0.25" footer="0.25"/>
  <pageSetup paperSize="17" scale="60" fitToWidth="2" fitToHeight="0" pageOrder="overThenDown" orientation="landscape" r:id="rId1"/>
  <headerFooter alignWithMargins="0">
    <oddHeader>&amp;C&amp;"Arial,Bold"&amp;12RTRP
Table A-2
230 kV Transmission Line
I-15 Route
Criteria Air Pollutants &amp; GHG Tailpipe Emissions and Fugitive Dust Emissions from Vehicles Traveling on Paved and Unpaved Roads--MITIGATED</oddHeader>
    <oddFooter>&amp;L&amp;A&amp;CPage &amp;P of &amp;N</oddFooter>
  </headerFooter>
  <rowBreaks count="2" manualBreakCount="2">
    <brk id="39" max="49" man="1"/>
    <brk id="148" max="49" man="1"/>
  </rowBreaks>
  <colBreaks count="1" manualBreakCount="1">
    <brk id="20"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4"/>
  <sheetViews>
    <sheetView zoomScale="80" zoomScaleNormal="80" zoomScaleSheetLayoutView="70" workbookViewId="0">
      <pane xSplit="8" ySplit="2" topLeftCell="AD51" activePane="bottomRight" state="frozen"/>
      <selection activeCell="A2" sqref="A2"/>
      <selection pane="topRight" activeCell="A2" sqref="A2"/>
      <selection pane="bottomLeft" activeCell="A2" sqref="A2"/>
      <selection pane="bottomRight" activeCell="AU85" sqref="AU85:AX87"/>
    </sheetView>
  </sheetViews>
  <sheetFormatPr defaultRowHeight="13.2"/>
  <cols>
    <col min="1" max="1" width="43.88671875" customWidth="1"/>
    <col min="2" max="2" width="12.6640625" customWidth="1"/>
    <col min="3" max="3" width="10.109375" customWidth="1"/>
    <col min="4" max="4" width="11.44140625" customWidth="1"/>
    <col min="5" max="5" width="12.109375" customWidth="1"/>
    <col min="6" max="6" width="16.6640625" customWidth="1"/>
    <col min="7" max="7" width="15.44140625" customWidth="1"/>
    <col min="8" max="8" width="14" customWidth="1"/>
    <col min="9" max="32" width="12.6640625" customWidth="1"/>
    <col min="33" max="33" width="13.109375" customWidth="1"/>
    <col min="34" max="37" width="12.6640625" customWidth="1"/>
    <col min="38" max="38" width="12.44140625" customWidth="1"/>
    <col min="39" max="39" width="13.6640625" customWidth="1"/>
    <col min="40" max="40" width="14.33203125" customWidth="1"/>
    <col min="41" max="41" width="15.44140625" customWidth="1"/>
    <col min="42" max="42" width="13" customWidth="1"/>
    <col min="43" max="43" width="13.33203125" customWidth="1"/>
    <col min="44" max="44" width="12.5546875" customWidth="1"/>
    <col min="45" max="45" width="12.6640625" customWidth="1"/>
    <col min="46" max="46" width="13.33203125" customWidth="1"/>
    <col min="47" max="47" width="12.5546875" customWidth="1"/>
    <col min="48" max="48" width="13.6640625" customWidth="1"/>
    <col min="49" max="49" width="12.44140625" customWidth="1"/>
  </cols>
  <sheetData>
    <row r="1" spans="1:49" ht="42.75" customHeight="1">
      <c r="A1" s="921" t="s">
        <v>490</v>
      </c>
      <c r="B1" s="922"/>
      <c r="C1" s="922"/>
      <c r="D1" s="923"/>
      <c r="E1" s="924" t="s">
        <v>112</v>
      </c>
      <c r="F1" s="925"/>
      <c r="G1" s="926"/>
      <c r="H1" s="927" t="s">
        <v>68</v>
      </c>
      <c r="I1" s="914" t="s">
        <v>43</v>
      </c>
      <c r="J1" s="915"/>
      <c r="K1" s="916"/>
      <c r="L1" s="915" t="s">
        <v>44</v>
      </c>
      <c r="M1" s="915"/>
      <c r="N1" s="915"/>
      <c r="O1" s="914" t="s">
        <v>45</v>
      </c>
      <c r="P1" s="915"/>
      <c r="Q1" s="916"/>
      <c r="R1" s="911" t="s">
        <v>71</v>
      </c>
      <c r="S1" s="912"/>
      <c r="T1" s="913"/>
      <c r="U1" s="911" t="s">
        <v>72</v>
      </c>
      <c r="V1" s="912"/>
      <c r="W1" s="913"/>
      <c r="X1" s="911" t="s">
        <v>46</v>
      </c>
      <c r="Y1" s="912"/>
      <c r="Z1" s="913"/>
      <c r="AA1" s="914" t="s">
        <v>47</v>
      </c>
      <c r="AB1" s="915"/>
      <c r="AC1" s="916"/>
      <c r="AD1" s="914" t="s">
        <v>48</v>
      </c>
      <c r="AE1" s="915"/>
      <c r="AF1" s="916"/>
      <c r="AG1" s="911" t="s">
        <v>133</v>
      </c>
      <c r="AH1" s="913"/>
      <c r="AI1" s="234"/>
      <c r="AJ1" s="917" t="s">
        <v>110</v>
      </c>
      <c r="AK1" s="919" t="s">
        <v>111</v>
      </c>
      <c r="AL1" s="911" t="s">
        <v>105</v>
      </c>
      <c r="AM1" s="912"/>
      <c r="AN1" s="913"/>
      <c r="AO1" s="911" t="s">
        <v>106</v>
      </c>
      <c r="AP1" s="912"/>
      <c r="AQ1" s="913"/>
      <c r="AR1" s="911" t="s">
        <v>108</v>
      </c>
      <c r="AS1" s="912"/>
      <c r="AT1" s="913"/>
      <c r="AU1" s="911" t="s">
        <v>109</v>
      </c>
      <c r="AV1" s="912"/>
      <c r="AW1" s="913"/>
    </row>
    <row r="2" spans="1:49" ht="68.25" customHeight="1" thickBot="1">
      <c r="A2" s="25" t="s">
        <v>61</v>
      </c>
      <c r="B2" s="26" t="s">
        <v>62</v>
      </c>
      <c r="C2" s="26" t="s">
        <v>63</v>
      </c>
      <c r="D2" s="37" t="s">
        <v>64</v>
      </c>
      <c r="E2" s="52" t="s">
        <v>60</v>
      </c>
      <c r="F2" s="53" t="s">
        <v>65</v>
      </c>
      <c r="G2" s="57" t="s">
        <v>93</v>
      </c>
      <c r="H2" s="928"/>
      <c r="I2" s="19" t="s">
        <v>58</v>
      </c>
      <c r="J2" s="5" t="s">
        <v>56</v>
      </c>
      <c r="K2" s="20" t="s">
        <v>57</v>
      </c>
      <c r="L2" s="3" t="s">
        <v>58</v>
      </c>
      <c r="M2" s="5" t="s">
        <v>56</v>
      </c>
      <c r="N2" s="3" t="s">
        <v>57</v>
      </c>
      <c r="O2" s="19" t="s">
        <v>58</v>
      </c>
      <c r="P2" s="5" t="s">
        <v>56</v>
      </c>
      <c r="Q2" s="20" t="s">
        <v>57</v>
      </c>
      <c r="R2" s="19" t="s">
        <v>58</v>
      </c>
      <c r="S2" s="5" t="s">
        <v>56</v>
      </c>
      <c r="T2" s="20" t="s">
        <v>57</v>
      </c>
      <c r="U2" s="19" t="s">
        <v>58</v>
      </c>
      <c r="V2" s="5" t="s">
        <v>56</v>
      </c>
      <c r="W2" s="20" t="s">
        <v>57</v>
      </c>
      <c r="X2" s="19" t="s">
        <v>58</v>
      </c>
      <c r="Y2" s="5" t="s">
        <v>56</v>
      </c>
      <c r="Z2" s="20" t="s">
        <v>57</v>
      </c>
      <c r="AA2" s="19" t="s">
        <v>58</v>
      </c>
      <c r="AB2" s="5" t="s">
        <v>56</v>
      </c>
      <c r="AC2" s="20" t="s">
        <v>57</v>
      </c>
      <c r="AD2" s="19" t="s">
        <v>58</v>
      </c>
      <c r="AE2" s="5" t="s">
        <v>56</v>
      </c>
      <c r="AF2" s="20" t="s">
        <v>57</v>
      </c>
      <c r="AG2" s="19" t="s">
        <v>56</v>
      </c>
      <c r="AH2" s="215" t="s">
        <v>57</v>
      </c>
      <c r="AI2" s="3"/>
      <c r="AJ2" s="918"/>
      <c r="AK2" s="920"/>
      <c r="AL2" s="58" t="s">
        <v>107</v>
      </c>
      <c r="AM2" s="5" t="s">
        <v>56</v>
      </c>
      <c r="AN2" s="59" t="s">
        <v>57</v>
      </c>
      <c r="AO2" s="58" t="s">
        <v>107</v>
      </c>
      <c r="AP2" s="5" t="s">
        <v>56</v>
      </c>
      <c r="AQ2" s="59" t="s">
        <v>57</v>
      </c>
      <c r="AR2" s="58" t="s">
        <v>107</v>
      </c>
      <c r="AS2" s="5" t="s">
        <v>56</v>
      </c>
      <c r="AT2" s="59" t="s">
        <v>57</v>
      </c>
      <c r="AU2" s="58" t="s">
        <v>107</v>
      </c>
      <c r="AV2" s="5" t="s">
        <v>56</v>
      </c>
      <c r="AW2" s="59" t="s">
        <v>57</v>
      </c>
    </row>
    <row r="3" spans="1:49" ht="13.8" thickBot="1">
      <c r="A3" s="27"/>
      <c r="B3" s="28"/>
      <c r="C3" s="28"/>
      <c r="D3" s="28"/>
      <c r="E3" s="27"/>
      <c r="F3" s="29"/>
      <c r="G3" s="38"/>
      <c r="H3" s="235"/>
      <c r="I3" s="236"/>
      <c r="J3" s="235"/>
      <c r="K3" s="237"/>
      <c r="L3" s="235"/>
      <c r="M3" s="235"/>
      <c r="N3" s="235"/>
      <c r="O3" s="236"/>
      <c r="P3" s="235"/>
      <c r="Q3" s="237"/>
      <c r="R3" s="236"/>
      <c r="S3" s="235"/>
      <c r="T3" s="237"/>
      <c r="U3" s="236"/>
      <c r="V3" s="235"/>
      <c r="W3" s="237"/>
      <c r="X3" s="236"/>
      <c r="Y3" s="235"/>
      <c r="Z3" s="237"/>
      <c r="AA3" s="236"/>
      <c r="AB3" s="235"/>
      <c r="AC3" s="237"/>
      <c r="AD3" s="236"/>
      <c r="AE3" s="235"/>
      <c r="AF3" s="237"/>
      <c r="AG3" s="236"/>
      <c r="AH3" s="237"/>
      <c r="AI3" s="120"/>
      <c r="AJ3" s="236"/>
      <c r="AK3" s="237"/>
      <c r="AL3" s="236"/>
      <c r="AM3" s="235"/>
      <c r="AN3" s="237"/>
      <c r="AO3" s="236"/>
      <c r="AP3" s="235"/>
      <c r="AQ3" s="237"/>
      <c r="AR3" s="236"/>
      <c r="AS3" s="235"/>
      <c r="AT3" s="237"/>
      <c r="AU3" s="236"/>
      <c r="AV3" s="235"/>
      <c r="AW3" s="237"/>
    </row>
    <row r="4" spans="1:49" ht="12.75" customHeight="1">
      <c r="A4" s="899" t="s">
        <v>79</v>
      </c>
      <c r="B4" s="900"/>
      <c r="C4" s="900"/>
      <c r="D4" s="901"/>
      <c r="E4" s="905" t="s">
        <v>0</v>
      </c>
      <c r="F4" s="906"/>
      <c r="G4" s="40"/>
      <c r="H4" s="154"/>
      <c r="I4" s="238"/>
      <c r="J4" s="239"/>
      <c r="K4" s="240"/>
      <c r="L4" s="239"/>
      <c r="M4" s="239"/>
      <c r="N4" s="239"/>
      <c r="O4" s="238"/>
      <c r="P4" s="239"/>
      <c r="Q4" s="240"/>
      <c r="R4" s="238"/>
      <c r="S4" s="239"/>
      <c r="T4" s="240"/>
      <c r="U4" s="238"/>
      <c r="V4" s="239"/>
      <c r="W4" s="240"/>
      <c r="X4" s="238"/>
      <c r="Y4" s="239"/>
      <c r="Z4" s="240"/>
      <c r="AA4" s="238"/>
      <c r="AB4" s="239"/>
      <c r="AC4" s="240"/>
      <c r="AD4" s="238"/>
      <c r="AE4" s="239"/>
      <c r="AF4" s="240"/>
      <c r="AG4" s="238"/>
      <c r="AH4" s="240"/>
      <c r="AI4" s="241"/>
      <c r="AJ4" s="123"/>
      <c r="AK4" s="127"/>
      <c r="AL4" s="121"/>
      <c r="AM4" s="120"/>
      <c r="AN4" s="122"/>
      <c r="AO4" s="121"/>
      <c r="AP4" s="120"/>
      <c r="AQ4" s="122"/>
      <c r="AR4" s="121"/>
      <c r="AS4" s="120"/>
      <c r="AT4" s="122"/>
      <c r="AU4" s="121"/>
      <c r="AV4" s="120"/>
      <c r="AW4" s="122"/>
    </row>
    <row r="5" spans="1:49">
      <c r="A5" s="902"/>
      <c r="B5" s="903"/>
      <c r="C5" s="903"/>
      <c r="D5" s="904"/>
      <c r="E5" s="907"/>
      <c r="F5" s="908"/>
      <c r="G5" s="41"/>
      <c r="H5" s="120"/>
      <c r="I5" s="123"/>
      <c r="J5" s="241"/>
      <c r="K5" s="127"/>
      <c r="L5" s="241"/>
      <c r="M5" s="241"/>
      <c r="N5" s="241"/>
      <c r="O5" s="123"/>
      <c r="P5" s="241"/>
      <c r="Q5" s="127"/>
      <c r="R5" s="123"/>
      <c r="S5" s="241"/>
      <c r="T5" s="127"/>
      <c r="U5" s="123"/>
      <c r="V5" s="241"/>
      <c r="W5" s="127"/>
      <c r="X5" s="123"/>
      <c r="Y5" s="241"/>
      <c r="Z5" s="127"/>
      <c r="AA5" s="123"/>
      <c r="AB5" s="241"/>
      <c r="AC5" s="127"/>
      <c r="AD5" s="123"/>
      <c r="AE5" s="241"/>
      <c r="AF5" s="127"/>
      <c r="AG5" s="123"/>
      <c r="AH5" s="127"/>
      <c r="AI5" s="241"/>
      <c r="AJ5" s="123"/>
      <c r="AK5" s="127"/>
      <c r="AL5" s="121"/>
      <c r="AM5" s="120"/>
      <c r="AN5" s="122"/>
      <c r="AO5" s="121"/>
      <c r="AP5" s="120"/>
      <c r="AQ5" s="122"/>
      <c r="AR5" s="121"/>
      <c r="AS5" s="120"/>
      <c r="AT5" s="122"/>
      <c r="AU5" s="121"/>
      <c r="AV5" s="120"/>
      <c r="AW5" s="122"/>
    </row>
    <row r="6" spans="1:49">
      <c r="A6" s="8" t="s">
        <v>4</v>
      </c>
      <c r="B6" s="9">
        <v>200</v>
      </c>
      <c r="C6" s="9" t="s">
        <v>3</v>
      </c>
      <c r="D6" s="16">
        <v>1</v>
      </c>
      <c r="E6" s="42">
        <v>140</v>
      </c>
      <c r="F6" s="17">
        <v>1</v>
      </c>
      <c r="G6" s="43" t="s">
        <v>53</v>
      </c>
      <c r="H6" s="242" t="s">
        <v>55</v>
      </c>
      <c r="I6" s="243">
        <f>'CalEEMod-OFFROAD2011 EFs'!$H$1369*'CalEEMod-Load Factors'!$D$12/453.6*$B$6</f>
        <v>0.12714109347442681</v>
      </c>
      <c r="J6" s="226">
        <f>$D6*$F6*I6</f>
        <v>0.12714109347442681</v>
      </c>
      <c r="K6" s="227">
        <f>J6*$E6/2000</f>
        <v>8.8998765432098774E-3</v>
      </c>
      <c r="L6" s="243">
        <f>'CalEEMod-OFFROAD2011 EFs'!$I$1369*'CalEEMod-Load Factors'!$D$12/453.6*$B$6</f>
        <v>0.2858456790123457</v>
      </c>
      <c r="M6" s="226">
        <f>$D6*$F6*L6</f>
        <v>0.2858456790123457</v>
      </c>
      <c r="N6" s="244">
        <f>M6*$E6/2000</f>
        <v>2.0009197530864199E-2</v>
      </c>
      <c r="O6" s="243">
        <f>'CalEEMod-OFFROAD2011 EFs'!$J$1369*'CalEEMod-Load Factors'!$D$12/453.6*$B$6</f>
        <v>4.3209876543209873E-4</v>
      </c>
      <c r="P6" s="226">
        <f>$D6*$F6*O6</f>
        <v>4.3209876543209873E-4</v>
      </c>
      <c r="Q6" s="227">
        <f>P6*$E6/2000</f>
        <v>3.0246913580246909E-5</v>
      </c>
      <c r="R6" s="243">
        <f>'CalEEMod-OFFROAD2011 EFs'!$K$1369*'CalEEMod-Load Factors'!$D$12/453.6*$B$6</f>
        <v>1.1102292768959438E-2</v>
      </c>
      <c r="S6" s="226">
        <f>$D6*$F6*R6</f>
        <v>1.1102292768959438E-2</v>
      </c>
      <c r="T6" s="227">
        <f>S6*$E6/2000</f>
        <v>7.7716049382716053E-4</v>
      </c>
      <c r="U6" s="51" t="s">
        <v>277</v>
      </c>
      <c r="V6" s="226">
        <f>0.92*S6</f>
        <v>1.0214109347442683E-2</v>
      </c>
      <c r="W6" s="227">
        <f>V6*$E6/2000</f>
        <v>7.1498765432098774E-4</v>
      </c>
      <c r="X6" s="243">
        <f>'CalEEMod-OFFROAD2011 EFs'!$G$1369*'CalEEMod-Load Factors'!$D$12/453.6*$B$6</f>
        <v>2.582010582010582E-2</v>
      </c>
      <c r="Y6" s="226">
        <f>$D6*$F6*X6</f>
        <v>2.582010582010582E-2</v>
      </c>
      <c r="Z6" s="227">
        <f>Y6*$E6/2000</f>
        <v>1.8074074074074073E-3</v>
      </c>
      <c r="AA6" s="243">
        <f>'CalEEMod-OFFROAD2011 EFs'!$M$1369*'CalEEMod-Load Factors'!$D$12/453.6*$B$6</f>
        <v>41.739462081128742</v>
      </c>
      <c r="AB6" s="226">
        <f>$D6*$F6*AA6</f>
        <v>41.739462081128742</v>
      </c>
      <c r="AC6" s="227">
        <f>AB6*$E6/2000</f>
        <v>2.9217623456790118</v>
      </c>
      <c r="AD6" s="51">
        <v>0</v>
      </c>
      <c r="AE6" s="226">
        <f>$D6*$F6*AD6</f>
        <v>0</v>
      </c>
      <c r="AF6" s="227">
        <f>AE6*$E6/2000</f>
        <v>0</v>
      </c>
      <c r="AG6" s="51">
        <f>AB6+(AE6*21)</f>
        <v>41.739462081128742</v>
      </c>
      <c r="AH6" s="227">
        <f>AG6*E6/2000</f>
        <v>2.9217623456790118</v>
      </c>
      <c r="AI6" s="241"/>
      <c r="AJ6" s="51" t="str">
        <f>IF($G6=30,25.27,IF($G6=40,40,""))</f>
        <v/>
      </c>
      <c r="AK6" s="227" t="str">
        <f>IF(G6=30,4.73,"")</f>
        <v/>
      </c>
      <c r="AL6" s="51" t="str">
        <f>IF(AND($H6="On-Road E.F.",$A6="Foreman Truck"),$AM$86,IF(AND($H6="On-Road E.F.",$A6="Worker Vehicles"),$AM$85,IF($H6="On-Road E.F.",$AM$87,"")))</f>
        <v/>
      </c>
      <c r="AM6" s="245"/>
      <c r="AN6" s="246"/>
      <c r="AO6" s="51" t="str">
        <f>IF(AND($H6="On-Road E.F.",$A6="Foreman Truck"),$AN$86,IF(AND($H6="On-Road E.F.",$A6="Worker Vehicles"),$AN$85,IF($H6="On-Road E.F.",$AN$87,"")))</f>
        <v/>
      </c>
      <c r="AP6" s="245"/>
      <c r="AQ6" s="246"/>
      <c r="AR6" s="51" t="str">
        <f>IF(AND($H6="On-Road E.F.",$A6="Foreman Truck"),#REF!,IF(AND($H6="On-Road E.F.",$A6="Worker Vehicles"),$AV$85,IF($H6="On-Road E.F.",$AV$86,"")))</f>
        <v/>
      </c>
      <c r="AS6" s="245"/>
      <c r="AT6" s="246"/>
      <c r="AU6" s="51" t="str">
        <f>IF(AND($H6="On-Road E.F.",$A6="Foreman Truck"),#REF!,IF(AND($H6="On-Road E.F.",$A6="Worker Vehicles"),$AX$85,IF($H6="On-Road E.F.",$AX$86,"")))</f>
        <v/>
      </c>
      <c r="AV6" s="245"/>
      <c r="AW6" s="246"/>
    </row>
    <row r="7" spans="1:49">
      <c r="A7" s="8" t="s">
        <v>91</v>
      </c>
      <c r="B7" s="9">
        <v>300</v>
      </c>
      <c r="C7" s="9" t="s">
        <v>3</v>
      </c>
      <c r="D7" s="16">
        <v>1</v>
      </c>
      <c r="E7" s="42">
        <v>140</v>
      </c>
      <c r="F7" s="17">
        <v>2</v>
      </c>
      <c r="G7" s="43">
        <v>30</v>
      </c>
      <c r="H7" s="242" t="s">
        <v>54</v>
      </c>
      <c r="I7" s="51">
        <f>'EMFAC2014-SouthCoa-2020'!$Y$61</f>
        <v>1.2647524529970325E-3</v>
      </c>
      <c r="J7" s="226">
        <f>D7*G7*I7</f>
        <v>3.7942573589910975E-2</v>
      </c>
      <c r="K7" s="227">
        <f>J7*E7/2000</f>
        <v>2.6559801512937684E-3</v>
      </c>
      <c r="L7" s="51">
        <f>'EMFAC2014-SouthCoa-2020'!$Z$61</f>
        <v>1.0542836059910845E-2</v>
      </c>
      <c r="M7" s="226">
        <f>D7*G7*L7</f>
        <v>0.31628508179732534</v>
      </c>
      <c r="N7" s="244">
        <f>M7*E7/2000</f>
        <v>2.2139955725812774E-2</v>
      </c>
      <c r="O7" s="51">
        <f>'EMFAC2014-SouthCoa-2020'!$AJ$61</f>
        <v>3.3151339769370592E-5</v>
      </c>
      <c r="P7" s="226">
        <f>D7*G7*O7</f>
        <v>9.9454019308111785E-4</v>
      </c>
      <c r="Q7" s="227">
        <f>P7*E7/2000</f>
        <v>6.9617813515678251E-5</v>
      </c>
      <c r="R7" s="51">
        <f>'EMFAC2014-SouthCoa-2020'!$AE$61</f>
        <v>2.6619279637921388E-4</v>
      </c>
      <c r="S7" s="226">
        <f>D7*G7*R7</f>
        <v>7.9857838913764169E-3</v>
      </c>
      <c r="T7" s="227">
        <f>S7*E7/2000</f>
        <v>5.5900487239634927E-4</v>
      </c>
      <c r="U7" s="51">
        <f>'EMFAC2014-SouthCoa-2020'!$AI$61</f>
        <v>1.266971944770279E-4</v>
      </c>
      <c r="V7" s="226">
        <f>D7*G7*U7</f>
        <v>3.8009158343108372E-3</v>
      </c>
      <c r="W7" s="227">
        <f>V7*E7/2000</f>
        <v>2.6606410840175859E-4</v>
      </c>
      <c r="X7" s="51">
        <f>'EMFAC2014-SouthCoa-2020'!$X$61</f>
        <v>3.1004652905214944E-4</v>
      </c>
      <c r="Y7" s="226">
        <f>D7*G7*X7</f>
        <v>9.3013958715644825E-3</v>
      </c>
      <c r="Z7" s="227">
        <f>Y7*E7/2000</f>
        <v>6.5109771100951375E-4</v>
      </c>
      <c r="AA7" s="51">
        <f>'EMFAC2014-SouthCoa-2020'!$AA$61</f>
        <v>3.4748129301595236</v>
      </c>
      <c r="AB7" s="226">
        <f>D7*G7*AA7</f>
        <v>104.24438790478571</v>
      </c>
      <c r="AC7" s="227">
        <f>AB7*E7/2000</f>
        <v>7.2971071533349994</v>
      </c>
      <c r="AD7" s="51">
        <v>0</v>
      </c>
      <c r="AE7" s="226">
        <f>D7*G7*AD7</f>
        <v>0</v>
      </c>
      <c r="AF7" s="227">
        <f>AE7*E7/2000</f>
        <v>0</v>
      </c>
      <c r="AG7" s="51">
        <f>AB7+(AE7*21)</f>
        <v>104.24438790478571</v>
      </c>
      <c r="AH7" s="227">
        <f>AG7*E7/2000</f>
        <v>7.2971071533349994</v>
      </c>
      <c r="AI7" s="241"/>
      <c r="AJ7" s="51">
        <f>IF($G7=30,25.27,IF($G7=40,40,""))</f>
        <v>25.27</v>
      </c>
      <c r="AK7" s="227">
        <f>IF(G7=30,4.73,"")</f>
        <v>4.7300000000000004</v>
      </c>
      <c r="AL7" s="51">
        <f>IF(AND($H7="On-Road E.F.",$A7="Foreman Truck"),$AM$86,IF(AND($H7="On-Road E.F.",$A7="Worker Vehicles"),$AM$85,IF($H7="On-Road E.F.",$AM$87,"")))</f>
        <v>2.1761263944613484E-2</v>
      </c>
      <c r="AM7" s="247">
        <f>D7*AJ7*AL7</f>
        <v>0.54990713988038276</v>
      </c>
      <c r="AN7" s="248">
        <f>AM7*E7/2000</f>
        <v>3.8493499791626799E-2</v>
      </c>
      <c r="AO7" s="51">
        <f>IF(AND($H7="On-Road E.F.",$A7="Foreman Truck"),$AN$86,IF(AND($H7="On-Road E.F.",$A7="Worker Vehicles"),$AN$85,IF($H7="On-Road E.F.",$AN$87,"")))</f>
        <v>5.3414011500414905E-3</v>
      </c>
      <c r="AP7" s="247">
        <f>D7*AJ7*AO7</f>
        <v>0.13497720706154845</v>
      </c>
      <c r="AQ7" s="248">
        <f>AP7*E7/2000</f>
        <v>9.4484044943083916E-3</v>
      </c>
      <c r="AR7" s="641">
        <f>IF(AND($H7="On-Road E.F.",$A7="Foreman Truck"),#REF!,IF(AND($H7="On-Road E.F.",$A7="Worker Vehicles"),$AU$85,IF($H7="On-Road E.F.",$AU$86,"")))</f>
        <v>2.0824201845513115</v>
      </c>
      <c r="AS7" s="247">
        <f>D7*AK7*AR7</f>
        <v>9.8498474729277046</v>
      </c>
      <c r="AT7" s="248">
        <f>AS7*E7/2000</f>
        <v>0.68948932310493938</v>
      </c>
      <c r="AU7" s="641">
        <f>IF(AND($H7="On-Road E.F.",$A7="Foreman Truck"),#REF!,IF(AND($H7="On-Road E.F.",$A7="Worker Vehicles"),$AW$85,IF($H7="On-Road E.F.",$AW$86,"")))</f>
        <v>0.20824201845513116</v>
      </c>
      <c r="AV7" s="247">
        <f>D7*AK7*AU7</f>
        <v>0.98498474729277041</v>
      </c>
      <c r="AW7" s="248">
        <f>AV7*E7/2000</f>
        <v>6.8948932310493927E-2</v>
      </c>
    </row>
    <row r="8" spans="1:49">
      <c r="A8" s="30" t="s">
        <v>78</v>
      </c>
      <c r="B8" s="21">
        <v>200</v>
      </c>
      <c r="C8" s="21" t="s">
        <v>2</v>
      </c>
      <c r="D8" s="216">
        <v>1</v>
      </c>
      <c r="E8" s="42">
        <v>140</v>
      </c>
      <c r="F8" s="18">
        <v>2</v>
      </c>
      <c r="G8" s="47">
        <v>30</v>
      </c>
      <c r="H8" s="242" t="s">
        <v>54</v>
      </c>
      <c r="I8" s="51">
        <f>'EMFAC2014-SouthCoa-2020'!$Y$21</f>
        <v>3.9861332952956787E-3</v>
      </c>
      <c r="J8" s="226">
        <f>D8*G8*I8</f>
        <v>0.11958399885887036</v>
      </c>
      <c r="K8" s="227">
        <f>J8*E8/2000</f>
        <v>8.3708799201209251E-3</v>
      </c>
      <c r="L8" s="51">
        <f>'EMFAC2014-SouthCoa-2020'!$Z$21</f>
        <v>3.7741222783188268E-4</v>
      </c>
      <c r="M8" s="226">
        <f>D8*G8*L8</f>
        <v>1.1322366834956481E-2</v>
      </c>
      <c r="N8" s="244">
        <f>M8*E8/2000</f>
        <v>7.9256567844695374E-4</v>
      </c>
      <c r="O8" s="51">
        <f>'EMFAC2014-SouthCoa-2020'!$AJ$21</f>
        <v>7.7588702901477064E-6</v>
      </c>
      <c r="P8" s="226">
        <f>D8*G8*O8</f>
        <v>2.327661087044312E-4</v>
      </c>
      <c r="Q8" s="227">
        <f>P8*E8/2000</f>
        <v>1.6293627609310182E-5</v>
      </c>
      <c r="R8" s="51">
        <f>'EMFAC2014-SouthCoa-2020'!$AE$21</f>
        <v>1.0612784664307201E-4</v>
      </c>
      <c r="S8" s="226">
        <f>D8*G8*R8</f>
        <v>3.1838353992921604E-3</v>
      </c>
      <c r="T8" s="227">
        <f>S8*E8/2000</f>
        <v>2.2286847795045122E-4</v>
      </c>
      <c r="U8" s="51">
        <f>'EMFAC2014-SouthCoa-2020'!$AI$21</f>
        <v>4.6003732396512808E-5</v>
      </c>
      <c r="V8" s="226">
        <f>D8*G8*U8</f>
        <v>1.3801119718953843E-3</v>
      </c>
      <c r="W8" s="227">
        <f>V8*E8/2000</f>
        <v>9.6607838032676909E-5</v>
      </c>
      <c r="X8" s="51">
        <f>'EMFAC2014-SouthCoa-2020'!$X$21</f>
        <v>9.0791996617116611E-5</v>
      </c>
      <c r="Y8" s="226">
        <f>D8*G8*X8</f>
        <v>2.7237598985134985E-3</v>
      </c>
      <c r="Z8" s="227">
        <f>Y8*E8/2000</f>
        <v>1.9066319289594489E-4</v>
      </c>
      <c r="AA8" s="51">
        <f>'EMFAC2014-SouthCoa-2020'!$AA$21</f>
        <v>0.7706535761592902</v>
      </c>
      <c r="AB8" s="226">
        <f>D8*G8*AA8</f>
        <v>23.119607284778706</v>
      </c>
      <c r="AC8" s="227">
        <f>AB8*E8/2000</f>
        <v>1.6183725099345094</v>
      </c>
      <c r="AD8" s="51">
        <v>0</v>
      </c>
      <c r="AE8" s="226">
        <f>D8*G8*AD8</f>
        <v>0</v>
      </c>
      <c r="AF8" s="227">
        <f>AE8*E8/2000</f>
        <v>0</v>
      </c>
      <c r="AG8" s="51">
        <f>AB8+(AE8*21)</f>
        <v>23.119607284778706</v>
      </c>
      <c r="AH8" s="227">
        <f>AG8*E8/2000</f>
        <v>1.6183725099345094</v>
      </c>
      <c r="AI8" s="241"/>
      <c r="AJ8" s="51">
        <f>IF($G8=30,25.27,IF($G8=40,40,""))</f>
        <v>25.27</v>
      </c>
      <c r="AK8" s="227">
        <f>IF(G8=30,4.73,"")</f>
        <v>4.7300000000000004</v>
      </c>
      <c r="AL8" s="51">
        <f>IF(AND($H8="On-Road E.F.",$A8="Foreman Truck"),$AM$86,IF(AND($H8="On-Road E.F.",$A8="Worker Vehicles"),$AM$85,IF($H8="On-Road E.F.",$AM$87,"")))</f>
        <v>2.1761263944613484E-2</v>
      </c>
      <c r="AM8" s="247">
        <f>D8*AL8*AJ8</f>
        <v>0.54990713988038276</v>
      </c>
      <c r="AN8" s="248">
        <f>AM8*E8/2000</f>
        <v>3.8493499791626799E-2</v>
      </c>
      <c r="AO8" s="51">
        <f>IF(AND($H8="On-Road E.F.",$A8="Foreman Truck"),$AN$86,IF(AND($H8="On-Road E.F.",$A8="Worker Vehicles"),$AN$85,IF($H8="On-Road E.F.",$AN$87,"")))</f>
        <v>5.3414011500414905E-3</v>
      </c>
      <c r="AP8" s="247">
        <f>D8*AJ8*AO8</f>
        <v>0.13497720706154845</v>
      </c>
      <c r="AQ8" s="248">
        <f>AP8*E8/2000</f>
        <v>9.4484044943083916E-3</v>
      </c>
      <c r="AR8" s="641">
        <f>IF(AND($H8="On-Road E.F.",$A8="Foreman Truck"),#REF!,IF(AND($H8="On-Road E.F.",$A8="Worker Vehicles"),$AU$85,IF($H8="On-Road E.F.",$AU$86,"")))</f>
        <v>2.0824201845513115</v>
      </c>
      <c r="AS8" s="247">
        <f>D8*AK8*AR8</f>
        <v>9.8498474729277046</v>
      </c>
      <c r="AT8" s="248">
        <f>AS8*E8/2000</f>
        <v>0.68948932310493938</v>
      </c>
      <c r="AU8" s="641">
        <f>IF(AND($H8="On-Road E.F.",$A8="Foreman Truck"),#REF!,IF(AND($H8="On-Road E.F.",$A8="Worker Vehicles"),$AW$85,IF($H8="On-Road E.F.",$AW$86,"")))</f>
        <v>0.20824201845513116</v>
      </c>
      <c r="AV8" s="247">
        <f>D8*AK8*AU8</f>
        <v>0.98498474729277041</v>
      </c>
      <c r="AW8" s="248">
        <f>AV8*E8/2000</f>
        <v>6.8948932310493927E-2</v>
      </c>
    </row>
    <row r="9" spans="1:49" ht="13.8" thickBot="1">
      <c r="A9" s="6" t="s">
        <v>92</v>
      </c>
      <c r="B9" s="7">
        <v>200</v>
      </c>
      <c r="C9" s="7" t="s">
        <v>2</v>
      </c>
      <c r="D9" s="36">
        <v>2</v>
      </c>
      <c r="E9" s="42">
        <v>140</v>
      </c>
      <c r="F9" s="15">
        <v>8</v>
      </c>
      <c r="G9" s="39">
        <v>40</v>
      </c>
      <c r="H9" s="249" t="s">
        <v>54</v>
      </c>
      <c r="I9" s="250">
        <f>'EMFAC2014-SouthCoa-2020'!$Y$19</f>
        <v>1.8459415371981022E-3</v>
      </c>
      <c r="J9" s="251">
        <f>D9*G9*I9</f>
        <v>0.14767532297584818</v>
      </c>
      <c r="K9" s="252">
        <f>J9*E9/2000</f>
        <v>1.0337272608309373E-2</v>
      </c>
      <c r="L9" s="250">
        <f>'EMFAC2014-SouthCoa-2020'!$Z$19</f>
        <v>1.6690072820620705E-4</v>
      </c>
      <c r="M9" s="251">
        <f>D9*G9*L9</f>
        <v>1.3352058256496564E-2</v>
      </c>
      <c r="N9" s="253">
        <f>M9*E9/2000</f>
        <v>9.346440779547595E-4</v>
      </c>
      <c r="O9" s="250">
        <f>'EMFAC2014-SouthCoa-2020'!$AJ$19</f>
        <v>7.1615186868966693E-6</v>
      </c>
      <c r="P9" s="251">
        <f>D9*G9*O9</f>
        <v>5.7292149495173357E-4</v>
      </c>
      <c r="Q9" s="252">
        <f>P9*E9/2000</f>
        <v>4.0104504646621353E-5</v>
      </c>
      <c r="R9" s="250">
        <f>'EMFAC2014-SouthCoa-2020'!$AE$19</f>
        <v>1.0329025314798907E-4</v>
      </c>
      <c r="S9" s="251">
        <f>D9*G9*R9</f>
        <v>8.2632202518391259E-3</v>
      </c>
      <c r="T9" s="252">
        <f>S9*E9/2000</f>
        <v>5.7842541762873881E-4</v>
      </c>
      <c r="U9" s="250">
        <f>'EMFAC2014-SouthCoa-2020'!$AI$19</f>
        <v>4.3393481300094766E-5</v>
      </c>
      <c r="V9" s="251">
        <f>D9*G9*U9</f>
        <v>3.4714785040075814E-3</v>
      </c>
      <c r="W9" s="252">
        <f>V9*E9/2000</f>
        <v>2.4300349528053069E-4</v>
      </c>
      <c r="X9" s="250">
        <f>'EMFAC2014-SouthCoa-2020'!$X$19</f>
        <v>3.8685738829225162E-5</v>
      </c>
      <c r="Y9" s="251">
        <f>D9*G9*X9</f>
        <v>3.0948591063380132E-3</v>
      </c>
      <c r="Z9" s="252">
        <f>Y9*E9/2000</f>
        <v>2.1664013744366093E-4</v>
      </c>
      <c r="AA9" s="250">
        <f>'EMFAC2014-SouthCoa-2020'!$AA$19</f>
        <v>0.71439446395805084</v>
      </c>
      <c r="AB9" s="251">
        <f>D9*G9*AA9</f>
        <v>57.151557116644071</v>
      </c>
      <c r="AC9" s="252">
        <f>AB9*E9/2000</f>
        <v>4.0006089981650845</v>
      </c>
      <c r="AD9" s="250">
        <v>0</v>
      </c>
      <c r="AE9" s="251">
        <f>D9*G9*AD9</f>
        <v>0</v>
      </c>
      <c r="AF9" s="252">
        <f>AE9*E9/2000</f>
        <v>0</v>
      </c>
      <c r="AG9" s="250">
        <f>AB9+(AE9*21)</f>
        <v>57.151557116644071</v>
      </c>
      <c r="AH9" s="252">
        <f>AG9*E9/2000</f>
        <v>4.0006089981650845</v>
      </c>
      <c r="AI9" s="241"/>
      <c r="AJ9" s="250">
        <f>IF($G9=30,25.27,IF($G9=40,40,""))</f>
        <v>40</v>
      </c>
      <c r="AK9" s="252">
        <v>0</v>
      </c>
      <c r="AL9" s="250">
        <f>IF(AND($H9="On-Road E.F.",$A9="Foreman Truck"),$AM$86,IF(AND($H9="On-Road E.F.",$A9="Worker Vehicles"),$AM$85,IF($H9="On-Road E.F.",$AM$87,"")))</f>
        <v>2.2413645236209257E-3</v>
      </c>
      <c r="AM9" s="254">
        <f>D9*AL9*AJ9</f>
        <v>0.17930916188967405</v>
      </c>
      <c r="AN9" s="255">
        <f>AM9*E9/2000</f>
        <v>1.2551641332277184E-2</v>
      </c>
      <c r="AO9" s="250">
        <f>IF(AND($H9="On-Road E.F.",$A9="Foreman Truck"),$AN$86,IF(AND($H9="On-Road E.F.",$A9="Worker Vehicles"),$AN$85,IF($H9="On-Road E.F.",$AN$87,"")))</f>
        <v>5.5015311034331809E-4</v>
      </c>
      <c r="AP9" s="254">
        <f>D9*AJ9*AO9</f>
        <v>4.4012248827465447E-2</v>
      </c>
      <c r="AQ9" s="255">
        <f>AP9*E9/2000</f>
        <v>3.0808574179225813E-3</v>
      </c>
      <c r="AR9" s="641">
        <f>IF(AND($H9="On-Road E.F.",$A9="Foreman Truck"),#REF!,IF(AND($H9="On-Road E.F.",$A9="Worker Vehicles"),$AU$85,IF($H9="On-Road E.F.",$AU$86,"")))</f>
        <v>0.76392631805730915</v>
      </c>
      <c r="AS9" s="254">
        <f>D9*AK9*AR9</f>
        <v>0</v>
      </c>
      <c r="AT9" s="255">
        <f>AS9*E9/2000</f>
        <v>0</v>
      </c>
      <c r="AU9" s="641">
        <f>IF(AND($H9="On-Road E.F.",$A9="Foreman Truck"),#REF!,IF(AND($H9="On-Road E.F.",$A9="Worker Vehicles"),$AW$85,IF($H9="On-Road E.F.",$AW$86,"")))</f>
        <v>7.6392631805730915E-2</v>
      </c>
      <c r="AV9" s="254">
        <f>D9*AK9*AU9</f>
        <v>0</v>
      </c>
      <c r="AW9" s="255">
        <f>AV9*E9/2000</f>
        <v>0</v>
      </c>
    </row>
    <row r="10" spans="1:49">
      <c r="A10" s="54" t="s">
        <v>50</v>
      </c>
      <c r="B10" s="1"/>
      <c r="C10" s="1"/>
      <c r="D10" s="1"/>
      <c r="E10" s="45"/>
      <c r="F10" s="2"/>
      <c r="G10" s="46"/>
      <c r="H10" s="11"/>
      <c r="I10" s="126"/>
      <c r="J10" s="124">
        <f>SUM(J6:J9)</f>
        <v>0.43234298889905631</v>
      </c>
      <c r="K10" s="125">
        <f>SUM(K6:K9)</f>
        <v>3.0264009222933944E-2</v>
      </c>
      <c r="L10" s="126"/>
      <c r="M10" s="124">
        <f>SUM(M6:M9)</f>
        <v>0.62680518590112411</v>
      </c>
      <c r="N10" s="124">
        <f>SUM(N6:N9)</f>
        <v>4.3876363013078686E-2</v>
      </c>
      <c r="O10" s="126"/>
      <c r="P10" s="124">
        <f>SUM(P6:P9)</f>
        <v>2.2323265621693811E-3</v>
      </c>
      <c r="Q10" s="125">
        <f>SUM(Q6:Q9)</f>
        <v>1.5626285935185669E-4</v>
      </c>
      <c r="R10" s="126"/>
      <c r="S10" s="124">
        <f>SUM(S6:S9)</f>
        <v>3.0535132311467143E-2</v>
      </c>
      <c r="T10" s="125">
        <f>SUM(T6:T9)</f>
        <v>2.1374592618026997E-3</v>
      </c>
      <c r="U10" s="126"/>
      <c r="V10" s="124">
        <f>SUM(V6:V9)</f>
        <v>1.8866615657656488E-2</v>
      </c>
      <c r="W10" s="125">
        <f>SUM(W6:W9)</f>
        <v>1.3206630960359538E-3</v>
      </c>
      <c r="X10" s="126"/>
      <c r="Y10" s="124">
        <f>SUM(Y6:Y9)</f>
        <v>4.0940120696521816E-2</v>
      </c>
      <c r="Z10" s="125">
        <f>SUM(Z6:Z9)</f>
        <v>2.8658084487565268E-3</v>
      </c>
      <c r="AA10" s="126"/>
      <c r="AB10" s="124">
        <f>SUM(AB6:AB9)</f>
        <v>226.25501438733721</v>
      </c>
      <c r="AC10" s="125">
        <f>SUM(AC6:AC9)</f>
        <v>15.837851007113606</v>
      </c>
      <c r="AD10" s="126"/>
      <c r="AE10" s="124">
        <f>SUM(AE6:AE9)</f>
        <v>0</v>
      </c>
      <c r="AF10" s="125">
        <f>SUM(AF6:AF9)</f>
        <v>0</v>
      </c>
      <c r="AG10" s="126">
        <f>SUM(AG6:AG9)</f>
        <v>226.25501438733721</v>
      </c>
      <c r="AH10" s="125">
        <f>SUM(AH6:AH9)</f>
        <v>15.837851007113606</v>
      </c>
      <c r="AI10" s="124"/>
      <c r="AJ10" s="126"/>
      <c r="AK10" s="127"/>
      <c r="AL10" s="137"/>
      <c r="AM10" s="134">
        <f>SUM(AM6:AM9)</f>
        <v>1.2791234416504396</v>
      </c>
      <c r="AN10" s="136">
        <f t="shared" ref="AN10:AW10" si="0">SUM(AN6:AN9)</f>
        <v>8.9538640915530779E-2</v>
      </c>
      <c r="AO10" s="135"/>
      <c r="AP10" s="134">
        <f t="shared" si="0"/>
        <v>0.31396666295056236</v>
      </c>
      <c r="AQ10" s="136">
        <f t="shared" si="0"/>
        <v>2.1977666406539365E-2</v>
      </c>
      <c r="AR10" s="643"/>
      <c r="AS10" s="134">
        <f t="shared" si="0"/>
        <v>19.699694945855409</v>
      </c>
      <c r="AT10" s="136">
        <f t="shared" si="0"/>
        <v>1.3789786462098788</v>
      </c>
      <c r="AU10" s="643"/>
      <c r="AV10" s="134">
        <f t="shared" si="0"/>
        <v>1.9699694945855408</v>
      </c>
      <c r="AW10" s="136">
        <f t="shared" si="0"/>
        <v>0.13789786462098785</v>
      </c>
    </row>
    <row r="11" spans="1:49" ht="13.8" thickBot="1">
      <c r="A11" s="54"/>
      <c r="B11" s="1"/>
      <c r="C11" s="1"/>
      <c r="D11" s="1"/>
      <c r="E11" s="45"/>
      <c r="F11" s="2"/>
      <c r="G11" s="46"/>
      <c r="H11" s="11"/>
      <c r="I11" s="126"/>
      <c r="J11" s="124"/>
      <c r="K11" s="125"/>
      <c r="L11" s="126"/>
      <c r="M11" s="124"/>
      <c r="N11" s="124"/>
      <c r="O11" s="126"/>
      <c r="P11" s="124"/>
      <c r="Q11" s="125"/>
      <c r="R11" s="126"/>
      <c r="S11" s="124"/>
      <c r="T11" s="125"/>
      <c r="U11" s="126"/>
      <c r="V11" s="124"/>
      <c r="W11" s="125"/>
      <c r="X11" s="126"/>
      <c r="Y11" s="124"/>
      <c r="Z11" s="125"/>
      <c r="AA11" s="126"/>
      <c r="AB11" s="124"/>
      <c r="AC11" s="125"/>
      <c r="AD11" s="126"/>
      <c r="AE11" s="124"/>
      <c r="AF11" s="125"/>
      <c r="AG11" s="126"/>
      <c r="AH11" s="125"/>
      <c r="AI11" s="124"/>
      <c r="AJ11" s="256"/>
      <c r="AK11" s="257"/>
      <c r="AL11" s="258"/>
      <c r="AM11" s="259"/>
      <c r="AN11" s="260"/>
      <c r="AO11" s="258"/>
      <c r="AP11" s="259"/>
      <c r="AQ11" s="260"/>
      <c r="AR11" s="644"/>
      <c r="AS11" s="259"/>
      <c r="AT11" s="260"/>
      <c r="AU11" s="644"/>
      <c r="AV11" s="259"/>
      <c r="AW11" s="260"/>
    </row>
    <row r="12" spans="1:49" ht="12.75" customHeight="1">
      <c r="A12" s="895" t="s">
        <v>77</v>
      </c>
      <c r="B12" s="896"/>
      <c r="C12" s="896"/>
      <c r="D12" s="896"/>
      <c r="E12" s="888" t="s">
        <v>0</v>
      </c>
      <c r="F12" s="889"/>
      <c r="G12" s="40"/>
      <c r="H12" s="154"/>
      <c r="I12" s="238"/>
      <c r="J12" s="239"/>
      <c r="K12" s="240"/>
      <c r="L12" s="238"/>
      <c r="M12" s="239"/>
      <c r="N12" s="239"/>
      <c r="O12" s="238"/>
      <c r="P12" s="239"/>
      <c r="Q12" s="240"/>
      <c r="R12" s="238"/>
      <c r="S12" s="239"/>
      <c r="T12" s="240"/>
      <c r="U12" s="238"/>
      <c r="V12" s="239"/>
      <c r="W12" s="240"/>
      <c r="X12" s="238"/>
      <c r="Y12" s="239"/>
      <c r="Z12" s="240"/>
      <c r="AA12" s="238"/>
      <c r="AB12" s="239"/>
      <c r="AC12" s="240"/>
      <c r="AD12" s="238"/>
      <c r="AE12" s="239"/>
      <c r="AF12" s="240"/>
      <c r="AG12" s="238"/>
      <c r="AH12" s="240"/>
      <c r="AI12" s="241"/>
      <c r="AJ12" s="123"/>
      <c r="AK12" s="127"/>
      <c r="AL12" s="137"/>
      <c r="AM12" s="133"/>
      <c r="AN12" s="261"/>
      <c r="AO12" s="137"/>
      <c r="AP12" s="133"/>
      <c r="AQ12" s="261"/>
      <c r="AR12" s="645"/>
      <c r="AS12" s="133"/>
      <c r="AT12" s="261"/>
      <c r="AU12" s="645"/>
      <c r="AV12" s="133"/>
      <c r="AW12" s="261"/>
    </row>
    <row r="13" spans="1:49">
      <c r="A13" s="897"/>
      <c r="B13" s="898"/>
      <c r="C13" s="898"/>
      <c r="D13" s="898"/>
      <c r="E13" s="909"/>
      <c r="F13" s="910"/>
      <c r="G13" s="41"/>
      <c r="H13" s="120"/>
      <c r="I13" s="123"/>
      <c r="J13" s="241"/>
      <c r="K13" s="127"/>
      <c r="L13" s="123"/>
      <c r="M13" s="241"/>
      <c r="N13" s="241"/>
      <c r="O13" s="123"/>
      <c r="P13" s="241"/>
      <c r="Q13" s="127"/>
      <c r="R13" s="123"/>
      <c r="S13" s="241"/>
      <c r="T13" s="127"/>
      <c r="U13" s="123"/>
      <c r="V13" s="241"/>
      <c r="W13" s="127"/>
      <c r="X13" s="123"/>
      <c r="Y13" s="241"/>
      <c r="Z13" s="127"/>
      <c r="AA13" s="123"/>
      <c r="AB13" s="241"/>
      <c r="AC13" s="127"/>
      <c r="AD13" s="123"/>
      <c r="AE13" s="241"/>
      <c r="AF13" s="127"/>
      <c r="AG13" s="123"/>
      <c r="AH13" s="127"/>
      <c r="AI13" s="241"/>
      <c r="AJ13" s="123"/>
      <c r="AK13" s="127"/>
      <c r="AL13" s="137"/>
      <c r="AM13" s="133"/>
      <c r="AN13" s="261"/>
      <c r="AO13" s="137"/>
      <c r="AP13" s="133"/>
      <c r="AQ13" s="261"/>
      <c r="AR13" s="645"/>
      <c r="AS13" s="133"/>
      <c r="AT13" s="261"/>
      <c r="AU13" s="645"/>
      <c r="AV13" s="133"/>
      <c r="AW13" s="261"/>
    </row>
    <row r="14" spans="1:49" ht="13.8" thickBot="1">
      <c r="A14" s="31" t="s">
        <v>1</v>
      </c>
      <c r="B14" s="21">
        <v>200</v>
      </c>
      <c r="C14" s="21" t="s">
        <v>2</v>
      </c>
      <c r="D14" s="216">
        <v>1</v>
      </c>
      <c r="E14" s="55">
        <v>8</v>
      </c>
      <c r="F14" s="18">
        <v>4</v>
      </c>
      <c r="G14" s="47">
        <v>30</v>
      </c>
      <c r="H14" s="262" t="s">
        <v>54</v>
      </c>
      <c r="I14" s="263">
        <f>I8</f>
        <v>3.9861332952956787E-3</v>
      </c>
      <c r="J14" s="264">
        <f>D14*G14*I14</f>
        <v>0.11958399885887036</v>
      </c>
      <c r="K14" s="265">
        <f>J14*E14/2000</f>
        <v>4.7833599543548142E-4</v>
      </c>
      <c r="L14" s="263">
        <f>L8</f>
        <v>3.7741222783188268E-4</v>
      </c>
      <c r="M14" s="264">
        <f>D14*G14*L14</f>
        <v>1.1322366834956481E-2</v>
      </c>
      <c r="N14" s="266">
        <f>M14*E14/2000</f>
        <v>4.5289467339825922E-5</v>
      </c>
      <c r="O14" s="263">
        <f>O8</f>
        <v>7.7588702901477064E-6</v>
      </c>
      <c r="P14" s="264">
        <f>D14*G14*O14</f>
        <v>2.327661087044312E-4</v>
      </c>
      <c r="Q14" s="265">
        <f>P14*E14/2000</f>
        <v>9.3106443481772478E-7</v>
      </c>
      <c r="R14" s="263">
        <f>R8</f>
        <v>1.0612784664307201E-4</v>
      </c>
      <c r="S14" s="264">
        <f>D14*G14*R14</f>
        <v>3.1838353992921604E-3</v>
      </c>
      <c r="T14" s="265">
        <f>S14*E14/2000</f>
        <v>1.2735341597168642E-5</v>
      </c>
      <c r="U14" s="263">
        <f>U8</f>
        <v>4.6003732396512808E-5</v>
      </c>
      <c r="V14" s="264">
        <f>D14*G14*U14</f>
        <v>1.3801119718953843E-3</v>
      </c>
      <c r="W14" s="265">
        <f>V14*E14/2000</f>
        <v>5.5204478875815375E-6</v>
      </c>
      <c r="X14" s="263">
        <f>X8</f>
        <v>9.0791996617116611E-5</v>
      </c>
      <c r="Y14" s="264">
        <f>D14*G14*X14</f>
        <v>2.7237598985134985E-3</v>
      </c>
      <c r="Z14" s="265">
        <f>Y14*E14/2000</f>
        <v>1.0895039594053994E-5</v>
      </c>
      <c r="AA14" s="263">
        <f>AA8</f>
        <v>0.7706535761592902</v>
      </c>
      <c r="AB14" s="264">
        <f>D14*G14*AA14</f>
        <v>23.119607284778706</v>
      </c>
      <c r="AC14" s="265">
        <f>AB14*E14/2000</f>
        <v>9.2478429139114818E-2</v>
      </c>
      <c r="AD14" s="263">
        <v>0</v>
      </c>
      <c r="AE14" s="264">
        <f>D14*G14*AD14</f>
        <v>0</v>
      </c>
      <c r="AF14" s="265">
        <f>AE14*E14/2000</f>
        <v>0</v>
      </c>
      <c r="AG14" s="263">
        <f>AB14+(AE14*21)</f>
        <v>23.119607284778706</v>
      </c>
      <c r="AH14" s="265">
        <f>AG14*E14/2000</f>
        <v>9.2478429139114818E-2</v>
      </c>
      <c r="AI14" s="241"/>
      <c r="AJ14" s="250">
        <f>IF($G14=30,25.27,IF($G14=40,40,""))</f>
        <v>25.27</v>
      </c>
      <c r="AK14" s="252">
        <f>IF(G14=30,4.73,"")</f>
        <v>4.7300000000000004</v>
      </c>
      <c r="AL14" s="250">
        <f>IF(AND($H14="On-Road E.F.",$A14="Foreman Truck"),$AM$86,IF(AND($H14="On-Road E.F.",$A14="Worker Vehicles"),$AM$85,IF($H14="On-Road E.F.",$AM$87,"")))</f>
        <v>2.1761263944613484E-2</v>
      </c>
      <c r="AM14" s="254">
        <f>D14*AL14*AJ14</f>
        <v>0.54990713988038276</v>
      </c>
      <c r="AN14" s="255">
        <f>AM14*E14/2000</f>
        <v>2.199628559521531E-3</v>
      </c>
      <c r="AO14" s="250">
        <f>IF(AND($H14="On-Road E.F.",$A14="Foreman Truck"),$AN$86,IF(AND($H14="On-Road E.F.",$A14="Worker Vehicles"),$AN$85,IF($H14="On-Road E.F.",$AN$87,"")))</f>
        <v>5.3414011500414905E-3</v>
      </c>
      <c r="AP14" s="254">
        <f>D14*AJ14*AO14</f>
        <v>0.13497720706154845</v>
      </c>
      <c r="AQ14" s="255">
        <f>AP14*E14/2000</f>
        <v>5.3990882824619382E-4</v>
      </c>
      <c r="AR14" s="641">
        <f>IF(AND($H14="On-Road E.F.",$A14="Foreman Truck"),#REF!,IF(AND($H14="On-Road E.F.",$A14="Worker Vehicles"),$AU$85,IF($H14="On-Road E.F.",$AU$86,"")))</f>
        <v>2.0824201845513115</v>
      </c>
      <c r="AS14" s="254">
        <f>D14*AK14*AR14</f>
        <v>9.8498474729277046</v>
      </c>
      <c r="AT14" s="255">
        <f>AS14*E14/2000</f>
        <v>3.9399389891710816E-2</v>
      </c>
      <c r="AU14" s="641">
        <f>IF(AND($H14="On-Road E.F.",$A14="Foreman Truck"),#REF!,IF(AND($H14="On-Road E.F.",$A14="Worker Vehicles"),$AW$85,IF($H14="On-Road E.F.",$AW$86,"")))</f>
        <v>0.20824201845513116</v>
      </c>
      <c r="AV14" s="254">
        <f>D14*AK14*AU14</f>
        <v>0.98498474729277041</v>
      </c>
      <c r="AW14" s="255">
        <f>AV14*E14/2000</f>
        <v>3.9399389891710815E-3</v>
      </c>
    </row>
    <row r="15" spans="1:49" ht="13.8" thickBot="1">
      <c r="A15" s="32"/>
      <c r="B15" s="33"/>
      <c r="C15" s="33"/>
      <c r="D15" s="34"/>
      <c r="E15" s="48"/>
      <c r="F15" s="35"/>
      <c r="G15" s="49"/>
      <c r="H15" s="235"/>
      <c r="I15" s="267"/>
      <c r="J15" s="268"/>
      <c r="K15" s="269"/>
      <c r="L15" s="267"/>
      <c r="M15" s="268"/>
      <c r="N15" s="268"/>
      <c r="O15" s="267"/>
      <c r="P15" s="268"/>
      <c r="Q15" s="269"/>
      <c r="R15" s="267"/>
      <c r="S15" s="268"/>
      <c r="T15" s="269"/>
      <c r="U15" s="267"/>
      <c r="V15" s="268"/>
      <c r="W15" s="269"/>
      <c r="X15" s="267"/>
      <c r="Y15" s="268"/>
      <c r="Z15" s="269"/>
      <c r="AA15" s="267"/>
      <c r="AB15" s="268"/>
      <c r="AC15" s="269"/>
      <c r="AD15" s="267"/>
      <c r="AE15" s="268"/>
      <c r="AF15" s="269"/>
      <c r="AG15" s="267"/>
      <c r="AH15" s="269"/>
      <c r="AI15" s="241"/>
      <c r="AJ15" s="270"/>
      <c r="AK15" s="257"/>
      <c r="AL15" s="258"/>
      <c r="AM15" s="259"/>
      <c r="AN15" s="260"/>
      <c r="AO15" s="258"/>
      <c r="AP15" s="259"/>
      <c r="AQ15" s="260"/>
      <c r="AR15" s="644"/>
      <c r="AS15" s="259"/>
      <c r="AT15" s="260"/>
      <c r="AU15" s="644"/>
      <c r="AV15" s="259"/>
      <c r="AW15" s="260"/>
    </row>
    <row r="16" spans="1:49" ht="12.75" customHeight="1">
      <c r="A16" s="895" t="s">
        <v>84</v>
      </c>
      <c r="B16" s="896"/>
      <c r="C16" s="896"/>
      <c r="D16" s="896"/>
      <c r="E16" s="888" t="s">
        <v>0</v>
      </c>
      <c r="F16" s="889"/>
      <c r="G16" s="40"/>
      <c r="H16" s="154"/>
      <c r="I16" s="238"/>
      <c r="J16" s="239"/>
      <c r="K16" s="240"/>
      <c r="L16" s="238"/>
      <c r="M16" s="239"/>
      <c r="N16" s="239"/>
      <c r="O16" s="238"/>
      <c r="P16" s="239"/>
      <c r="Q16" s="240"/>
      <c r="R16" s="238"/>
      <c r="S16" s="239"/>
      <c r="T16" s="240"/>
      <c r="U16" s="238"/>
      <c r="V16" s="239"/>
      <c r="W16" s="240"/>
      <c r="X16" s="238"/>
      <c r="Y16" s="239"/>
      <c r="Z16" s="240"/>
      <c r="AA16" s="238"/>
      <c r="AB16" s="239"/>
      <c r="AC16" s="240"/>
      <c r="AD16" s="238"/>
      <c r="AE16" s="239"/>
      <c r="AF16" s="240"/>
      <c r="AG16" s="238"/>
      <c r="AH16" s="240"/>
      <c r="AI16" s="241"/>
      <c r="AJ16" s="123"/>
      <c r="AK16" s="127"/>
      <c r="AL16" s="137"/>
      <c r="AM16" s="133"/>
      <c r="AN16" s="261"/>
      <c r="AO16" s="137"/>
      <c r="AP16" s="133"/>
      <c r="AQ16" s="261"/>
      <c r="AR16" s="645"/>
      <c r="AS16" s="133"/>
      <c r="AT16" s="261"/>
      <c r="AU16" s="645"/>
      <c r="AV16" s="133"/>
      <c r="AW16" s="261"/>
    </row>
    <row r="17" spans="1:49">
      <c r="A17" s="897"/>
      <c r="B17" s="898"/>
      <c r="C17" s="898"/>
      <c r="D17" s="898"/>
      <c r="E17" s="890"/>
      <c r="F17" s="891"/>
      <c r="G17" s="41"/>
      <c r="H17" s="120"/>
      <c r="I17" s="123"/>
      <c r="J17" s="241"/>
      <c r="K17" s="127"/>
      <c r="L17" s="123"/>
      <c r="M17" s="241"/>
      <c r="N17" s="241"/>
      <c r="O17" s="123"/>
      <c r="P17" s="241"/>
      <c r="Q17" s="127"/>
      <c r="R17" s="123"/>
      <c r="S17" s="241"/>
      <c r="T17" s="127"/>
      <c r="U17" s="123"/>
      <c r="V17" s="241"/>
      <c r="W17" s="127"/>
      <c r="X17" s="123"/>
      <c r="Y17" s="241"/>
      <c r="Z17" s="127"/>
      <c r="AA17" s="123"/>
      <c r="AB17" s="241"/>
      <c r="AC17" s="127"/>
      <c r="AD17" s="123"/>
      <c r="AE17" s="241"/>
      <c r="AF17" s="127"/>
      <c r="AG17" s="123"/>
      <c r="AH17" s="127"/>
      <c r="AI17" s="241"/>
      <c r="AJ17" s="123"/>
      <c r="AK17" s="127"/>
      <c r="AL17" s="137"/>
      <c r="AM17" s="133"/>
      <c r="AN17" s="261"/>
      <c r="AO17" s="137"/>
      <c r="AP17" s="133"/>
      <c r="AQ17" s="261"/>
      <c r="AR17" s="645"/>
      <c r="AS17" s="133"/>
      <c r="AT17" s="261"/>
      <c r="AU17" s="645"/>
      <c r="AV17" s="133"/>
      <c r="AW17" s="261"/>
    </row>
    <row r="18" spans="1:49">
      <c r="A18" s="10" t="s">
        <v>94</v>
      </c>
      <c r="B18" s="9">
        <v>175</v>
      </c>
      <c r="C18" s="9" t="s">
        <v>3</v>
      </c>
      <c r="D18" s="16">
        <v>1</v>
      </c>
      <c r="E18" s="42">
        <v>22</v>
      </c>
      <c r="F18" s="17">
        <v>3</v>
      </c>
      <c r="G18" s="43" t="s">
        <v>53</v>
      </c>
      <c r="H18" s="242" t="s">
        <v>55</v>
      </c>
      <c r="I18" s="51">
        <f>'CalEEMod-OFFROAD2011 EFs'!$H$4211*'CalEEMod-Load Factors'!$D$34/453.6*$B$18</f>
        <v>0.44325486111111106</v>
      </c>
      <c r="J18" s="226">
        <f>$D18*$F18*I18</f>
        <v>1.3297645833333331</v>
      </c>
      <c r="K18" s="227">
        <f>J18*$E18/2000</f>
        <v>1.4627410416666665E-2</v>
      </c>
      <c r="L18" s="51">
        <f>'CalEEMod-OFFROAD2011 EFs'!$I$4211*'CalEEMod-Load Factors'!$D$34/453.6*$B$18</f>
        <v>0.34468668981481482</v>
      </c>
      <c r="M18" s="226">
        <f>$D18*$F18*L18</f>
        <v>1.0340600694444444</v>
      </c>
      <c r="N18" s="244">
        <f>M18*$E18/2000</f>
        <v>1.1374660763888888E-2</v>
      </c>
      <c r="O18" s="51">
        <f>'CalEEMod-OFFROAD2011 EFs'!$J$4211*'CalEEMod-Load Factors'!$D$34/453.6*$B$18</f>
        <v>6.8518518518518505E-4</v>
      </c>
      <c r="P18" s="226">
        <f>$D18*$F18*O18</f>
        <v>2.0555555555555553E-3</v>
      </c>
      <c r="Q18" s="227">
        <f>P18*$E18/2000</f>
        <v>2.261111111111111E-5</v>
      </c>
      <c r="R18" s="51">
        <f>'CalEEMod-OFFROAD2011 EFs'!$K$4211*'CalEEMod-Load Factors'!$D$34/453.6*$B$18</f>
        <v>1.7372299382716047E-2</v>
      </c>
      <c r="S18" s="226">
        <f>$D18*$F18*R18</f>
        <v>5.2116898148148141E-2</v>
      </c>
      <c r="T18" s="227">
        <f>S18*$E18/2000</f>
        <v>5.7328587962962954E-4</v>
      </c>
      <c r="U18" s="51" t="s">
        <v>277</v>
      </c>
      <c r="V18" s="226">
        <f>0.92*S18</f>
        <v>4.7947546296296294E-2</v>
      </c>
      <c r="W18" s="227">
        <f>V18*$E18/2000</f>
        <v>5.2742300925925922E-4</v>
      </c>
      <c r="X18" s="51">
        <f>'CalEEMod-OFFROAD2011 EFs'!$G$4211*'CalEEMod-Load Factors'!$D$34/453.6*$B$18</f>
        <v>3.5044367283950613E-2</v>
      </c>
      <c r="Y18" s="226">
        <f>$D18*$F18*X18</f>
        <v>0.10513310185185185</v>
      </c>
      <c r="Z18" s="227">
        <f>Y18*$E18/2000</f>
        <v>1.1564641203703702E-3</v>
      </c>
      <c r="AA18" s="51">
        <f>'CalEEMod-OFFROAD2011 EFs'!$M$4211*'CalEEMod-Load Factors'!$D$34/453.6*$B$18</f>
        <v>66.736066358024686</v>
      </c>
      <c r="AB18" s="226">
        <f>$D18*$F18*AA18</f>
        <v>200.20819907407406</v>
      </c>
      <c r="AC18" s="227">
        <f>AB18*$E18/2000</f>
        <v>2.2022901898148146</v>
      </c>
      <c r="AD18" s="51">
        <v>0</v>
      </c>
      <c r="AE18" s="226">
        <f>$D18*$F18*AD18</f>
        <v>0</v>
      </c>
      <c r="AF18" s="227">
        <f>AE18*$E18/2000</f>
        <v>0</v>
      </c>
      <c r="AG18" s="51">
        <f t="shared" ref="AG18:AG27" si="1">AB18+(AE18*21)</f>
        <v>200.20819907407406</v>
      </c>
      <c r="AH18" s="227">
        <f t="shared" ref="AH18:AH27" si="2">AG18*E18/2000</f>
        <v>2.2022901898148146</v>
      </c>
      <c r="AI18" s="241"/>
      <c r="AJ18" s="51" t="str">
        <f t="shared" ref="AJ18:AJ27" si="3">IF($G18=30,25.27,IF($G18=40,40,""))</f>
        <v/>
      </c>
      <c r="AK18" s="227" t="str">
        <f t="shared" ref="AK18:AK26" si="4">IF(G18=30,4.73,"")</f>
        <v/>
      </c>
      <c r="AL18" s="51" t="str">
        <f t="shared" ref="AL18:AL27" si="5">IF(AND($H18="On-Road E.F.",$A18="Foreman Truck"),$AM$86,IF(AND($H18="On-Road E.F.",$A18="Worker Vehicles"),$AM$85,IF($H18="On-Road E.F.",$AM$87,"")))</f>
        <v/>
      </c>
      <c r="AM18" s="247"/>
      <c r="AN18" s="248"/>
      <c r="AO18" s="51" t="str">
        <f t="shared" ref="AO18:AO27" si="6">IF(AND($H18="On-Road E.F.",$A18="Foreman Truck"),$AN$86,IF(AND($H18="On-Road E.F.",$A18="Worker Vehicles"),$AN$85,IF($H18="On-Road E.F.",$AN$87,"")))</f>
        <v/>
      </c>
      <c r="AP18" s="247"/>
      <c r="AQ18" s="248"/>
      <c r="AR18" s="641" t="str">
        <f>IF(AND($H18="On-Road E.F.",$A18="Foreman Truck"),#REF!,IF(AND($H18="On-Road E.F.",$A18="Worker Vehicles"),$AV$85,IF($H18="On-Road E.F.",$AV$86,"")))</f>
        <v/>
      </c>
      <c r="AS18" s="247"/>
      <c r="AT18" s="248"/>
      <c r="AU18" s="641" t="str">
        <f>IF(AND($H18="On-Road E.F.",$A18="Foreman Truck"),#REF!,IF(AND($H18="On-Road E.F.",$A18="Worker Vehicles"),$AX$85,IF($H18="On-Road E.F.",$AX$86,"")))</f>
        <v/>
      </c>
      <c r="AV18" s="247"/>
      <c r="AW18" s="248"/>
    </row>
    <row r="19" spans="1:49">
      <c r="A19" s="10" t="s">
        <v>85</v>
      </c>
      <c r="B19" s="9">
        <v>175</v>
      </c>
      <c r="C19" s="9" t="s">
        <v>3</v>
      </c>
      <c r="D19" s="16">
        <v>1</v>
      </c>
      <c r="E19" s="42">
        <v>100</v>
      </c>
      <c r="F19" s="17">
        <v>4</v>
      </c>
      <c r="G19" s="43" t="s">
        <v>53</v>
      </c>
      <c r="H19" s="242" t="s">
        <v>55</v>
      </c>
      <c r="I19" s="271">
        <f>'CalEEMod-OFFROAD2011 EFs'!$H$454*'CalEEMod-Load Factors'!$D$4/453.6*$B$19</f>
        <v>0.57281635802469133</v>
      </c>
      <c r="J19" s="226">
        <f>$D19*$F19*I19</f>
        <v>2.2912654320987653</v>
      </c>
      <c r="K19" s="227">
        <f>J19*$E19/2000</f>
        <v>0.11456327160493826</v>
      </c>
      <c r="L19" s="271">
        <f>'CalEEMod-OFFROAD2011 EFs'!$I$454*'CalEEMod-Load Factors'!$D$4/453.6*$B$19</f>
        <v>0.36101273148148144</v>
      </c>
      <c r="M19" s="226">
        <f>$D19*$F19*L19</f>
        <v>1.4440509259259258</v>
      </c>
      <c r="N19" s="244">
        <f>M19*$E19/2000</f>
        <v>7.2202546296296286E-2</v>
      </c>
      <c r="O19" s="271">
        <f>'CalEEMod-OFFROAD2011 EFs'!$J$454*'CalEEMod-Load Factors'!$D$4/453.6*$B$19</f>
        <v>9.4521604938271604E-4</v>
      </c>
      <c r="P19" s="226">
        <f>$D19*$F19*O19</f>
        <v>3.7808641975308642E-3</v>
      </c>
      <c r="Q19" s="227">
        <f>P19*$E19/2000</f>
        <v>1.8904320987654321E-4</v>
      </c>
      <c r="R19" s="271">
        <f>'CalEEMod-OFFROAD2011 EFs'!$K$454*'CalEEMod-Load Factors'!$D$4/453.6*$B$19</f>
        <v>1.5856481481481478E-2</v>
      </c>
      <c r="S19" s="226">
        <f>$D19*$F19*R19</f>
        <v>6.3425925925925913E-2</v>
      </c>
      <c r="T19" s="227">
        <f>S19*$E19/2000</f>
        <v>3.1712962962962958E-3</v>
      </c>
      <c r="U19" s="51" t="s">
        <v>277</v>
      </c>
      <c r="V19" s="226">
        <f>0.92*S19</f>
        <v>5.8351851851851842E-2</v>
      </c>
      <c r="W19" s="227">
        <f>V19*$E19/2000</f>
        <v>2.9175925925925923E-3</v>
      </c>
      <c r="X19" s="271">
        <f>'CalEEMod-OFFROAD2011 EFs'!$G$454*'CalEEMod-Load Factors'!$D$4/453.6*$B$19</f>
        <v>3.3622685185185186E-2</v>
      </c>
      <c r="Y19" s="226">
        <f>$D19*$F19*X19</f>
        <v>0.13449074074074074</v>
      </c>
      <c r="Z19" s="227">
        <f>Y19*$E19/2000</f>
        <v>6.7245370370370375E-3</v>
      </c>
      <c r="AA19" s="271">
        <f>'CalEEMod-OFFROAD2011 EFs'!$M$454*'CalEEMod-Load Factors'!$D$4/453.6*$B$19</f>
        <v>92.153163580246911</v>
      </c>
      <c r="AB19" s="226">
        <f>$D19*$F19*AA19</f>
        <v>368.61265432098764</v>
      </c>
      <c r="AC19" s="227">
        <f>AB19*$E19/2000</f>
        <v>18.430632716049381</v>
      </c>
      <c r="AD19" s="51">
        <v>0</v>
      </c>
      <c r="AE19" s="226">
        <f>$D19*$F19*AD19</f>
        <v>0</v>
      </c>
      <c r="AF19" s="227">
        <f>AE19*$E19/2000</f>
        <v>0</v>
      </c>
      <c r="AG19" s="51">
        <f t="shared" si="1"/>
        <v>368.61265432098764</v>
      </c>
      <c r="AH19" s="227">
        <f t="shared" si="2"/>
        <v>18.430632716049381</v>
      </c>
      <c r="AI19" s="241"/>
      <c r="AJ19" s="51" t="str">
        <f t="shared" si="3"/>
        <v/>
      </c>
      <c r="AK19" s="227" t="str">
        <f t="shared" si="4"/>
        <v/>
      </c>
      <c r="AL19" s="51" t="str">
        <f t="shared" si="5"/>
        <v/>
      </c>
      <c r="AM19" s="247"/>
      <c r="AN19" s="248"/>
      <c r="AO19" s="51" t="str">
        <f t="shared" si="6"/>
        <v/>
      </c>
      <c r="AP19" s="247"/>
      <c r="AQ19" s="248"/>
      <c r="AR19" s="641" t="str">
        <f>IF(AND($H19="On-Road E.F.",$A19="Foreman Truck"),#REF!,IF(AND($H19="On-Road E.F.",$A19="Worker Vehicles"),$AV$85,IF($H19="On-Road E.F.",$AV$86,"")))</f>
        <v/>
      </c>
      <c r="AS19" s="247"/>
      <c r="AT19" s="248"/>
      <c r="AU19" s="641" t="str">
        <f>IF(AND($H19="On-Road E.F.",$A19="Foreman Truck"),#REF!,IF(AND($H19="On-Road E.F.",$A19="Worker Vehicles"),$AX$85,IF($H19="On-Road E.F.",$AX$86,"")))</f>
        <v/>
      </c>
      <c r="AV19" s="247"/>
      <c r="AW19" s="248"/>
    </row>
    <row r="20" spans="1:49">
      <c r="A20" s="8" t="s">
        <v>4</v>
      </c>
      <c r="B20" s="9">
        <v>175</v>
      </c>
      <c r="C20" s="9" t="s">
        <v>3</v>
      </c>
      <c r="D20" s="16">
        <v>1</v>
      </c>
      <c r="E20" s="42">
        <v>100</v>
      </c>
      <c r="F20" s="17">
        <v>2</v>
      </c>
      <c r="G20" s="43" t="s">
        <v>53</v>
      </c>
      <c r="H20" s="242" t="s">
        <v>55</v>
      </c>
      <c r="I20" s="51">
        <f>'CalEEMod-OFFROAD2011 EFs'!$H$1368*'CalEEMod-Load Factors'!$D$12/453.6*$B$20</f>
        <v>0.2506828703703704</v>
      </c>
      <c r="J20" s="226">
        <f>$D20*$F20*I20</f>
        <v>0.50136574074074081</v>
      </c>
      <c r="K20" s="227">
        <f>J20*$E20/2000</f>
        <v>2.5068287037037042E-2</v>
      </c>
      <c r="L20" s="51">
        <f>'CalEEMod-OFFROAD2011 EFs'!$I$1368*'CalEEMod-Load Factors'!$D$12/453.6*$B$20</f>
        <v>0.25614197530864197</v>
      </c>
      <c r="M20" s="226">
        <f>$D20*$F20*L20</f>
        <v>0.51228395061728393</v>
      </c>
      <c r="N20" s="244">
        <f>M20*$E20/2000</f>
        <v>2.5614197530864195E-2</v>
      </c>
      <c r="O20" s="51">
        <f>'CalEEMod-OFFROAD2011 EFs'!$J$1368*'CalEEMod-Load Factors'!$D$12/453.6*$B$20</f>
        <v>3.7808641975308643E-4</v>
      </c>
      <c r="P20" s="226">
        <f>$D20*$F20*O20</f>
        <v>7.5617283950617285E-4</v>
      </c>
      <c r="Q20" s="227">
        <f>P20*$E20/2000</f>
        <v>3.7808641975308641E-5</v>
      </c>
      <c r="R20" s="51">
        <f>'CalEEMod-OFFROAD2011 EFs'!$K$1368*'CalEEMod-Load Factors'!$D$12/453.6*$B$20</f>
        <v>1.3865740740740741E-2</v>
      </c>
      <c r="S20" s="226">
        <f>$D20*$F20*R20</f>
        <v>2.7731481481481482E-2</v>
      </c>
      <c r="T20" s="227">
        <f>S20*$E20/2000</f>
        <v>1.3865740740740741E-3</v>
      </c>
      <c r="U20" s="51" t="s">
        <v>277</v>
      </c>
      <c r="V20" s="226">
        <f>0.92*S20</f>
        <v>2.5512962962962963E-2</v>
      </c>
      <c r="W20" s="227">
        <f>V20*$E20/2000</f>
        <v>1.2756481481481481E-3</v>
      </c>
      <c r="X20" s="51">
        <f>'CalEEMod-OFFROAD2011 EFs'!$G$1368*'CalEEMod-Load Factors'!$D$12/453.6*$B$20</f>
        <v>2.6087962962962962E-2</v>
      </c>
      <c r="Y20" s="226">
        <f>$D20*$F20*X20</f>
        <v>5.2175925925925924E-2</v>
      </c>
      <c r="Z20" s="227">
        <f>Y20*$E20/2000</f>
        <v>2.6087962962962961E-3</v>
      </c>
      <c r="AA20" s="51">
        <f>'CalEEMod-OFFROAD2011 EFs'!$M$1368*'CalEEMod-Load Factors'!$D$12/453.6*$B$20</f>
        <v>36.427947530864202</v>
      </c>
      <c r="AB20" s="226">
        <f>$D20*$F20*AA20</f>
        <v>72.855895061728404</v>
      </c>
      <c r="AC20" s="227">
        <f>AB20*$E20/2000</f>
        <v>3.6427947530864202</v>
      </c>
      <c r="AD20" s="51">
        <v>0</v>
      </c>
      <c r="AE20" s="226">
        <f>$D20*$F20*AD20</f>
        <v>0</v>
      </c>
      <c r="AF20" s="227">
        <f>AE20*$E20/2000</f>
        <v>0</v>
      </c>
      <c r="AG20" s="51">
        <f t="shared" si="1"/>
        <v>72.855895061728404</v>
      </c>
      <c r="AH20" s="227">
        <f t="shared" si="2"/>
        <v>3.6427947530864202</v>
      </c>
      <c r="AI20" s="241"/>
      <c r="AJ20" s="51" t="str">
        <f t="shared" si="3"/>
        <v/>
      </c>
      <c r="AK20" s="227" t="str">
        <f t="shared" si="4"/>
        <v/>
      </c>
      <c r="AL20" s="51" t="str">
        <f t="shared" si="5"/>
        <v/>
      </c>
      <c r="AM20" s="247"/>
      <c r="AN20" s="248"/>
      <c r="AO20" s="51" t="str">
        <f t="shared" si="6"/>
        <v/>
      </c>
      <c r="AP20" s="247"/>
      <c r="AQ20" s="248"/>
      <c r="AR20" s="641" t="str">
        <f>IF(AND($H20="On-Road E.F.",$A20="Foreman Truck"),#REF!,IF(AND($H20="On-Road E.F.",$A20="Worker Vehicles"),$AV$85,IF($H20="On-Road E.F.",$AV$86,"")))</f>
        <v/>
      </c>
      <c r="AS20" s="247"/>
      <c r="AT20" s="248"/>
      <c r="AU20" s="641" t="str">
        <f>IF(AND($H20="On-Road E.F.",$A20="Foreman Truck"),#REF!,IF(AND($H20="On-Road E.F.",$A20="Worker Vehicles"),$AX$85,IF($H20="On-Road E.F.",$AX$86,"")))</f>
        <v/>
      </c>
      <c r="AV20" s="247"/>
      <c r="AW20" s="248"/>
    </row>
    <row r="21" spans="1:49">
      <c r="A21" s="10" t="s">
        <v>49</v>
      </c>
      <c r="B21" s="9">
        <v>425</v>
      </c>
      <c r="C21" s="9" t="s">
        <v>3</v>
      </c>
      <c r="D21" s="16">
        <v>4</v>
      </c>
      <c r="E21" s="42">
        <v>60</v>
      </c>
      <c r="F21" s="17">
        <v>4</v>
      </c>
      <c r="G21" s="43">
        <v>30</v>
      </c>
      <c r="H21" s="242" t="s">
        <v>54</v>
      </c>
      <c r="I21" s="51">
        <f>I7</f>
        <v>1.2647524529970325E-3</v>
      </c>
      <c r="J21" s="226">
        <f t="shared" ref="J21:J27" si="7">D21*G21*I21</f>
        <v>0.1517702943596439</v>
      </c>
      <c r="K21" s="227">
        <f t="shared" ref="K21:K27" si="8">J21*E21/2000</f>
        <v>4.5531088307893177E-3</v>
      </c>
      <c r="L21" s="51">
        <f>L7</f>
        <v>1.0542836059910845E-2</v>
      </c>
      <c r="M21" s="226">
        <f t="shared" ref="M21:M27" si="9">D21*G21*L21</f>
        <v>1.2651403271893014</v>
      </c>
      <c r="N21" s="244">
        <f t="shared" ref="N21:N27" si="10">M21*E21/2000</f>
        <v>3.7954209815679041E-2</v>
      </c>
      <c r="O21" s="51">
        <f>O7</f>
        <v>3.3151339769370592E-5</v>
      </c>
      <c r="P21" s="226">
        <f t="shared" ref="P21:P27" si="11">D21*G21*O21</f>
        <v>3.9781607723244714E-3</v>
      </c>
      <c r="Q21" s="227">
        <f t="shared" ref="Q21:Q27" si="12">P21*E21/2000</f>
        <v>1.1934482316973415E-4</v>
      </c>
      <c r="R21" s="51">
        <f>R7</f>
        <v>2.6619279637921388E-4</v>
      </c>
      <c r="S21" s="226">
        <f t="shared" ref="S21:S27" si="13">D21*G21*R21</f>
        <v>3.1943135565505668E-2</v>
      </c>
      <c r="T21" s="227">
        <f t="shared" ref="T21:T27" si="14">S21*E21/2000</f>
        <v>9.5829406696517001E-4</v>
      </c>
      <c r="U21" s="51">
        <f>U7</f>
        <v>1.266971944770279E-4</v>
      </c>
      <c r="V21" s="226">
        <f t="shared" ref="V21:V27" si="15">D21*G21*U21</f>
        <v>1.5203663337243349E-2</v>
      </c>
      <c r="W21" s="227">
        <f t="shared" ref="W21:W27" si="16">V21*E21/2000</f>
        <v>4.5610990011730047E-4</v>
      </c>
      <c r="X21" s="51">
        <f>X7</f>
        <v>3.1004652905214944E-4</v>
      </c>
      <c r="Y21" s="226">
        <f t="shared" ref="Y21:Y27" si="17">D21*G21*X21</f>
        <v>3.720558348625793E-2</v>
      </c>
      <c r="Z21" s="227">
        <f t="shared" ref="Z21:Z27" si="18">Y21*E21/2000</f>
        <v>1.1161675045877379E-3</v>
      </c>
      <c r="AA21" s="51">
        <f>AA7</f>
        <v>3.4748129301595236</v>
      </c>
      <c r="AB21" s="226">
        <f t="shared" ref="AB21:AB27" si="19">D21*G21*AA21</f>
        <v>416.97755161914284</v>
      </c>
      <c r="AC21" s="227">
        <f t="shared" ref="AC21:AC27" si="20">AB21*E21/2000</f>
        <v>12.509326548574284</v>
      </c>
      <c r="AD21" s="51">
        <v>0</v>
      </c>
      <c r="AE21" s="226">
        <f t="shared" ref="AE21:AE27" si="21">D21*G21*AD21</f>
        <v>0</v>
      </c>
      <c r="AF21" s="227">
        <f t="shared" ref="AF21:AF27" si="22">AE21*E21/2000</f>
        <v>0</v>
      </c>
      <c r="AG21" s="51">
        <f t="shared" si="1"/>
        <v>416.97755161914284</v>
      </c>
      <c r="AH21" s="227">
        <f t="shared" si="2"/>
        <v>12.509326548574284</v>
      </c>
      <c r="AI21" s="241"/>
      <c r="AJ21" s="51">
        <f t="shared" si="3"/>
        <v>25.27</v>
      </c>
      <c r="AK21" s="227">
        <f t="shared" si="4"/>
        <v>4.7300000000000004</v>
      </c>
      <c r="AL21" s="51">
        <f t="shared" si="5"/>
        <v>2.1761263944613484E-2</v>
      </c>
      <c r="AM21" s="247">
        <f>D21*AJ21*AL21</f>
        <v>2.199628559521531</v>
      </c>
      <c r="AN21" s="248">
        <f t="shared" ref="AN21:AN27" si="23">AM21*E21/2000</f>
        <v>6.5988856785645936E-2</v>
      </c>
      <c r="AO21" s="51">
        <f t="shared" si="6"/>
        <v>5.3414011500414905E-3</v>
      </c>
      <c r="AP21" s="247">
        <f t="shared" ref="AP21:AP27" si="24">D21*AJ21*AO21</f>
        <v>0.53990882824619379</v>
      </c>
      <c r="AQ21" s="248">
        <f t="shared" ref="AQ21:AQ27" si="25">AP21*E21/2000</f>
        <v>1.6197264847385814E-2</v>
      </c>
      <c r="AR21" s="641">
        <f>IF(AND($H21="On-Road E.F.",$A21="Foreman Truck"),#REF!,IF(AND($H21="On-Road E.F.",$A21="Worker Vehicles"),$AU$85,IF($H21="On-Road E.F.",$AU$86,"")))</f>
        <v>2.0824201845513115</v>
      </c>
      <c r="AS21" s="247">
        <f t="shared" ref="AS21:AS27" si="26">D21*AK21*AR21</f>
        <v>39.399389891710818</v>
      </c>
      <c r="AT21" s="248">
        <f t="shared" ref="AT21:AT27" si="27">AS21*E21/2000</f>
        <v>1.1819816967513246</v>
      </c>
      <c r="AU21" s="641">
        <f>IF(AND($H21="On-Road E.F.",$A21="Foreman Truck"),#REF!,IF(AND($H21="On-Road E.F.",$A21="Worker Vehicles"),$AW$85,IF($H21="On-Road E.F.",$AW$86,"")))</f>
        <v>0.20824201845513116</v>
      </c>
      <c r="AV21" s="247">
        <f t="shared" ref="AV21:AV27" si="28">D21*AK21*AU21</f>
        <v>3.9399389891710817</v>
      </c>
      <c r="AW21" s="248">
        <f t="shared" ref="AW21:AW27" si="29">AV21*E21/2000</f>
        <v>0.11819816967513244</v>
      </c>
    </row>
    <row r="22" spans="1:49">
      <c r="A22" s="10" t="s">
        <v>51</v>
      </c>
      <c r="B22" s="9">
        <v>350</v>
      </c>
      <c r="C22" s="9" t="s">
        <v>3</v>
      </c>
      <c r="D22" s="16">
        <v>1</v>
      </c>
      <c r="E22" s="42">
        <v>80</v>
      </c>
      <c r="F22" s="17">
        <v>1</v>
      </c>
      <c r="G22" s="43">
        <v>30</v>
      </c>
      <c r="H22" s="242" t="s">
        <v>54</v>
      </c>
      <c r="I22" s="51">
        <f>I7</f>
        <v>1.2647524529970325E-3</v>
      </c>
      <c r="J22" s="226">
        <f t="shared" si="7"/>
        <v>3.7942573589910975E-2</v>
      </c>
      <c r="K22" s="227">
        <f t="shared" si="8"/>
        <v>1.5177029435964392E-3</v>
      </c>
      <c r="L22" s="51">
        <f>L7</f>
        <v>1.0542836059910845E-2</v>
      </c>
      <c r="M22" s="226">
        <f t="shared" si="9"/>
        <v>0.31628508179732534</v>
      </c>
      <c r="N22" s="244">
        <f t="shared" si="10"/>
        <v>1.2651403271893014E-2</v>
      </c>
      <c r="O22" s="51">
        <f>O7</f>
        <v>3.3151339769370592E-5</v>
      </c>
      <c r="P22" s="226">
        <f t="shared" si="11"/>
        <v>9.9454019308111785E-4</v>
      </c>
      <c r="Q22" s="227">
        <f t="shared" si="12"/>
        <v>3.9781607723244711E-5</v>
      </c>
      <c r="R22" s="51">
        <f>R7</f>
        <v>2.6619279637921388E-4</v>
      </c>
      <c r="S22" s="226">
        <f t="shared" si="13"/>
        <v>7.9857838913764169E-3</v>
      </c>
      <c r="T22" s="227">
        <f t="shared" si="14"/>
        <v>3.1943135565505663E-4</v>
      </c>
      <c r="U22" s="51">
        <f>U7</f>
        <v>1.266971944770279E-4</v>
      </c>
      <c r="V22" s="226">
        <f t="shared" si="15"/>
        <v>3.8009158343108372E-3</v>
      </c>
      <c r="W22" s="227">
        <f t="shared" si="16"/>
        <v>1.5203663337243347E-4</v>
      </c>
      <c r="X22" s="51">
        <f>X7</f>
        <v>3.1004652905214944E-4</v>
      </c>
      <c r="Y22" s="226">
        <f t="shared" si="17"/>
        <v>9.3013958715644825E-3</v>
      </c>
      <c r="Z22" s="227">
        <f t="shared" si="18"/>
        <v>3.7205583486257934E-4</v>
      </c>
      <c r="AA22" s="51">
        <f>AA7</f>
        <v>3.4748129301595236</v>
      </c>
      <c r="AB22" s="226">
        <f t="shared" si="19"/>
        <v>104.24438790478571</v>
      </c>
      <c r="AC22" s="227">
        <f t="shared" si="20"/>
        <v>4.1697755161914287</v>
      </c>
      <c r="AD22" s="51">
        <v>0</v>
      </c>
      <c r="AE22" s="226">
        <f t="shared" si="21"/>
        <v>0</v>
      </c>
      <c r="AF22" s="227">
        <f t="shared" si="22"/>
        <v>0</v>
      </c>
      <c r="AG22" s="51">
        <f t="shared" si="1"/>
        <v>104.24438790478571</v>
      </c>
      <c r="AH22" s="227">
        <f t="shared" si="2"/>
        <v>4.1697755161914287</v>
      </c>
      <c r="AI22" s="241"/>
      <c r="AJ22" s="51">
        <f t="shared" si="3"/>
        <v>25.27</v>
      </c>
      <c r="AK22" s="227">
        <f t="shared" si="4"/>
        <v>4.7300000000000004</v>
      </c>
      <c r="AL22" s="51">
        <f t="shared" si="5"/>
        <v>2.1761263944613484E-2</v>
      </c>
      <c r="AM22" s="247">
        <f>D22*AJ22*AL22</f>
        <v>0.54990713988038276</v>
      </c>
      <c r="AN22" s="248">
        <f t="shared" si="23"/>
        <v>2.1996285595215312E-2</v>
      </c>
      <c r="AO22" s="51">
        <f t="shared" si="6"/>
        <v>5.3414011500414905E-3</v>
      </c>
      <c r="AP22" s="247">
        <f t="shared" si="24"/>
        <v>0.13497720706154845</v>
      </c>
      <c r="AQ22" s="248">
        <f t="shared" si="25"/>
        <v>5.3990882824619382E-3</v>
      </c>
      <c r="AR22" s="641">
        <f>IF(AND($H22="On-Road E.F.",$A22="Foreman Truck"),#REF!,IF(AND($H22="On-Road E.F.",$A22="Worker Vehicles"),$AU$85,IF($H22="On-Road E.F.",$AU$86,"")))</f>
        <v>2.0824201845513115</v>
      </c>
      <c r="AS22" s="247">
        <f t="shared" si="26"/>
        <v>9.8498474729277046</v>
      </c>
      <c r="AT22" s="248">
        <f t="shared" si="27"/>
        <v>0.39399389891710818</v>
      </c>
      <c r="AU22" s="641">
        <f>IF(AND($H22="On-Road E.F.",$A22="Foreman Truck"),#REF!,IF(AND($H22="On-Road E.F.",$A22="Worker Vehicles"),$AW$85,IF($H22="On-Road E.F.",$AW$86,"")))</f>
        <v>0.20824201845513116</v>
      </c>
      <c r="AV22" s="247">
        <f t="shared" si="28"/>
        <v>0.98498474729277041</v>
      </c>
      <c r="AW22" s="248">
        <f t="shared" si="29"/>
        <v>3.9399389891710816E-2</v>
      </c>
    </row>
    <row r="23" spans="1:49">
      <c r="A23" s="10" t="s">
        <v>95</v>
      </c>
      <c r="B23" s="9">
        <v>300</v>
      </c>
      <c r="C23" s="9" t="s">
        <v>3</v>
      </c>
      <c r="D23" s="16">
        <v>1</v>
      </c>
      <c r="E23" s="42">
        <v>100</v>
      </c>
      <c r="F23" s="17">
        <v>1</v>
      </c>
      <c r="G23" s="43">
        <v>30</v>
      </c>
      <c r="H23" s="242" t="s">
        <v>54</v>
      </c>
      <c r="I23" s="51">
        <f>I7</f>
        <v>1.2647524529970325E-3</v>
      </c>
      <c r="J23" s="226">
        <f t="shared" si="7"/>
        <v>3.7942573589910975E-2</v>
      </c>
      <c r="K23" s="227">
        <f t="shared" si="8"/>
        <v>1.8971286794955487E-3</v>
      </c>
      <c r="L23" s="51">
        <f>L7</f>
        <v>1.0542836059910845E-2</v>
      </c>
      <c r="M23" s="226">
        <f t="shared" si="9"/>
        <v>0.31628508179732534</v>
      </c>
      <c r="N23" s="244">
        <f t="shared" si="10"/>
        <v>1.5814254089866267E-2</v>
      </c>
      <c r="O23" s="51">
        <f>O7</f>
        <v>3.3151339769370592E-5</v>
      </c>
      <c r="P23" s="226">
        <f t="shared" si="11"/>
        <v>9.9454019308111785E-4</v>
      </c>
      <c r="Q23" s="227">
        <f t="shared" si="12"/>
        <v>4.9727009654055895E-5</v>
      </c>
      <c r="R23" s="51">
        <f>R7</f>
        <v>2.6619279637921388E-4</v>
      </c>
      <c r="S23" s="226">
        <f t="shared" si="13"/>
        <v>7.9857838913764169E-3</v>
      </c>
      <c r="T23" s="227">
        <f t="shared" si="14"/>
        <v>3.9928919456882084E-4</v>
      </c>
      <c r="U23" s="51">
        <f>U7</f>
        <v>1.266971944770279E-4</v>
      </c>
      <c r="V23" s="226">
        <f t="shared" si="15"/>
        <v>3.8009158343108372E-3</v>
      </c>
      <c r="W23" s="227">
        <f t="shared" si="16"/>
        <v>1.9004579171554185E-4</v>
      </c>
      <c r="X23" s="51">
        <f>X7</f>
        <v>3.1004652905214944E-4</v>
      </c>
      <c r="Y23" s="226">
        <f t="shared" si="17"/>
        <v>9.3013958715644825E-3</v>
      </c>
      <c r="Z23" s="227">
        <f t="shared" si="18"/>
        <v>4.6506979357822416E-4</v>
      </c>
      <c r="AA23" s="51">
        <f>AA7</f>
        <v>3.4748129301595236</v>
      </c>
      <c r="AB23" s="226">
        <f t="shared" si="19"/>
        <v>104.24438790478571</v>
      </c>
      <c r="AC23" s="227">
        <f t="shared" si="20"/>
        <v>5.212219395239285</v>
      </c>
      <c r="AD23" s="51">
        <v>0</v>
      </c>
      <c r="AE23" s="226">
        <f t="shared" si="21"/>
        <v>0</v>
      </c>
      <c r="AF23" s="227">
        <f t="shared" si="22"/>
        <v>0</v>
      </c>
      <c r="AG23" s="51">
        <f t="shared" si="1"/>
        <v>104.24438790478571</v>
      </c>
      <c r="AH23" s="227">
        <f t="shared" si="2"/>
        <v>5.212219395239285</v>
      </c>
      <c r="AI23" s="241"/>
      <c r="AJ23" s="51">
        <f t="shared" si="3"/>
        <v>25.27</v>
      </c>
      <c r="AK23" s="227">
        <f t="shared" si="4"/>
        <v>4.7300000000000004</v>
      </c>
      <c r="AL23" s="51">
        <f t="shared" si="5"/>
        <v>2.1761263944613484E-2</v>
      </c>
      <c r="AM23" s="247">
        <f>D23*AJ23*AL23</f>
        <v>0.54990713988038276</v>
      </c>
      <c r="AN23" s="248">
        <f t="shared" si="23"/>
        <v>2.7495356994019136E-2</v>
      </c>
      <c r="AO23" s="51">
        <f t="shared" si="6"/>
        <v>5.3414011500414905E-3</v>
      </c>
      <c r="AP23" s="247">
        <f t="shared" si="24"/>
        <v>0.13497720706154845</v>
      </c>
      <c r="AQ23" s="248">
        <f t="shared" si="25"/>
        <v>6.7488603530774221E-3</v>
      </c>
      <c r="AR23" s="641">
        <f>IF(AND($H23="On-Road E.F.",$A23="Foreman Truck"),#REF!,IF(AND($H23="On-Road E.F.",$A23="Worker Vehicles"),$AU$85,IF($H23="On-Road E.F.",$AU$86,"")))</f>
        <v>2.0824201845513115</v>
      </c>
      <c r="AS23" s="247">
        <f t="shared" si="26"/>
        <v>9.8498474729277046</v>
      </c>
      <c r="AT23" s="248">
        <f t="shared" si="27"/>
        <v>0.49249237364638521</v>
      </c>
      <c r="AU23" s="641">
        <f>IF(AND($H23="On-Road E.F.",$A23="Foreman Truck"),#REF!,IF(AND($H23="On-Road E.F.",$A23="Worker Vehicles"),$AW$85,IF($H23="On-Road E.F.",$AW$86,"")))</f>
        <v>0.20824201845513116</v>
      </c>
      <c r="AV23" s="247">
        <f t="shared" si="28"/>
        <v>0.98498474729277041</v>
      </c>
      <c r="AW23" s="248">
        <f t="shared" si="29"/>
        <v>4.9249237364638515E-2</v>
      </c>
    </row>
    <row r="24" spans="1:49">
      <c r="A24" s="10" t="s">
        <v>97</v>
      </c>
      <c r="B24" s="9">
        <v>300</v>
      </c>
      <c r="C24" s="9" t="s">
        <v>3</v>
      </c>
      <c r="D24" s="16">
        <v>1</v>
      </c>
      <c r="E24" s="42">
        <v>100</v>
      </c>
      <c r="F24" s="17">
        <v>2</v>
      </c>
      <c r="G24" s="43">
        <v>30</v>
      </c>
      <c r="H24" s="242" t="s">
        <v>54</v>
      </c>
      <c r="I24" s="51">
        <f>I7</f>
        <v>1.2647524529970325E-3</v>
      </c>
      <c r="J24" s="226">
        <f t="shared" si="7"/>
        <v>3.7942573589910975E-2</v>
      </c>
      <c r="K24" s="227">
        <f t="shared" si="8"/>
        <v>1.8971286794955487E-3</v>
      </c>
      <c r="L24" s="51">
        <f>L7</f>
        <v>1.0542836059910845E-2</v>
      </c>
      <c r="M24" s="226">
        <f t="shared" si="9"/>
        <v>0.31628508179732534</v>
      </c>
      <c r="N24" s="244">
        <f t="shared" si="10"/>
        <v>1.5814254089866267E-2</v>
      </c>
      <c r="O24" s="51">
        <f>O7</f>
        <v>3.3151339769370592E-5</v>
      </c>
      <c r="P24" s="226">
        <f t="shared" si="11"/>
        <v>9.9454019308111785E-4</v>
      </c>
      <c r="Q24" s="227">
        <f t="shared" si="12"/>
        <v>4.9727009654055895E-5</v>
      </c>
      <c r="R24" s="51">
        <f>R7</f>
        <v>2.6619279637921388E-4</v>
      </c>
      <c r="S24" s="226">
        <f t="shared" si="13"/>
        <v>7.9857838913764169E-3</v>
      </c>
      <c r="T24" s="227">
        <f t="shared" si="14"/>
        <v>3.9928919456882084E-4</v>
      </c>
      <c r="U24" s="51">
        <f>U7</f>
        <v>1.266971944770279E-4</v>
      </c>
      <c r="V24" s="226">
        <f t="shared" si="15"/>
        <v>3.8009158343108372E-3</v>
      </c>
      <c r="W24" s="227">
        <f t="shared" si="16"/>
        <v>1.9004579171554185E-4</v>
      </c>
      <c r="X24" s="51">
        <f>X7</f>
        <v>3.1004652905214944E-4</v>
      </c>
      <c r="Y24" s="226">
        <f t="shared" si="17"/>
        <v>9.3013958715644825E-3</v>
      </c>
      <c r="Z24" s="227">
        <f t="shared" si="18"/>
        <v>4.6506979357822416E-4</v>
      </c>
      <c r="AA24" s="51">
        <f>AA7</f>
        <v>3.4748129301595236</v>
      </c>
      <c r="AB24" s="226">
        <f t="shared" si="19"/>
        <v>104.24438790478571</v>
      </c>
      <c r="AC24" s="227">
        <f t="shared" si="20"/>
        <v>5.212219395239285</v>
      </c>
      <c r="AD24" s="51">
        <v>0</v>
      </c>
      <c r="AE24" s="226">
        <f t="shared" si="21"/>
        <v>0</v>
      </c>
      <c r="AF24" s="227">
        <f t="shared" si="22"/>
        <v>0</v>
      </c>
      <c r="AG24" s="51">
        <f t="shared" si="1"/>
        <v>104.24438790478571</v>
      </c>
      <c r="AH24" s="227">
        <f t="shared" si="2"/>
        <v>5.212219395239285</v>
      </c>
      <c r="AI24" s="241"/>
      <c r="AJ24" s="51">
        <f t="shared" si="3"/>
        <v>25.27</v>
      </c>
      <c r="AK24" s="227">
        <f t="shared" si="4"/>
        <v>4.7300000000000004</v>
      </c>
      <c r="AL24" s="51">
        <f t="shared" si="5"/>
        <v>2.1761263944613484E-2</v>
      </c>
      <c r="AM24" s="247">
        <f>D24*AJ24*AL24</f>
        <v>0.54990713988038276</v>
      </c>
      <c r="AN24" s="248">
        <f t="shared" si="23"/>
        <v>2.7495356994019136E-2</v>
      </c>
      <c r="AO24" s="51">
        <f t="shared" si="6"/>
        <v>5.3414011500414905E-3</v>
      </c>
      <c r="AP24" s="247">
        <f t="shared" si="24"/>
        <v>0.13497720706154845</v>
      </c>
      <c r="AQ24" s="248">
        <f t="shared" si="25"/>
        <v>6.7488603530774221E-3</v>
      </c>
      <c r="AR24" s="641">
        <f>IF(AND($H24="On-Road E.F.",$A24="Foreman Truck"),#REF!,IF(AND($H24="On-Road E.F.",$A24="Worker Vehicles"),$AU$85,IF($H24="On-Road E.F.",$AU$86,"")))</f>
        <v>2.0824201845513115</v>
      </c>
      <c r="AS24" s="247">
        <f t="shared" si="26"/>
        <v>9.8498474729277046</v>
      </c>
      <c r="AT24" s="248">
        <f t="shared" si="27"/>
        <v>0.49249237364638521</v>
      </c>
      <c r="AU24" s="641">
        <f>IF(AND($H24="On-Road E.F.",$A24="Foreman Truck"),#REF!,IF(AND($H24="On-Road E.F.",$A24="Worker Vehicles"),$AW$85,IF($H24="On-Road E.F.",$AW$86,"")))</f>
        <v>0.20824201845513116</v>
      </c>
      <c r="AV24" s="247">
        <f t="shared" si="28"/>
        <v>0.98498474729277041</v>
      </c>
      <c r="AW24" s="248">
        <f t="shared" si="29"/>
        <v>4.9249237364638515E-2</v>
      </c>
    </row>
    <row r="25" spans="1:49">
      <c r="A25" s="10" t="s">
        <v>78</v>
      </c>
      <c r="B25" s="9">
        <v>200</v>
      </c>
      <c r="C25" s="9" t="s">
        <v>2</v>
      </c>
      <c r="D25" s="16">
        <v>2</v>
      </c>
      <c r="E25" s="42">
        <v>100</v>
      </c>
      <c r="F25" s="17">
        <v>2</v>
      </c>
      <c r="G25" s="43">
        <v>30</v>
      </c>
      <c r="H25" s="242" t="s">
        <v>54</v>
      </c>
      <c r="I25" s="51">
        <f>I8</f>
        <v>3.9861332952956787E-3</v>
      </c>
      <c r="J25" s="226">
        <f t="shared" si="7"/>
        <v>0.23916799771774072</v>
      </c>
      <c r="K25" s="227">
        <f t="shared" si="8"/>
        <v>1.1958399885887037E-2</v>
      </c>
      <c r="L25" s="51">
        <f>L8</f>
        <v>3.7741222783188268E-4</v>
      </c>
      <c r="M25" s="226">
        <f t="shared" si="9"/>
        <v>2.2644733669912962E-2</v>
      </c>
      <c r="N25" s="244">
        <f t="shared" si="10"/>
        <v>1.1322366834956481E-3</v>
      </c>
      <c r="O25" s="51">
        <f>O8</f>
        <v>7.7588702901477064E-6</v>
      </c>
      <c r="P25" s="226">
        <f t="shared" si="11"/>
        <v>4.655322174088624E-4</v>
      </c>
      <c r="Q25" s="227">
        <f t="shared" si="12"/>
        <v>2.3276610870443119E-5</v>
      </c>
      <c r="R25" s="51">
        <f>R8</f>
        <v>1.0612784664307201E-4</v>
      </c>
      <c r="S25" s="226">
        <f t="shared" si="13"/>
        <v>6.3676707985843208E-3</v>
      </c>
      <c r="T25" s="227">
        <f t="shared" si="14"/>
        <v>3.1838353992921602E-4</v>
      </c>
      <c r="U25" s="51">
        <f>U8</f>
        <v>4.6003732396512808E-5</v>
      </c>
      <c r="V25" s="226">
        <f t="shared" si="15"/>
        <v>2.7602239437907686E-3</v>
      </c>
      <c r="W25" s="227">
        <f t="shared" si="16"/>
        <v>1.3801119718953844E-4</v>
      </c>
      <c r="X25" s="51">
        <f>X8</f>
        <v>9.0791996617116611E-5</v>
      </c>
      <c r="Y25" s="226">
        <f t="shared" si="17"/>
        <v>5.447519797026997E-3</v>
      </c>
      <c r="Z25" s="227">
        <f t="shared" si="18"/>
        <v>2.7237598985134986E-4</v>
      </c>
      <c r="AA25" s="51">
        <f>AA8</f>
        <v>0.7706535761592902</v>
      </c>
      <c r="AB25" s="226">
        <f t="shared" si="19"/>
        <v>46.239214569557411</v>
      </c>
      <c r="AC25" s="227">
        <f t="shared" si="20"/>
        <v>2.3119607284778705</v>
      </c>
      <c r="AD25" s="51">
        <v>0</v>
      </c>
      <c r="AE25" s="226">
        <f t="shared" si="21"/>
        <v>0</v>
      </c>
      <c r="AF25" s="227">
        <f t="shared" si="22"/>
        <v>0</v>
      </c>
      <c r="AG25" s="51">
        <f t="shared" si="1"/>
        <v>46.239214569557411</v>
      </c>
      <c r="AH25" s="227">
        <f t="shared" si="2"/>
        <v>2.3119607284778705</v>
      </c>
      <c r="AI25" s="241"/>
      <c r="AJ25" s="51">
        <f t="shared" si="3"/>
        <v>25.27</v>
      </c>
      <c r="AK25" s="227">
        <f t="shared" si="4"/>
        <v>4.7300000000000004</v>
      </c>
      <c r="AL25" s="51">
        <f t="shared" si="5"/>
        <v>2.1761263944613484E-2</v>
      </c>
      <c r="AM25" s="247">
        <f>D25*AL25*AJ25</f>
        <v>1.0998142797607655</v>
      </c>
      <c r="AN25" s="248">
        <f t="shared" si="23"/>
        <v>5.4990713988038273E-2</v>
      </c>
      <c r="AO25" s="51">
        <f t="shared" si="6"/>
        <v>5.3414011500414905E-3</v>
      </c>
      <c r="AP25" s="247">
        <f t="shared" si="24"/>
        <v>0.2699544141230969</v>
      </c>
      <c r="AQ25" s="248">
        <f t="shared" si="25"/>
        <v>1.3497720706154844E-2</v>
      </c>
      <c r="AR25" s="641">
        <f>IF(AND($H25="On-Road E.F.",$A25="Foreman Truck"),#REF!,IF(AND($H25="On-Road E.F.",$A25="Worker Vehicles"),$AU$85,IF($H25="On-Road E.F.",$AU$86,"")))</f>
        <v>2.0824201845513115</v>
      </c>
      <c r="AS25" s="247">
        <f t="shared" si="26"/>
        <v>19.699694945855409</v>
      </c>
      <c r="AT25" s="248">
        <f t="shared" si="27"/>
        <v>0.98498474729277041</v>
      </c>
      <c r="AU25" s="641">
        <f>IF(AND($H25="On-Road E.F.",$A25="Foreman Truck"),#REF!,IF(AND($H25="On-Road E.F.",$A25="Worker Vehicles"),$AW$85,IF($H25="On-Road E.F.",$AW$86,"")))</f>
        <v>0.20824201845513116</v>
      </c>
      <c r="AV25" s="247">
        <f t="shared" si="28"/>
        <v>1.9699694945855408</v>
      </c>
      <c r="AW25" s="248">
        <f t="shared" si="29"/>
        <v>9.849847472927703E-2</v>
      </c>
    </row>
    <row r="26" spans="1:49">
      <c r="A26" s="10" t="s">
        <v>81</v>
      </c>
      <c r="B26" s="9">
        <v>350</v>
      </c>
      <c r="C26" s="9" t="s">
        <v>3</v>
      </c>
      <c r="D26" s="16">
        <v>1</v>
      </c>
      <c r="E26" s="42">
        <v>100</v>
      </c>
      <c r="F26" s="17">
        <v>3</v>
      </c>
      <c r="G26" s="43">
        <v>30</v>
      </c>
      <c r="H26" s="242" t="s">
        <v>54</v>
      </c>
      <c r="I26" s="51">
        <f>I7</f>
        <v>1.2647524529970325E-3</v>
      </c>
      <c r="J26" s="226">
        <f t="shared" si="7"/>
        <v>3.7942573589910975E-2</v>
      </c>
      <c r="K26" s="227">
        <f t="shared" si="8"/>
        <v>1.8971286794955487E-3</v>
      </c>
      <c r="L26" s="51">
        <f>L7</f>
        <v>1.0542836059910845E-2</v>
      </c>
      <c r="M26" s="226">
        <f t="shared" si="9"/>
        <v>0.31628508179732534</v>
      </c>
      <c r="N26" s="244">
        <f t="shared" si="10"/>
        <v>1.5814254089866267E-2</v>
      </c>
      <c r="O26" s="51">
        <f>O7</f>
        <v>3.3151339769370592E-5</v>
      </c>
      <c r="P26" s="226">
        <f t="shared" si="11"/>
        <v>9.9454019308111785E-4</v>
      </c>
      <c r="Q26" s="227">
        <f t="shared" si="12"/>
        <v>4.9727009654055895E-5</v>
      </c>
      <c r="R26" s="51">
        <f>R7</f>
        <v>2.6619279637921388E-4</v>
      </c>
      <c r="S26" s="226">
        <f t="shared" si="13"/>
        <v>7.9857838913764169E-3</v>
      </c>
      <c r="T26" s="227">
        <f t="shared" si="14"/>
        <v>3.9928919456882084E-4</v>
      </c>
      <c r="U26" s="51">
        <f>U7</f>
        <v>1.266971944770279E-4</v>
      </c>
      <c r="V26" s="226">
        <f t="shared" si="15"/>
        <v>3.8009158343108372E-3</v>
      </c>
      <c r="W26" s="227">
        <f t="shared" si="16"/>
        <v>1.9004579171554185E-4</v>
      </c>
      <c r="X26" s="51">
        <f>X7</f>
        <v>3.1004652905214944E-4</v>
      </c>
      <c r="Y26" s="226">
        <f t="shared" si="17"/>
        <v>9.3013958715644825E-3</v>
      </c>
      <c r="Z26" s="227">
        <f t="shared" si="18"/>
        <v>4.6506979357822416E-4</v>
      </c>
      <c r="AA26" s="51">
        <f>AA7</f>
        <v>3.4748129301595236</v>
      </c>
      <c r="AB26" s="226">
        <f t="shared" si="19"/>
        <v>104.24438790478571</v>
      </c>
      <c r="AC26" s="227">
        <f t="shared" si="20"/>
        <v>5.212219395239285</v>
      </c>
      <c r="AD26" s="51">
        <v>0</v>
      </c>
      <c r="AE26" s="226">
        <f t="shared" si="21"/>
        <v>0</v>
      </c>
      <c r="AF26" s="227">
        <f t="shared" si="22"/>
        <v>0</v>
      </c>
      <c r="AG26" s="51">
        <f t="shared" si="1"/>
        <v>104.24438790478571</v>
      </c>
      <c r="AH26" s="227">
        <f t="shared" si="2"/>
        <v>5.212219395239285</v>
      </c>
      <c r="AI26" s="241"/>
      <c r="AJ26" s="51">
        <f t="shared" si="3"/>
        <v>25.27</v>
      </c>
      <c r="AK26" s="227">
        <f t="shared" si="4"/>
        <v>4.7300000000000004</v>
      </c>
      <c r="AL26" s="51">
        <f t="shared" si="5"/>
        <v>2.1761263944613484E-2</v>
      </c>
      <c r="AM26" s="247">
        <f>D26*AL26*AJ26</f>
        <v>0.54990713988038276</v>
      </c>
      <c r="AN26" s="248">
        <f t="shared" si="23"/>
        <v>2.7495356994019136E-2</v>
      </c>
      <c r="AO26" s="51">
        <f t="shared" si="6"/>
        <v>5.3414011500414905E-3</v>
      </c>
      <c r="AP26" s="247">
        <f t="shared" si="24"/>
        <v>0.13497720706154845</v>
      </c>
      <c r="AQ26" s="248">
        <f t="shared" si="25"/>
        <v>6.7488603530774221E-3</v>
      </c>
      <c r="AR26" s="641">
        <f>IF(AND($H26="On-Road E.F.",$A26="Foreman Truck"),#REF!,IF(AND($H26="On-Road E.F.",$A26="Worker Vehicles"),$AU$85,IF($H26="On-Road E.F.",$AU$86,"")))</f>
        <v>2.0824201845513115</v>
      </c>
      <c r="AS26" s="247">
        <f t="shared" si="26"/>
        <v>9.8498474729277046</v>
      </c>
      <c r="AT26" s="248">
        <f t="shared" si="27"/>
        <v>0.49249237364638521</v>
      </c>
      <c r="AU26" s="641">
        <f>IF(AND($H26="On-Road E.F.",$A26="Foreman Truck"),#REF!,IF(AND($H26="On-Road E.F.",$A26="Worker Vehicles"),$AW$85,IF($H26="On-Road E.F.",$AW$86,"")))</f>
        <v>0.20824201845513116</v>
      </c>
      <c r="AV26" s="247">
        <f t="shared" si="28"/>
        <v>0.98498474729277041</v>
      </c>
      <c r="AW26" s="248">
        <f t="shared" si="29"/>
        <v>4.9249237364638515E-2</v>
      </c>
    </row>
    <row r="27" spans="1:49" ht="13.8" thickBot="1">
      <c r="A27" s="6" t="s">
        <v>92</v>
      </c>
      <c r="B27" s="7">
        <v>200</v>
      </c>
      <c r="C27" s="7" t="s">
        <v>2</v>
      </c>
      <c r="D27" s="36">
        <v>10</v>
      </c>
      <c r="E27" s="132">
        <v>100</v>
      </c>
      <c r="F27" s="15">
        <v>8</v>
      </c>
      <c r="G27" s="39">
        <v>40</v>
      </c>
      <c r="H27" s="249" t="s">
        <v>54</v>
      </c>
      <c r="I27" s="250">
        <f>I9</f>
        <v>1.8459415371981022E-3</v>
      </c>
      <c r="J27" s="251">
        <f t="shared" si="7"/>
        <v>0.73837661487924089</v>
      </c>
      <c r="K27" s="252">
        <f t="shared" si="8"/>
        <v>3.6918830743962044E-2</v>
      </c>
      <c r="L27" s="250">
        <f>L9</f>
        <v>1.6690072820620705E-4</v>
      </c>
      <c r="M27" s="251">
        <f t="shared" si="9"/>
        <v>6.6760291282482814E-2</v>
      </c>
      <c r="N27" s="253">
        <f t="shared" si="10"/>
        <v>3.3380145641241405E-3</v>
      </c>
      <c r="O27" s="250">
        <f>O9</f>
        <v>7.1615186868966693E-6</v>
      </c>
      <c r="P27" s="251">
        <f t="shared" si="11"/>
        <v>2.8646074747586676E-3</v>
      </c>
      <c r="Q27" s="252">
        <f t="shared" si="12"/>
        <v>1.4323037373793337E-4</v>
      </c>
      <c r="R27" s="250">
        <f>R9</f>
        <v>1.0329025314798907E-4</v>
      </c>
      <c r="S27" s="251">
        <f t="shared" si="13"/>
        <v>4.1316101259195631E-2</v>
      </c>
      <c r="T27" s="252">
        <f t="shared" si="14"/>
        <v>2.0658050629597815E-3</v>
      </c>
      <c r="U27" s="250">
        <f>U9</f>
        <v>4.3393481300094766E-5</v>
      </c>
      <c r="V27" s="251">
        <f t="shared" si="15"/>
        <v>1.7357392520037908E-2</v>
      </c>
      <c r="W27" s="252">
        <f t="shared" si="16"/>
        <v>8.6786962600189546E-4</v>
      </c>
      <c r="X27" s="250">
        <f>X9</f>
        <v>3.8685738829225162E-5</v>
      </c>
      <c r="Y27" s="251">
        <f t="shared" si="17"/>
        <v>1.5474295531690064E-2</v>
      </c>
      <c r="Z27" s="252">
        <f t="shared" si="18"/>
        <v>7.7371477658450319E-4</v>
      </c>
      <c r="AA27" s="250">
        <f>AA9</f>
        <v>0.71439446395805084</v>
      </c>
      <c r="AB27" s="251">
        <f t="shared" si="19"/>
        <v>285.75778558322031</v>
      </c>
      <c r="AC27" s="252">
        <f t="shared" si="20"/>
        <v>14.287889279161016</v>
      </c>
      <c r="AD27" s="250">
        <v>0</v>
      </c>
      <c r="AE27" s="251">
        <f t="shared" si="21"/>
        <v>0</v>
      </c>
      <c r="AF27" s="252">
        <f t="shared" si="22"/>
        <v>0</v>
      </c>
      <c r="AG27" s="250">
        <f t="shared" si="1"/>
        <v>285.75778558322031</v>
      </c>
      <c r="AH27" s="252">
        <f t="shared" si="2"/>
        <v>14.287889279161016</v>
      </c>
      <c r="AI27" s="241"/>
      <c r="AJ27" s="250">
        <f t="shared" si="3"/>
        <v>40</v>
      </c>
      <c r="AK27" s="252">
        <v>0</v>
      </c>
      <c r="AL27" s="250">
        <f t="shared" si="5"/>
        <v>2.2413645236209257E-3</v>
      </c>
      <c r="AM27" s="247">
        <f>D27*AL27*AJ27</f>
        <v>0.89654580944837026</v>
      </c>
      <c r="AN27" s="255">
        <f t="shared" si="23"/>
        <v>4.4827290472418513E-2</v>
      </c>
      <c r="AO27" s="250">
        <f t="shared" si="6"/>
        <v>5.5015311034331809E-4</v>
      </c>
      <c r="AP27" s="254">
        <f t="shared" si="24"/>
        <v>0.22006124413732725</v>
      </c>
      <c r="AQ27" s="255">
        <f t="shared" si="25"/>
        <v>1.1003062206866362E-2</v>
      </c>
      <c r="AR27" s="641">
        <f>IF(AND($H27="On-Road E.F.",$A27="Foreman Truck"),#REF!,IF(AND($H27="On-Road E.F.",$A27="Worker Vehicles"),$AU$85,IF($H27="On-Road E.F.",$AU$86,"")))</f>
        <v>0.76392631805730915</v>
      </c>
      <c r="AS27" s="254">
        <f t="shared" si="26"/>
        <v>0</v>
      </c>
      <c r="AT27" s="255">
        <f t="shared" si="27"/>
        <v>0</v>
      </c>
      <c r="AU27" s="641">
        <f>IF(AND($H27="On-Road E.F.",$A27="Foreman Truck"),#REF!,IF(AND($H27="On-Road E.F.",$A27="Worker Vehicles"),$AW$85,IF($H27="On-Road E.F.",$AW$86,"")))</f>
        <v>7.6392631805730915E-2</v>
      </c>
      <c r="AV27" s="254">
        <f t="shared" si="28"/>
        <v>0</v>
      </c>
      <c r="AW27" s="255">
        <f t="shared" si="29"/>
        <v>0</v>
      </c>
    </row>
    <row r="28" spans="1:49">
      <c r="A28" s="54" t="s">
        <v>50</v>
      </c>
      <c r="B28" s="14"/>
      <c r="C28" s="14"/>
      <c r="D28" s="12"/>
      <c r="E28" s="45"/>
      <c r="F28" s="4"/>
      <c r="G28" s="50"/>
      <c r="H28" s="120"/>
      <c r="I28" s="123"/>
      <c r="J28" s="124">
        <f>SUM(J18:J27)</f>
        <v>5.4034809574891076</v>
      </c>
      <c r="K28" s="125">
        <f>SUM(K18:K27)</f>
        <v>0.21489839750136341</v>
      </c>
      <c r="L28" s="123"/>
      <c r="M28" s="124">
        <f>SUM(M18:M27)</f>
        <v>5.6100806253186519</v>
      </c>
      <c r="N28" s="124">
        <f>SUM(N18:N27)</f>
        <v>0.21171003119583998</v>
      </c>
      <c r="O28" s="123"/>
      <c r="P28" s="124">
        <f>SUM(P18:P27)</f>
        <v>1.7879053829409065E-2</v>
      </c>
      <c r="Q28" s="125">
        <f>SUM(Q18:Q27)</f>
        <v>7.2427740742648595E-4</v>
      </c>
      <c r="R28" s="123"/>
      <c r="S28" s="124">
        <f>SUM(S18:S27)</f>
        <v>0.2548443487443468</v>
      </c>
      <c r="T28" s="125">
        <f>SUM(T18:T27)</f>
        <v>9.9909378592156865E-3</v>
      </c>
      <c r="U28" s="126"/>
      <c r="V28" s="124">
        <f>SUM(V18:V27)</f>
        <v>0.18233730424942646</v>
      </c>
      <c r="W28" s="125">
        <f>SUM(W18:W27)</f>
        <v>6.9048284818277938E-3</v>
      </c>
      <c r="X28" s="123"/>
      <c r="Y28" s="124">
        <f>SUM(Y18:Y27)</f>
        <v>0.3871327508197514</v>
      </c>
      <c r="Z28" s="125">
        <f>SUM(Z18:Z27)</f>
        <v>1.4419320940324548E-2</v>
      </c>
      <c r="AA28" s="123"/>
      <c r="AB28" s="124">
        <f>SUM(AB18:AB27)</f>
        <v>1807.6288518478536</v>
      </c>
      <c r="AC28" s="125">
        <f>SUM(AC18:AC27)</f>
        <v>73.191327917073082</v>
      </c>
      <c r="AD28" s="126"/>
      <c r="AE28" s="124">
        <f>SUM(AE18:AE27)</f>
        <v>0</v>
      </c>
      <c r="AF28" s="125">
        <f>SUM(AF18:AF27)</f>
        <v>0</v>
      </c>
      <c r="AG28" s="126">
        <f>SUM(AG18:AG27)</f>
        <v>1807.6288518478536</v>
      </c>
      <c r="AH28" s="125">
        <f>SUM(AH18:AH27)</f>
        <v>73.191327917073082</v>
      </c>
      <c r="AI28" s="124"/>
      <c r="AJ28" s="126"/>
      <c r="AK28" s="127"/>
      <c r="AL28" s="137"/>
      <c r="AM28" s="134">
        <f>SUM(AM18:AM27)</f>
        <v>6.3956172082521991</v>
      </c>
      <c r="AN28" s="136">
        <f t="shared" ref="AN28:AW28" si="30">SUM(AN18:AN27)</f>
        <v>0.27028921782337545</v>
      </c>
      <c r="AO28" s="135"/>
      <c r="AP28" s="134">
        <f t="shared" si="30"/>
        <v>1.5698333147528118</v>
      </c>
      <c r="AQ28" s="136">
        <f t="shared" si="30"/>
        <v>6.6343717102101227E-2</v>
      </c>
      <c r="AR28" s="643"/>
      <c r="AS28" s="134">
        <f t="shared" si="30"/>
        <v>98.498474729277049</v>
      </c>
      <c r="AT28" s="136">
        <f t="shared" si="30"/>
        <v>4.0384374639003591</v>
      </c>
      <c r="AU28" s="643"/>
      <c r="AV28" s="134">
        <f t="shared" si="30"/>
        <v>9.8498474729277046</v>
      </c>
      <c r="AW28" s="136">
        <f t="shared" si="30"/>
        <v>0.40384374639003584</v>
      </c>
    </row>
    <row r="29" spans="1:49" ht="13.8" thickBot="1">
      <c r="A29" s="54"/>
      <c r="B29" s="14"/>
      <c r="C29" s="14"/>
      <c r="D29" s="12"/>
      <c r="E29" s="45"/>
      <c r="F29" s="4"/>
      <c r="G29" s="50"/>
      <c r="H29" s="120"/>
      <c r="I29" s="123"/>
      <c r="J29" s="124"/>
      <c r="K29" s="125"/>
      <c r="L29" s="123"/>
      <c r="M29" s="124"/>
      <c r="N29" s="124"/>
      <c r="O29" s="123"/>
      <c r="P29" s="124"/>
      <c r="Q29" s="125"/>
      <c r="R29" s="123"/>
      <c r="S29" s="124"/>
      <c r="T29" s="125"/>
      <c r="U29" s="126"/>
      <c r="V29" s="124"/>
      <c r="W29" s="125"/>
      <c r="X29" s="123"/>
      <c r="Y29" s="124"/>
      <c r="Z29" s="125"/>
      <c r="AA29" s="123"/>
      <c r="AB29" s="124"/>
      <c r="AC29" s="125"/>
      <c r="AD29" s="126"/>
      <c r="AE29" s="124"/>
      <c r="AF29" s="125"/>
      <c r="AG29" s="126"/>
      <c r="AH29" s="125"/>
      <c r="AI29" s="124"/>
      <c r="AJ29" s="256"/>
      <c r="AK29" s="257"/>
      <c r="AL29" s="258"/>
      <c r="AM29" s="259"/>
      <c r="AN29" s="260"/>
      <c r="AO29" s="258"/>
      <c r="AP29" s="259"/>
      <c r="AQ29" s="260"/>
      <c r="AR29" s="644"/>
      <c r="AS29" s="259"/>
      <c r="AT29" s="260"/>
      <c r="AU29" s="644"/>
      <c r="AV29" s="259"/>
      <c r="AW29" s="260"/>
    </row>
    <row r="30" spans="1:49" ht="12.75" customHeight="1">
      <c r="A30" s="859" t="s">
        <v>86</v>
      </c>
      <c r="B30" s="860"/>
      <c r="C30" s="860"/>
      <c r="D30" s="860"/>
      <c r="E30" s="888" t="s">
        <v>0</v>
      </c>
      <c r="F30" s="889"/>
      <c r="G30" s="40"/>
      <c r="H30" s="154"/>
      <c r="I30" s="238"/>
      <c r="J30" s="239"/>
      <c r="K30" s="240"/>
      <c r="L30" s="238"/>
      <c r="M30" s="239"/>
      <c r="N30" s="239"/>
      <c r="O30" s="238"/>
      <c r="P30" s="239"/>
      <c r="Q30" s="240"/>
      <c r="R30" s="238"/>
      <c r="S30" s="239"/>
      <c r="T30" s="240"/>
      <c r="U30" s="238"/>
      <c r="V30" s="239"/>
      <c r="W30" s="240"/>
      <c r="X30" s="238"/>
      <c r="Y30" s="239"/>
      <c r="Z30" s="240"/>
      <c r="AA30" s="238"/>
      <c r="AB30" s="239"/>
      <c r="AC30" s="240"/>
      <c r="AD30" s="238"/>
      <c r="AE30" s="239"/>
      <c r="AF30" s="240"/>
      <c r="AG30" s="238"/>
      <c r="AH30" s="240"/>
      <c r="AI30" s="241"/>
      <c r="AJ30" s="123"/>
      <c r="AK30" s="127"/>
      <c r="AL30" s="137"/>
      <c r="AM30" s="133"/>
      <c r="AN30" s="261"/>
      <c r="AO30" s="137"/>
      <c r="AP30" s="133"/>
      <c r="AQ30" s="261"/>
      <c r="AR30" s="645"/>
      <c r="AS30" s="133"/>
      <c r="AT30" s="261"/>
      <c r="AU30" s="645"/>
      <c r="AV30" s="133"/>
      <c r="AW30" s="261"/>
    </row>
    <row r="31" spans="1:49">
      <c r="A31" s="861"/>
      <c r="B31" s="862"/>
      <c r="C31" s="862"/>
      <c r="D31" s="862"/>
      <c r="E31" s="890"/>
      <c r="F31" s="891"/>
      <c r="G31" s="41"/>
      <c r="H31" s="120"/>
      <c r="I31" s="123"/>
      <c r="J31" s="241"/>
      <c r="K31" s="127"/>
      <c r="L31" s="123"/>
      <c r="M31" s="241"/>
      <c r="N31" s="241"/>
      <c r="O31" s="123"/>
      <c r="P31" s="241"/>
      <c r="Q31" s="127"/>
      <c r="R31" s="123"/>
      <c r="S31" s="241"/>
      <c r="T31" s="127"/>
      <c r="U31" s="123"/>
      <c r="V31" s="241"/>
      <c r="W31" s="127"/>
      <c r="X31" s="123"/>
      <c r="Y31" s="241"/>
      <c r="Z31" s="127"/>
      <c r="AA31" s="123"/>
      <c r="AB31" s="241"/>
      <c r="AC31" s="127"/>
      <c r="AD31" s="123"/>
      <c r="AE31" s="241"/>
      <c r="AF31" s="127"/>
      <c r="AG31" s="123"/>
      <c r="AH31" s="127"/>
      <c r="AI31" s="241"/>
      <c r="AJ31" s="123"/>
      <c r="AK31" s="127"/>
      <c r="AL31" s="137"/>
      <c r="AM31" s="133"/>
      <c r="AN31" s="261"/>
      <c r="AO31" s="137"/>
      <c r="AP31" s="133"/>
      <c r="AQ31" s="261"/>
      <c r="AR31" s="645"/>
      <c r="AS31" s="133"/>
      <c r="AT31" s="261"/>
      <c r="AU31" s="645"/>
      <c r="AV31" s="133"/>
      <c r="AW31" s="261"/>
    </row>
    <row r="32" spans="1:49">
      <c r="A32" s="10" t="s">
        <v>82</v>
      </c>
      <c r="B32" s="9">
        <v>250</v>
      </c>
      <c r="C32" s="9" t="s">
        <v>3</v>
      </c>
      <c r="D32" s="16">
        <v>1</v>
      </c>
      <c r="E32" s="42">
        <v>100</v>
      </c>
      <c r="F32" s="17">
        <v>1</v>
      </c>
      <c r="G32" s="43" t="s">
        <v>53</v>
      </c>
      <c r="H32" s="242" t="s">
        <v>55</v>
      </c>
      <c r="I32" s="51">
        <f>'CalEEMod-OFFROAD2011 EFs'!$H$757*'CalEEMod-Load Factors'!$D$7/453.6*$B$32</f>
        <v>0.28616402116402118</v>
      </c>
      <c r="J32" s="226">
        <f>$D32*$F32*I32</f>
        <v>0.28616402116402118</v>
      </c>
      <c r="K32" s="227">
        <f>J32*$E32/2000</f>
        <v>1.4308201058201058E-2</v>
      </c>
      <c r="L32" s="51">
        <f>'CalEEMod-OFFROAD2011 EFs'!$I$757*'CalEEMod-Load Factors'!$D$7/453.6*$B$32</f>
        <v>0.72936182760141088</v>
      </c>
      <c r="M32" s="226">
        <f>$D32*$F32*L32</f>
        <v>0.72936182760141088</v>
      </c>
      <c r="N32" s="244">
        <f>M32*$E32/2000</f>
        <v>3.6468091380070546E-2</v>
      </c>
      <c r="O32" s="51">
        <f>'CalEEMod-OFFROAD2011 EFs'!$J$757*'CalEEMod-Load Factors'!$D$7/453.6*$B$32</f>
        <v>7.8317901234567901E-4</v>
      </c>
      <c r="P32" s="226">
        <f>$D32*$F32*O32</f>
        <v>7.8317901234567901E-4</v>
      </c>
      <c r="Q32" s="227">
        <f>P32*$E32/2000</f>
        <v>3.9158950617283953E-5</v>
      </c>
      <c r="R32" s="51">
        <f>'CalEEMod-OFFROAD2011 EFs'!$K$757*'CalEEMod-Load Factors'!$D$7/453.6*$B$32</f>
        <v>3.0064484126984124E-2</v>
      </c>
      <c r="S32" s="226">
        <f>$D32*$F32*R32</f>
        <v>3.0064484126984124E-2</v>
      </c>
      <c r="T32" s="227">
        <f>S32*$E32/2000</f>
        <v>1.5032242063492062E-3</v>
      </c>
      <c r="U32" s="51" t="s">
        <v>277</v>
      </c>
      <c r="V32" s="226">
        <f>0.92*S32</f>
        <v>2.7659325396825394E-2</v>
      </c>
      <c r="W32" s="227">
        <f>V32*$E32/2000</f>
        <v>1.3829662698412698E-3</v>
      </c>
      <c r="X32" s="51">
        <f>'CalEEMod-OFFROAD2011 EFs'!$G$757*'CalEEMod-Load Factors'!$D$7/453.6*$B$32</f>
        <v>6.1327711640211634E-2</v>
      </c>
      <c r="Y32" s="226">
        <f>$D32*$F32*X32</f>
        <v>6.1327711640211634E-2</v>
      </c>
      <c r="Z32" s="227">
        <f>Y32*$E32/2000</f>
        <v>3.0663855820105817E-3</v>
      </c>
      <c r="AA32" s="51">
        <f>'CalEEMod-OFFROAD2011 EFs'!$M$757*'CalEEMod-Load Factors'!$D$7/453.6*$B$32</f>
        <v>75.592566137566124</v>
      </c>
      <c r="AB32" s="226">
        <f>$D32*$F32*AA32</f>
        <v>75.592566137566124</v>
      </c>
      <c r="AC32" s="227">
        <f>AB32*$E32/2000</f>
        <v>3.7796283068783065</v>
      </c>
      <c r="AD32" s="51">
        <v>0</v>
      </c>
      <c r="AE32" s="226">
        <f>$D32*$F32*AD32</f>
        <v>0</v>
      </c>
      <c r="AF32" s="227">
        <f>AE32*$E32/2000</f>
        <v>0</v>
      </c>
      <c r="AG32" s="51">
        <f t="shared" ref="AG32:AG37" si="31">AB32+(AE32*21)</f>
        <v>75.592566137566124</v>
      </c>
      <c r="AH32" s="227">
        <f t="shared" ref="AH32:AH37" si="32">AG32*E32/2000</f>
        <v>3.7796283068783065</v>
      </c>
      <c r="AI32" s="241"/>
      <c r="AJ32" s="51" t="str">
        <f t="shared" ref="AJ32:AJ37" si="33">IF($G32=30,25.27,IF($G32=40,40,""))</f>
        <v/>
      </c>
      <c r="AK32" s="227" t="str">
        <f>IF(G32=30,4.73,"")</f>
        <v/>
      </c>
      <c r="AL32" s="51" t="str">
        <f t="shared" ref="AL32:AL37" si="34">IF(AND($H32="On-Road E.F.",$A32="Foreman Truck"),$AM$86,IF(AND($H32="On-Road E.F.",$A32="Worker Vehicles"),$AM$85,IF($H32="On-Road E.F.",$AM$87,"")))</f>
        <v/>
      </c>
      <c r="AM32" s="247"/>
      <c r="AN32" s="248"/>
      <c r="AO32" s="51" t="str">
        <f t="shared" ref="AO32:AO37" si="35">IF(AND($H32="On-Road E.F.",$A32="Foreman Truck"),$AN$86,IF(AND($H32="On-Road E.F.",$A32="Worker Vehicles"),$AN$85,IF($H32="On-Road E.F.",$AN$87,"")))</f>
        <v/>
      </c>
      <c r="AP32" s="247"/>
      <c r="AQ32" s="248"/>
      <c r="AR32" s="641" t="str">
        <f>IF(AND($H32="On-Road E.F.",$A32="Foreman Truck"),#REF!,IF(AND($H32="On-Road E.F.",$A32="Worker Vehicles"),$AV$85,IF($H32="On-Road E.F.",$AV$86,"")))</f>
        <v/>
      </c>
      <c r="AS32" s="247"/>
      <c r="AT32" s="248"/>
      <c r="AU32" s="641" t="str">
        <f>IF(AND($H32="On-Road E.F.",$A32="Foreman Truck"),#REF!,IF(AND($H32="On-Road E.F.",$A32="Worker Vehicles"),$AX$85,IF($H32="On-Road E.F.",$AX$86,"")))</f>
        <v/>
      </c>
      <c r="AV32" s="247"/>
      <c r="AW32" s="248"/>
    </row>
    <row r="33" spans="1:49">
      <c r="A33" s="8" t="s">
        <v>4</v>
      </c>
      <c r="B33" s="9">
        <v>175</v>
      </c>
      <c r="C33" s="9" t="s">
        <v>3</v>
      </c>
      <c r="D33" s="16">
        <v>1</v>
      </c>
      <c r="E33" s="42">
        <v>150</v>
      </c>
      <c r="F33" s="17">
        <v>2</v>
      </c>
      <c r="G33" s="43" t="s">
        <v>53</v>
      </c>
      <c r="H33" s="242" t="s">
        <v>55</v>
      </c>
      <c r="I33" s="51">
        <f>I20</f>
        <v>0.2506828703703704</v>
      </c>
      <c r="J33" s="226">
        <f>$D33*$F33*I33</f>
        <v>0.50136574074074081</v>
      </c>
      <c r="K33" s="227">
        <f>J33*$E33/2000</f>
        <v>3.7602430555555559E-2</v>
      </c>
      <c r="L33" s="51">
        <f>L20</f>
        <v>0.25614197530864197</v>
      </c>
      <c r="M33" s="226">
        <f>$D33*$F33*L33</f>
        <v>0.51228395061728393</v>
      </c>
      <c r="N33" s="244">
        <f>M33*$E33/2000</f>
        <v>3.8421296296296301E-2</v>
      </c>
      <c r="O33" s="51">
        <f>O20</f>
        <v>3.7808641975308643E-4</v>
      </c>
      <c r="P33" s="226">
        <f>$D33*$F33*O33</f>
        <v>7.5617283950617285E-4</v>
      </c>
      <c r="Q33" s="227">
        <f>P33*$E33/2000</f>
        <v>5.6712962962962965E-5</v>
      </c>
      <c r="R33" s="51">
        <f>R20</f>
        <v>1.3865740740740741E-2</v>
      </c>
      <c r="S33" s="226">
        <f>$D33*$F33*R33</f>
        <v>2.7731481481481482E-2</v>
      </c>
      <c r="T33" s="227">
        <f>S33*$E33/2000</f>
        <v>2.0798611111111113E-3</v>
      </c>
      <c r="U33" s="51" t="s">
        <v>277</v>
      </c>
      <c r="V33" s="226">
        <f>0.92*S33</f>
        <v>2.5512962962962963E-2</v>
      </c>
      <c r="W33" s="227">
        <f>V33*$E33/2000</f>
        <v>1.9134722222222222E-3</v>
      </c>
      <c r="X33" s="51">
        <f>X20</f>
        <v>2.6087962962962962E-2</v>
      </c>
      <c r="Y33" s="226">
        <f>$D33*$F33*X33</f>
        <v>5.2175925925925924E-2</v>
      </c>
      <c r="Z33" s="227">
        <f>Y33*$E33/2000</f>
        <v>3.913194444444444E-3</v>
      </c>
      <c r="AA33" s="51">
        <f>AA20</f>
        <v>36.427947530864202</v>
      </c>
      <c r="AB33" s="226">
        <f>$D33*$F33*AA33</f>
        <v>72.855895061728404</v>
      </c>
      <c r="AC33" s="227">
        <f>AB33*$E33/2000</f>
        <v>5.4641921296296303</v>
      </c>
      <c r="AD33" s="51">
        <v>0</v>
      </c>
      <c r="AE33" s="226">
        <f>$D33*$F33*AD33</f>
        <v>0</v>
      </c>
      <c r="AF33" s="227">
        <f>AE33*$E33/2000</f>
        <v>0</v>
      </c>
      <c r="AG33" s="51">
        <f t="shared" si="31"/>
        <v>72.855895061728404</v>
      </c>
      <c r="AH33" s="227">
        <f t="shared" si="32"/>
        <v>5.4641921296296303</v>
      </c>
      <c r="AI33" s="241"/>
      <c r="AJ33" s="51" t="str">
        <f t="shared" si="33"/>
        <v/>
      </c>
      <c r="AK33" s="227" t="str">
        <f>IF(G33=30,4.73,"")</f>
        <v/>
      </c>
      <c r="AL33" s="51" t="str">
        <f t="shared" si="34"/>
        <v/>
      </c>
      <c r="AM33" s="247"/>
      <c r="AN33" s="248"/>
      <c r="AO33" s="51" t="str">
        <f t="shared" si="35"/>
        <v/>
      </c>
      <c r="AP33" s="247"/>
      <c r="AQ33" s="248"/>
      <c r="AR33" s="641" t="str">
        <f>IF(AND($H33="On-Road E.F.",$A33="Foreman Truck"),#REF!,IF(AND($H33="On-Road E.F.",$A33="Worker Vehicles"),$AV$85,IF($H33="On-Road E.F.",$AV$86,"")))</f>
        <v/>
      </c>
      <c r="AS33" s="247"/>
      <c r="AT33" s="248"/>
      <c r="AU33" s="641" t="str">
        <f>IF(AND($H33="On-Road E.F.",$A33="Foreman Truck"),#REF!,IF(AND($H33="On-Road E.F.",$A33="Worker Vehicles"),$AX$85,IF($H33="On-Road E.F.",$AX$86,"")))</f>
        <v/>
      </c>
      <c r="AV33" s="247"/>
      <c r="AW33" s="248"/>
    </row>
    <row r="34" spans="1:49">
      <c r="A34" s="10" t="s">
        <v>98</v>
      </c>
      <c r="B34" s="9">
        <v>300</v>
      </c>
      <c r="C34" s="9" t="s">
        <v>3</v>
      </c>
      <c r="D34" s="16">
        <v>1</v>
      </c>
      <c r="E34" s="42">
        <v>150</v>
      </c>
      <c r="F34" s="17">
        <v>2</v>
      </c>
      <c r="G34" s="43">
        <v>30</v>
      </c>
      <c r="H34" s="242" t="s">
        <v>54</v>
      </c>
      <c r="I34" s="51">
        <f>I7</f>
        <v>1.2647524529970325E-3</v>
      </c>
      <c r="J34" s="226">
        <f>D34*G34*I34</f>
        <v>3.7942573589910975E-2</v>
      </c>
      <c r="K34" s="227">
        <f>J34*E34/2000</f>
        <v>2.8456930192433233E-3</v>
      </c>
      <c r="L34" s="51">
        <f>L7</f>
        <v>1.0542836059910845E-2</v>
      </c>
      <c r="M34" s="226">
        <f>D34*G34*L34</f>
        <v>0.31628508179732534</v>
      </c>
      <c r="N34" s="244">
        <f>M34*E34/2000</f>
        <v>2.3721381134799401E-2</v>
      </c>
      <c r="O34" s="51">
        <f>O7</f>
        <v>3.3151339769370592E-5</v>
      </c>
      <c r="P34" s="226">
        <f>D34*G34*O34</f>
        <v>9.9454019308111785E-4</v>
      </c>
      <c r="Q34" s="227">
        <f>P34*E34/2000</f>
        <v>7.4590514481083836E-5</v>
      </c>
      <c r="R34" s="51">
        <f>R7</f>
        <v>2.6619279637921388E-4</v>
      </c>
      <c r="S34" s="226">
        <f>D34*G34*R34</f>
        <v>7.9857838913764169E-3</v>
      </c>
      <c r="T34" s="227">
        <f>S34*E34/2000</f>
        <v>5.9893379185323127E-4</v>
      </c>
      <c r="U34" s="51">
        <f>U7</f>
        <v>1.266971944770279E-4</v>
      </c>
      <c r="V34" s="226">
        <f>D34*G34*U34</f>
        <v>3.8009158343108372E-3</v>
      </c>
      <c r="W34" s="227">
        <f>V34*E34/2000</f>
        <v>2.8506868757331277E-4</v>
      </c>
      <c r="X34" s="51">
        <f>X7</f>
        <v>3.1004652905214944E-4</v>
      </c>
      <c r="Y34" s="226">
        <f>D34*G34*X34</f>
        <v>9.3013958715644825E-3</v>
      </c>
      <c r="Z34" s="227">
        <f>Y34*E34/2000</f>
        <v>6.9760469036733621E-4</v>
      </c>
      <c r="AA34" s="51">
        <f>AA7</f>
        <v>3.4748129301595236</v>
      </c>
      <c r="AB34" s="226">
        <f>D34*G34*AA34</f>
        <v>104.24438790478571</v>
      </c>
      <c r="AC34" s="227">
        <f>AB34*E34/2000</f>
        <v>7.8183290928589289</v>
      </c>
      <c r="AD34" s="51">
        <v>0</v>
      </c>
      <c r="AE34" s="226">
        <f>D34*G34*AD34</f>
        <v>0</v>
      </c>
      <c r="AF34" s="227">
        <f>AE34*E34/2000</f>
        <v>0</v>
      </c>
      <c r="AG34" s="51">
        <f t="shared" si="31"/>
        <v>104.24438790478571</v>
      </c>
      <c r="AH34" s="227">
        <f t="shared" si="32"/>
        <v>7.8183290928589289</v>
      </c>
      <c r="AI34" s="241"/>
      <c r="AJ34" s="51">
        <f t="shared" si="33"/>
        <v>25.27</v>
      </c>
      <c r="AK34" s="227">
        <f>IF(G34=30,4.73,"")</f>
        <v>4.7300000000000004</v>
      </c>
      <c r="AL34" s="51">
        <f t="shared" si="34"/>
        <v>2.1761263944613484E-2</v>
      </c>
      <c r="AM34" s="247">
        <f>D34*AJ34*AL34</f>
        <v>0.54990713988038276</v>
      </c>
      <c r="AN34" s="248">
        <f>AM34*E34/2000</f>
        <v>4.1243035491028708E-2</v>
      </c>
      <c r="AO34" s="51">
        <f t="shared" si="35"/>
        <v>5.3414011500414905E-3</v>
      </c>
      <c r="AP34" s="247">
        <f>D34*AJ34*AO34</f>
        <v>0.13497720706154845</v>
      </c>
      <c r="AQ34" s="248">
        <f>AP34*E34/2000</f>
        <v>1.0123290529616132E-2</v>
      </c>
      <c r="AR34" s="641">
        <f>IF(AND($H34="On-Road E.F.",$A34="Foreman Truck"),#REF!,IF(AND($H34="On-Road E.F.",$A34="Worker Vehicles"),$AU$85,IF($H34="On-Road E.F.",$AU$86,"")))</f>
        <v>2.0824201845513115</v>
      </c>
      <c r="AS34" s="247">
        <f>D34*AK34*AR34</f>
        <v>9.8498474729277046</v>
      </c>
      <c r="AT34" s="248">
        <f>AS34*E34/2000</f>
        <v>0.73873856046957775</v>
      </c>
      <c r="AU34" s="641">
        <f>IF(AND($H34="On-Road E.F.",$A34="Foreman Truck"),#REF!,IF(AND($H34="On-Road E.F.",$A34="Worker Vehicles"),$AW$85,IF($H34="On-Road E.F.",$AW$86,"")))</f>
        <v>0.20824201845513116</v>
      </c>
      <c r="AV34" s="247">
        <f>D34*AK34*AU34</f>
        <v>0.98498474729277041</v>
      </c>
      <c r="AW34" s="248">
        <f>AV34*E34/2000</f>
        <v>7.3873856046957787E-2</v>
      </c>
    </row>
    <row r="35" spans="1:49">
      <c r="A35" s="10" t="s">
        <v>96</v>
      </c>
      <c r="B35" s="9">
        <v>350</v>
      </c>
      <c r="C35" s="9" t="s">
        <v>3</v>
      </c>
      <c r="D35" s="16">
        <v>1</v>
      </c>
      <c r="E35" s="42">
        <v>150</v>
      </c>
      <c r="F35" s="17">
        <v>1</v>
      </c>
      <c r="G35" s="43">
        <v>30</v>
      </c>
      <c r="H35" s="242" t="s">
        <v>54</v>
      </c>
      <c r="I35" s="51">
        <f>I7</f>
        <v>1.2647524529970325E-3</v>
      </c>
      <c r="J35" s="226">
        <f>D35*G35*I35</f>
        <v>3.7942573589910975E-2</v>
      </c>
      <c r="K35" s="227">
        <f>J35*E35/2000</f>
        <v>2.8456930192433233E-3</v>
      </c>
      <c r="L35" s="51">
        <f>L7</f>
        <v>1.0542836059910845E-2</v>
      </c>
      <c r="M35" s="226">
        <f>D35*G35*L35</f>
        <v>0.31628508179732534</v>
      </c>
      <c r="N35" s="244">
        <f>M35*E35/2000</f>
        <v>2.3721381134799401E-2</v>
      </c>
      <c r="O35" s="51">
        <f>O7</f>
        <v>3.3151339769370592E-5</v>
      </c>
      <c r="P35" s="226">
        <f>D35*G35*O35</f>
        <v>9.9454019308111785E-4</v>
      </c>
      <c r="Q35" s="227">
        <f>P35*E35/2000</f>
        <v>7.4590514481083836E-5</v>
      </c>
      <c r="R35" s="51">
        <f>R7</f>
        <v>2.6619279637921388E-4</v>
      </c>
      <c r="S35" s="226">
        <f>D35*G35*R35</f>
        <v>7.9857838913764169E-3</v>
      </c>
      <c r="T35" s="227">
        <f>S35*E35/2000</f>
        <v>5.9893379185323127E-4</v>
      </c>
      <c r="U35" s="51">
        <f>U7</f>
        <v>1.266971944770279E-4</v>
      </c>
      <c r="V35" s="226">
        <f>D35*G35*U35</f>
        <v>3.8009158343108372E-3</v>
      </c>
      <c r="W35" s="227">
        <f>V35*E35/2000</f>
        <v>2.8506868757331277E-4</v>
      </c>
      <c r="X35" s="51">
        <f>X7</f>
        <v>3.1004652905214944E-4</v>
      </c>
      <c r="Y35" s="226">
        <f>D35*G35*X35</f>
        <v>9.3013958715644825E-3</v>
      </c>
      <c r="Z35" s="227">
        <f>Y35*E35/2000</f>
        <v>6.9760469036733621E-4</v>
      </c>
      <c r="AA35" s="51">
        <f>AA7</f>
        <v>3.4748129301595236</v>
      </c>
      <c r="AB35" s="226">
        <f>D35*G35*AA35</f>
        <v>104.24438790478571</v>
      </c>
      <c r="AC35" s="227">
        <f>AB35*E35/2000</f>
        <v>7.8183290928589289</v>
      </c>
      <c r="AD35" s="51">
        <v>0</v>
      </c>
      <c r="AE35" s="226">
        <f>D35*G35*AD35</f>
        <v>0</v>
      </c>
      <c r="AF35" s="227">
        <f>AE35*E35/2000</f>
        <v>0</v>
      </c>
      <c r="AG35" s="51">
        <f t="shared" si="31"/>
        <v>104.24438790478571</v>
      </c>
      <c r="AH35" s="227">
        <f t="shared" si="32"/>
        <v>7.8183290928589289</v>
      </c>
      <c r="AI35" s="241"/>
      <c r="AJ35" s="51">
        <f t="shared" si="33"/>
        <v>25.27</v>
      </c>
      <c r="AK35" s="227">
        <f>IF(G35=30,4.73,"")</f>
        <v>4.7300000000000004</v>
      </c>
      <c r="AL35" s="51">
        <f t="shared" si="34"/>
        <v>2.1761263944613484E-2</v>
      </c>
      <c r="AM35" s="247">
        <f>D35*AJ35*AL35</f>
        <v>0.54990713988038276</v>
      </c>
      <c r="AN35" s="248">
        <f>AM35*E35/2000</f>
        <v>4.1243035491028708E-2</v>
      </c>
      <c r="AO35" s="51">
        <f t="shared" si="35"/>
        <v>5.3414011500414905E-3</v>
      </c>
      <c r="AP35" s="247">
        <f>D35*AJ35*AO35</f>
        <v>0.13497720706154845</v>
      </c>
      <c r="AQ35" s="248">
        <f>AP35*E35/2000</f>
        <v>1.0123290529616132E-2</v>
      </c>
      <c r="AR35" s="641">
        <f>IF(AND($H35="On-Road E.F.",$A35="Foreman Truck"),#REF!,IF(AND($H35="On-Road E.F.",$A35="Worker Vehicles"),$AU$85,IF($H35="On-Road E.F.",$AU$86,"")))</f>
        <v>2.0824201845513115</v>
      </c>
      <c r="AS35" s="247">
        <f>D35*AK35*AR35</f>
        <v>9.8498474729277046</v>
      </c>
      <c r="AT35" s="248">
        <f>AS35*E35/2000</f>
        <v>0.73873856046957775</v>
      </c>
      <c r="AU35" s="641">
        <f>IF(AND($H35="On-Road E.F.",$A35="Foreman Truck"),#REF!,IF(AND($H35="On-Road E.F.",$A35="Worker Vehicles"),$AW$85,IF($H35="On-Road E.F.",$AW$86,"")))</f>
        <v>0.20824201845513116</v>
      </c>
      <c r="AV35" s="247">
        <f>D35*AK35*AU35</f>
        <v>0.98498474729277041</v>
      </c>
      <c r="AW35" s="248">
        <f>AV35*E35/2000</f>
        <v>7.3873856046957787E-2</v>
      </c>
    </row>
    <row r="36" spans="1:49">
      <c r="A36" s="10" t="s">
        <v>78</v>
      </c>
      <c r="B36" s="9">
        <v>200</v>
      </c>
      <c r="C36" s="9" t="s">
        <v>2</v>
      </c>
      <c r="D36" s="16">
        <v>2</v>
      </c>
      <c r="E36" s="42">
        <v>150</v>
      </c>
      <c r="F36" s="17">
        <v>2</v>
      </c>
      <c r="G36" s="43">
        <v>30</v>
      </c>
      <c r="H36" s="242" t="s">
        <v>54</v>
      </c>
      <c r="I36" s="51">
        <f>I8</f>
        <v>3.9861332952956787E-3</v>
      </c>
      <c r="J36" s="226">
        <f>D36*G36*I36</f>
        <v>0.23916799771774072</v>
      </c>
      <c r="K36" s="227">
        <f>J36*E36/2000</f>
        <v>1.7937599828830555E-2</v>
      </c>
      <c r="L36" s="51">
        <f>L8</f>
        <v>3.7741222783188268E-4</v>
      </c>
      <c r="M36" s="226">
        <f>D36*G36*L36</f>
        <v>2.2644733669912962E-2</v>
      </c>
      <c r="N36" s="244">
        <f>M36*E36/2000</f>
        <v>1.6983550252434722E-3</v>
      </c>
      <c r="O36" s="51">
        <f>O8</f>
        <v>7.7588702901477064E-6</v>
      </c>
      <c r="P36" s="226">
        <f>D36*G36*O36</f>
        <v>4.655322174088624E-4</v>
      </c>
      <c r="Q36" s="227">
        <f>P36*E36/2000</f>
        <v>3.4914916305664677E-5</v>
      </c>
      <c r="R36" s="51">
        <f>R8</f>
        <v>1.0612784664307201E-4</v>
      </c>
      <c r="S36" s="226">
        <f>D36*G36*R36</f>
        <v>6.3676707985843208E-3</v>
      </c>
      <c r="T36" s="227">
        <f>S36*E36/2000</f>
        <v>4.7757530989382408E-4</v>
      </c>
      <c r="U36" s="51">
        <f>U8</f>
        <v>4.6003732396512808E-5</v>
      </c>
      <c r="V36" s="226">
        <f>D36*G36*U36</f>
        <v>2.7602239437907686E-3</v>
      </c>
      <c r="W36" s="227">
        <f>V36*E36/2000</f>
        <v>2.0701679578430764E-4</v>
      </c>
      <c r="X36" s="51">
        <f>X8</f>
        <v>9.0791996617116611E-5</v>
      </c>
      <c r="Y36" s="226">
        <f>D36*G36*X36</f>
        <v>5.447519797026997E-3</v>
      </c>
      <c r="Z36" s="227">
        <f>Y36*E36/2000</f>
        <v>4.0856398477702476E-4</v>
      </c>
      <c r="AA36" s="51">
        <f>AA8</f>
        <v>0.7706535761592902</v>
      </c>
      <c r="AB36" s="226">
        <f>D36*G36*AA36</f>
        <v>46.239214569557411</v>
      </c>
      <c r="AC36" s="227">
        <f>AB36*E36/2000</f>
        <v>3.467941092716806</v>
      </c>
      <c r="AD36" s="51">
        <v>0</v>
      </c>
      <c r="AE36" s="226">
        <f>D36*G36*AD36</f>
        <v>0</v>
      </c>
      <c r="AF36" s="227">
        <f>AE36*E36/2000</f>
        <v>0</v>
      </c>
      <c r="AG36" s="51">
        <f t="shared" si="31"/>
        <v>46.239214569557411</v>
      </c>
      <c r="AH36" s="227">
        <f t="shared" si="32"/>
        <v>3.467941092716806</v>
      </c>
      <c r="AI36" s="241"/>
      <c r="AJ36" s="51">
        <f t="shared" si="33"/>
        <v>25.27</v>
      </c>
      <c r="AK36" s="227">
        <f>IF(G36=30,4.73,"")</f>
        <v>4.7300000000000004</v>
      </c>
      <c r="AL36" s="51">
        <f t="shared" si="34"/>
        <v>2.1761263944613484E-2</v>
      </c>
      <c r="AM36" s="247">
        <f>D36*AL36*AJ36</f>
        <v>1.0998142797607655</v>
      </c>
      <c r="AN36" s="248">
        <f>AM36*E36/2000</f>
        <v>8.2486070982057416E-2</v>
      </c>
      <c r="AO36" s="51">
        <f t="shared" si="35"/>
        <v>5.3414011500414905E-3</v>
      </c>
      <c r="AP36" s="247">
        <f>D36*AJ36*AO36</f>
        <v>0.2699544141230969</v>
      </c>
      <c r="AQ36" s="248">
        <f>AP36*E36/2000</f>
        <v>2.0246581059232265E-2</v>
      </c>
      <c r="AR36" s="641">
        <f>IF(AND($H36="On-Road E.F.",$A36="Foreman Truck"),#REF!,IF(AND($H36="On-Road E.F.",$A36="Worker Vehicles"),$AU$85,IF($H36="On-Road E.F.",$AU$86,"")))</f>
        <v>2.0824201845513115</v>
      </c>
      <c r="AS36" s="247">
        <f>D36*AK36*AR36</f>
        <v>19.699694945855409</v>
      </c>
      <c r="AT36" s="248">
        <f>AS36*E36/2000</f>
        <v>1.4774771209391555</v>
      </c>
      <c r="AU36" s="641">
        <f>IF(AND($H36="On-Road E.F.",$A36="Foreman Truck"),#REF!,IF(AND($H36="On-Road E.F.",$A36="Worker Vehicles"),$AW$85,IF($H36="On-Road E.F.",$AW$86,"")))</f>
        <v>0.20824201845513116</v>
      </c>
      <c r="AV36" s="247">
        <f>D36*AK36*AU36</f>
        <v>1.9699694945855408</v>
      </c>
      <c r="AW36" s="248">
        <f>AV36*E36/2000</f>
        <v>0.14774771209391557</v>
      </c>
    </row>
    <row r="37" spans="1:49" ht="13.8" thickBot="1">
      <c r="A37" s="6" t="s">
        <v>92</v>
      </c>
      <c r="B37" s="7">
        <v>200</v>
      </c>
      <c r="C37" s="7" t="s">
        <v>2</v>
      </c>
      <c r="D37" s="36">
        <v>10</v>
      </c>
      <c r="E37" s="132">
        <v>150</v>
      </c>
      <c r="F37" s="15">
        <v>8</v>
      </c>
      <c r="G37" s="39">
        <v>40</v>
      </c>
      <c r="H37" s="249" t="s">
        <v>54</v>
      </c>
      <c r="I37" s="250">
        <f>I9</f>
        <v>1.8459415371981022E-3</v>
      </c>
      <c r="J37" s="251">
        <f>D37*G37*I37</f>
        <v>0.73837661487924089</v>
      </c>
      <c r="K37" s="252">
        <f>J37*E37/2000</f>
        <v>5.5378246115943067E-2</v>
      </c>
      <c r="L37" s="250">
        <f>L9</f>
        <v>1.6690072820620705E-4</v>
      </c>
      <c r="M37" s="251">
        <f>D37*G37*L37</f>
        <v>6.6760291282482814E-2</v>
      </c>
      <c r="N37" s="253">
        <f>M37*E37/2000</f>
        <v>5.0070218461862109E-3</v>
      </c>
      <c r="O37" s="250">
        <f>O9</f>
        <v>7.1615186868966693E-6</v>
      </c>
      <c r="P37" s="251">
        <f>D37*G37*O37</f>
        <v>2.8646074747586676E-3</v>
      </c>
      <c r="Q37" s="252">
        <f>P37*E37/2000</f>
        <v>2.1484556060690009E-4</v>
      </c>
      <c r="R37" s="250">
        <f>R9</f>
        <v>1.0329025314798907E-4</v>
      </c>
      <c r="S37" s="251">
        <f>D37*G37*R37</f>
        <v>4.1316101259195631E-2</v>
      </c>
      <c r="T37" s="252">
        <f>S37*E37/2000</f>
        <v>3.0987075944396724E-3</v>
      </c>
      <c r="U37" s="250">
        <f>U9</f>
        <v>4.3393481300094766E-5</v>
      </c>
      <c r="V37" s="251">
        <f>D37*G37*U37</f>
        <v>1.7357392520037908E-2</v>
      </c>
      <c r="W37" s="252">
        <f>V37*E37/2000</f>
        <v>1.3018044390028431E-3</v>
      </c>
      <c r="X37" s="250">
        <f>X9</f>
        <v>3.8685738829225162E-5</v>
      </c>
      <c r="Y37" s="251">
        <f>D37*G37*X37</f>
        <v>1.5474295531690064E-2</v>
      </c>
      <c r="Z37" s="252">
        <f>Y37*E37/2000</f>
        <v>1.1605721648767549E-3</v>
      </c>
      <c r="AA37" s="250">
        <f>AA9</f>
        <v>0.71439446395805084</v>
      </c>
      <c r="AB37" s="251">
        <f>D37*G37*AA37</f>
        <v>285.75778558322031</v>
      </c>
      <c r="AC37" s="252">
        <f>AB37*E37/2000</f>
        <v>21.431833918741521</v>
      </c>
      <c r="AD37" s="250">
        <v>0</v>
      </c>
      <c r="AE37" s="251">
        <f>D37*G37*AD37</f>
        <v>0</v>
      </c>
      <c r="AF37" s="252">
        <f>AE37*E37/2000</f>
        <v>0</v>
      </c>
      <c r="AG37" s="250">
        <f t="shared" si="31"/>
        <v>285.75778558322031</v>
      </c>
      <c r="AH37" s="252">
        <f t="shared" si="32"/>
        <v>21.431833918741521</v>
      </c>
      <c r="AI37" s="241"/>
      <c r="AJ37" s="250">
        <f t="shared" si="33"/>
        <v>40</v>
      </c>
      <c r="AK37" s="252">
        <v>0</v>
      </c>
      <c r="AL37" s="250">
        <f t="shared" si="34"/>
        <v>2.2413645236209257E-3</v>
      </c>
      <c r="AM37" s="254">
        <f>D37*AL37*AJ37</f>
        <v>0.89654580944837026</v>
      </c>
      <c r="AN37" s="255">
        <f>AM37*E37/2000</f>
        <v>6.7240935708627769E-2</v>
      </c>
      <c r="AO37" s="250">
        <f t="shared" si="35"/>
        <v>5.5015311034331809E-4</v>
      </c>
      <c r="AP37" s="254">
        <f>D37*AJ37*AO37</f>
        <v>0.22006124413732725</v>
      </c>
      <c r="AQ37" s="255">
        <f>AP37*E37/2000</f>
        <v>1.6504593310299544E-2</v>
      </c>
      <c r="AR37" s="641">
        <f>IF(AND($H37="On-Road E.F.",$A37="Foreman Truck"),#REF!,IF(AND($H37="On-Road E.F.",$A37="Worker Vehicles"),$AU$85,IF($H37="On-Road E.F.",$AU$86,"")))</f>
        <v>0.76392631805730915</v>
      </c>
      <c r="AS37" s="254">
        <f>D37*AK37*AR37</f>
        <v>0</v>
      </c>
      <c r="AT37" s="255">
        <f>AS37*E37/2000</f>
        <v>0</v>
      </c>
      <c r="AU37" s="641">
        <f>IF(AND($H37="On-Road E.F.",$A37="Foreman Truck"),#REF!,IF(AND($H37="On-Road E.F.",$A37="Worker Vehicles"),$AW$85,IF($H37="On-Road E.F.",$AW$86,"")))</f>
        <v>7.6392631805730915E-2</v>
      </c>
      <c r="AV37" s="254">
        <f>D37*AK37*AU37</f>
        <v>0</v>
      </c>
      <c r="AW37" s="255">
        <f>AV37*E37/2000</f>
        <v>0</v>
      </c>
    </row>
    <row r="38" spans="1:49">
      <c r="A38" s="54" t="s">
        <v>50</v>
      </c>
      <c r="B38" s="120"/>
      <c r="C38" s="120"/>
      <c r="D38" s="120"/>
      <c r="E38" s="121"/>
      <c r="F38" s="120"/>
      <c r="G38" s="122"/>
      <c r="H38" s="120"/>
      <c r="I38" s="123"/>
      <c r="J38" s="124">
        <f>SUM(J32:J37)</f>
        <v>1.8409595216815653</v>
      </c>
      <c r="K38" s="125">
        <f>SUM(K32:K37)</f>
        <v>0.1309178635970169</v>
      </c>
      <c r="L38" s="123"/>
      <c r="M38" s="124">
        <f>SUM(M32:M37)</f>
        <v>1.9636209667657412</v>
      </c>
      <c r="N38" s="124">
        <f>SUM(N32:N37)</f>
        <v>0.12903752681739536</v>
      </c>
      <c r="O38" s="123"/>
      <c r="P38" s="124">
        <f>SUM(P32:P37)</f>
        <v>6.8585719301816183E-3</v>
      </c>
      <c r="Q38" s="125">
        <f>SUM(Q32:Q37)</f>
        <v>4.9481341945497941E-4</v>
      </c>
      <c r="R38" s="123"/>
      <c r="S38" s="124">
        <f>SUM(S32:S37)</f>
        <v>0.12145130544899838</v>
      </c>
      <c r="T38" s="125">
        <f>SUM(T32:T37)</f>
        <v>8.3572358055002769E-3</v>
      </c>
      <c r="U38" s="126"/>
      <c r="V38" s="124">
        <f>SUM(V32:V37)</f>
        <v>8.0891736492238714E-2</v>
      </c>
      <c r="W38" s="125">
        <f>SUM(W32:W37)</f>
        <v>5.3753971019972679E-3</v>
      </c>
      <c r="X38" s="123"/>
      <c r="Y38" s="124">
        <f>SUM(Y32:Y37)</f>
        <v>0.15302824463798356</v>
      </c>
      <c r="Z38" s="125">
        <f>SUM(Z32:Z37)</f>
        <v>9.9439255568434769E-3</v>
      </c>
      <c r="AA38" s="123"/>
      <c r="AB38" s="124">
        <f>SUM(AB32:AB37)</f>
        <v>688.93423716164364</v>
      </c>
      <c r="AC38" s="125">
        <f>SUM(AC32:AC37)</f>
        <v>49.780253633684126</v>
      </c>
      <c r="AD38" s="126"/>
      <c r="AE38" s="124">
        <f>SUM(AE32:AE37)</f>
        <v>0</v>
      </c>
      <c r="AF38" s="125">
        <f>SUM(AF32:AF37)</f>
        <v>0</v>
      </c>
      <c r="AG38" s="126">
        <f>SUM(AG32:AG37)</f>
        <v>688.93423716164364</v>
      </c>
      <c r="AH38" s="125">
        <f>SUM(AH32:AH37)</f>
        <v>49.780253633684126</v>
      </c>
      <c r="AI38" s="124"/>
      <c r="AJ38" s="126"/>
      <c r="AK38" s="127"/>
      <c r="AL38" s="137"/>
      <c r="AM38" s="134">
        <f>SUM(AM32:AM37)</f>
        <v>3.0961743689699013</v>
      </c>
      <c r="AN38" s="136">
        <f t="shared" ref="AN38:AW38" si="36">SUM(AN32:AN37)</f>
        <v>0.2322130776727426</v>
      </c>
      <c r="AO38" s="135"/>
      <c r="AP38" s="134">
        <f t="shared" si="36"/>
        <v>0.75997007238352099</v>
      </c>
      <c r="AQ38" s="136">
        <f t="shared" si="36"/>
        <v>5.6997755428764077E-2</v>
      </c>
      <c r="AR38" s="643"/>
      <c r="AS38" s="134">
        <f t="shared" si="36"/>
        <v>39.399389891710818</v>
      </c>
      <c r="AT38" s="136">
        <f t="shared" si="36"/>
        <v>2.954954241878311</v>
      </c>
      <c r="AU38" s="643"/>
      <c r="AV38" s="134">
        <f t="shared" si="36"/>
        <v>3.9399389891710817</v>
      </c>
      <c r="AW38" s="136">
        <f t="shared" si="36"/>
        <v>0.29549542418783115</v>
      </c>
    </row>
    <row r="39" spans="1:49" ht="13.8" thickBot="1">
      <c r="A39" s="54"/>
      <c r="B39" s="120"/>
      <c r="C39" s="120"/>
      <c r="D39" s="120"/>
      <c r="E39" s="121"/>
      <c r="F39" s="120"/>
      <c r="G39" s="122"/>
      <c r="H39" s="120"/>
      <c r="I39" s="123"/>
      <c r="J39" s="241"/>
      <c r="K39" s="127"/>
      <c r="L39" s="123"/>
      <c r="M39" s="241"/>
      <c r="N39" s="241"/>
      <c r="O39" s="123"/>
      <c r="P39" s="241"/>
      <c r="Q39" s="127"/>
      <c r="R39" s="123"/>
      <c r="S39" s="241"/>
      <c r="T39" s="127"/>
      <c r="U39" s="123"/>
      <c r="V39" s="241"/>
      <c r="W39" s="127"/>
      <c r="X39" s="123"/>
      <c r="Y39" s="241"/>
      <c r="Z39" s="127"/>
      <c r="AA39" s="123"/>
      <c r="AB39" s="241"/>
      <c r="AC39" s="127"/>
      <c r="AD39" s="123"/>
      <c r="AE39" s="241"/>
      <c r="AF39" s="127"/>
      <c r="AG39" s="123"/>
      <c r="AH39" s="127"/>
      <c r="AI39" s="241"/>
      <c r="AJ39" s="270"/>
      <c r="AK39" s="257"/>
      <c r="AL39" s="258"/>
      <c r="AM39" s="259"/>
      <c r="AN39" s="260"/>
      <c r="AO39" s="258"/>
      <c r="AP39" s="259"/>
      <c r="AQ39" s="260"/>
      <c r="AR39" s="644"/>
      <c r="AS39" s="259"/>
      <c r="AT39" s="260"/>
      <c r="AU39" s="644"/>
      <c r="AV39" s="259"/>
      <c r="AW39" s="260"/>
    </row>
    <row r="40" spans="1:49" ht="24.75" customHeight="1">
      <c r="A40" s="859" t="s">
        <v>87</v>
      </c>
      <c r="B40" s="860"/>
      <c r="C40" s="860"/>
      <c r="D40" s="860"/>
      <c r="E40" s="888" t="s">
        <v>0</v>
      </c>
      <c r="F40" s="889"/>
      <c r="G40" s="40"/>
      <c r="H40" s="154"/>
      <c r="I40" s="238"/>
      <c r="J40" s="239"/>
      <c r="K40" s="240"/>
      <c r="L40" s="238"/>
      <c r="M40" s="239"/>
      <c r="N40" s="239"/>
      <c r="O40" s="238"/>
      <c r="P40" s="239"/>
      <c r="Q40" s="240"/>
      <c r="R40" s="238"/>
      <c r="S40" s="239"/>
      <c r="T40" s="240"/>
      <c r="U40" s="238"/>
      <c r="V40" s="239"/>
      <c r="W40" s="240"/>
      <c r="X40" s="238"/>
      <c r="Y40" s="239"/>
      <c r="Z40" s="240"/>
      <c r="AA40" s="238"/>
      <c r="AB40" s="239"/>
      <c r="AC40" s="240"/>
      <c r="AD40" s="238"/>
      <c r="AE40" s="239"/>
      <c r="AF40" s="240"/>
      <c r="AG40" s="238"/>
      <c r="AH40" s="240"/>
      <c r="AI40" s="241"/>
      <c r="AJ40" s="123"/>
      <c r="AK40" s="127"/>
      <c r="AL40" s="137"/>
      <c r="AM40" s="133"/>
      <c r="AN40" s="261"/>
      <c r="AO40" s="137"/>
      <c r="AP40" s="133"/>
      <c r="AQ40" s="261"/>
      <c r="AR40" s="645"/>
      <c r="AS40" s="133"/>
      <c r="AT40" s="261"/>
      <c r="AU40" s="645"/>
      <c r="AV40" s="133"/>
      <c r="AW40" s="261"/>
    </row>
    <row r="41" spans="1:49" ht="27.75" customHeight="1">
      <c r="A41" s="861"/>
      <c r="B41" s="862"/>
      <c r="C41" s="862"/>
      <c r="D41" s="862"/>
      <c r="E41" s="890"/>
      <c r="F41" s="891"/>
      <c r="G41" s="41"/>
      <c r="H41" s="120"/>
      <c r="I41" s="123"/>
      <c r="J41" s="241"/>
      <c r="K41" s="127"/>
      <c r="L41" s="123"/>
      <c r="M41" s="241"/>
      <c r="N41" s="241"/>
      <c r="O41" s="123"/>
      <c r="P41" s="241"/>
      <c r="Q41" s="127"/>
      <c r="R41" s="123"/>
      <c r="S41" s="241"/>
      <c r="T41" s="127"/>
      <c r="U41" s="123"/>
      <c r="V41" s="241"/>
      <c r="W41" s="127"/>
      <c r="X41" s="123"/>
      <c r="Y41" s="241"/>
      <c r="Z41" s="127"/>
      <c r="AA41" s="123"/>
      <c r="AB41" s="241"/>
      <c r="AC41" s="127"/>
      <c r="AD41" s="123"/>
      <c r="AE41" s="241"/>
      <c r="AF41" s="127"/>
      <c r="AG41" s="123"/>
      <c r="AH41" s="127"/>
      <c r="AI41" s="241"/>
      <c r="AJ41" s="123"/>
      <c r="AK41" s="127"/>
      <c r="AL41" s="137"/>
      <c r="AM41" s="133"/>
      <c r="AN41" s="261"/>
      <c r="AO41" s="137"/>
      <c r="AP41" s="133"/>
      <c r="AQ41" s="261"/>
      <c r="AR41" s="645"/>
      <c r="AS41" s="133"/>
      <c r="AT41" s="261"/>
      <c r="AU41" s="645"/>
      <c r="AV41" s="133"/>
      <c r="AW41" s="261"/>
    </row>
    <row r="42" spans="1:49">
      <c r="A42" s="10" t="s">
        <v>83</v>
      </c>
      <c r="B42" s="9">
        <v>15</v>
      </c>
      <c r="C42" s="9" t="s">
        <v>3</v>
      </c>
      <c r="D42" s="16">
        <v>1</v>
      </c>
      <c r="E42" s="42">
        <v>20</v>
      </c>
      <c r="F42" s="17">
        <v>2</v>
      </c>
      <c r="G42" s="43" t="s">
        <v>53</v>
      </c>
      <c r="H42" s="242" t="s">
        <v>55</v>
      </c>
      <c r="I42" s="51">
        <f>'CalEEMod-OFFROAD2011 EFs'!$H$2039*'CalEEMod-Load Factors'!$D$17/453.6*$B$42</f>
        <v>7.5061944444444445E-2</v>
      </c>
      <c r="J42" s="226">
        <f>$D42*$F42*I42</f>
        <v>0.15012388888888889</v>
      </c>
      <c r="K42" s="227">
        <f>J42*$E42/2000</f>
        <v>1.5012388888888889E-3</v>
      </c>
      <c r="L42" s="51">
        <f>'CalEEMod-OFFROAD2011 EFs'!$I$2039*'CalEEMod-Load Factors'!$D$17/453.6*$B$42</f>
        <v>6.9948055555555555E-2</v>
      </c>
      <c r="M42" s="226">
        <f>$D42*$F42*L42</f>
        <v>0.13989611111111111</v>
      </c>
      <c r="N42" s="244">
        <f>M42*$E42/2000</f>
        <v>1.3989611111111112E-3</v>
      </c>
      <c r="O42" s="51">
        <f>'CalEEMod-OFFROAD2011 EFs'!$J$2039*'CalEEMod-Load Factors'!$D$17/453.6*$B$42</f>
        <v>7.4999999999999993E-5</v>
      </c>
      <c r="P42" s="226">
        <f>$D42*$F42*O42</f>
        <v>1.4999999999999999E-4</v>
      </c>
      <c r="Q42" s="227">
        <f>P42*$E42/2000</f>
        <v>1.4999999999999998E-6</v>
      </c>
      <c r="R42" s="51">
        <f>'CalEEMod-OFFROAD2011 EFs'!$K$2039*'CalEEMod-Load Factors'!$D$17/453.6*$B$42</f>
        <v>5.6277777777777776E-3</v>
      </c>
      <c r="S42" s="226">
        <f>$D42*$F42*R42</f>
        <v>1.1255555555555555E-2</v>
      </c>
      <c r="T42" s="227">
        <f>S42*$E42/2000</f>
        <v>1.1255555555555555E-4</v>
      </c>
      <c r="U42" s="51" t="s">
        <v>277</v>
      </c>
      <c r="V42" s="226">
        <f>0.92*S42</f>
        <v>1.0355111111111112E-2</v>
      </c>
      <c r="W42" s="227">
        <f>V42*$E42/2000</f>
        <v>1.0355111111111113E-4</v>
      </c>
      <c r="X42" s="51">
        <f>'CalEEMod-OFFROAD2011 EFs'!$G$2039*'CalEEMod-Load Factors'!$D$17/453.6*$B$42</f>
        <v>1.4891666666666666E-2</v>
      </c>
      <c r="Y42" s="226">
        <f>$D42*$F42*X42</f>
        <v>2.9783333333333332E-2</v>
      </c>
      <c r="Z42" s="227">
        <f>Y42*$E42/2000</f>
        <v>2.9783333333333333E-4</v>
      </c>
      <c r="AA42" s="51">
        <f>'CalEEMod-OFFROAD2011 EFs'!$M$2039*'CalEEMod-Load Factors'!$D$17/453.6*$B$42</f>
        <v>7.3328555555555557</v>
      </c>
      <c r="AB42" s="226">
        <f>$D42*$F42*AA42</f>
        <v>14.665711111111111</v>
      </c>
      <c r="AC42" s="227">
        <f>AB42*$E42/2000</f>
        <v>0.1466571111111111</v>
      </c>
      <c r="AD42" s="51">
        <v>0</v>
      </c>
      <c r="AE42" s="226">
        <f>$D42*$F42*AD42</f>
        <v>0</v>
      </c>
      <c r="AF42" s="227">
        <f>AE42*$E42/2000</f>
        <v>0</v>
      </c>
      <c r="AG42" s="51">
        <f>AB42+(AE42*21)</f>
        <v>14.665711111111111</v>
      </c>
      <c r="AH42" s="227">
        <f>AG42*E42/2000</f>
        <v>0.1466571111111111</v>
      </c>
      <c r="AI42" s="241"/>
      <c r="AJ42" s="51" t="str">
        <f>IF($G42=30,25.27,IF($G42=40,40,""))</f>
        <v/>
      </c>
      <c r="AK42" s="227" t="str">
        <f>IF(G42=30,4.73,"")</f>
        <v/>
      </c>
      <c r="AL42" s="51" t="str">
        <f>IF(AND($H42="On-Road E.F.",$A42="Foreman Truck"),$AM$86,IF(AND($H42="On-Road E.F.",$A42="Worker Vehicles"),$AM$85,IF($H42="On-Road E.F.",$AM$87,"")))</f>
        <v/>
      </c>
      <c r="AM42" s="247"/>
      <c r="AN42" s="248"/>
      <c r="AO42" s="51" t="str">
        <f>IF(AND($H42="On-Road E.F.",$A42="Foreman Truck"),$AN$86,IF(AND($H42="On-Road E.F.",$A42="Worker Vehicles"),$AN$85,IF($H42="On-Road E.F.",$AN$87,"")))</f>
        <v/>
      </c>
      <c r="AP42" s="247"/>
      <c r="AQ42" s="248"/>
      <c r="AR42" s="641" t="str">
        <f>IF(AND($H42="On-Road E.F.",$A42="Foreman Truck"),#REF!,IF(AND($H42="On-Road E.F.",$A42="Worker Vehicles"),$AV$85,IF($H42="On-Road E.F.",$AV$86,"")))</f>
        <v/>
      </c>
      <c r="AS42" s="247"/>
      <c r="AT42" s="248"/>
      <c r="AU42" s="641" t="str">
        <f>IF(AND($H42="On-Road E.F.",$A42="Foreman Truck"),#REF!,IF(AND($H42="On-Road E.F.",$A42="Worker Vehicles"),$AX$85,IF($H42="On-Road E.F.",$AX$86,"")))</f>
        <v/>
      </c>
      <c r="AV42" s="247"/>
      <c r="AW42" s="248"/>
    </row>
    <row r="43" spans="1:49">
      <c r="A43" s="10" t="s">
        <v>88</v>
      </c>
      <c r="B43" s="9">
        <v>250</v>
      </c>
      <c r="C43" s="9" t="s">
        <v>3</v>
      </c>
      <c r="D43" s="16">
        <v>1</v>
      </c>
      <c r="E43" s="42">
        <v>20</v>
      </c>
      <c r="F43" s="17">
        <v>2</v>
      </c>
      <c r="G43" s="43" t="s">
        <v>53</v>
      </c>
      <c r="H43" s="242" t="s">
        <v>55</v>
      </c>
      <c r="I43" s="51">
        <f>'CalEEMod-OFFROAD2011 EFs'!$H$3499*'CalEEMod-Load Factors'!$D$28/453.6*$B$43</f>
        <v>0.25175595238095239</v>
      </c>
      <c r="J43" s="226">
        <f>$D43*$F43*I43</f>
        <v>0.50351190476190477</v>
      </c>
      <c r="K43" s="227">
        <f>J43*E43/2000</f>
        <v>5.0351190476190478E-3</v>
      </c>
      <c r="L43" s="51">
        <f>'CalEEMod-OFFROAD2011 EFs'!$I$3499*'CalEEMod-Load Factors'!$D$28/453.6*$B$43</f>
        <v>0.67880158730158713</v>
      </c>
      <c r="M43" s="226">
        <f>$D43*$F43*L43</f>
        <v>1.3576031746031743</v>
      </c>
      <c r="N43" s="244">
        <f>M43*E43/2000</f>
        <v>1.3576031746031742E-2</v>
      </c>
      <c r="O43" s="51">
        <f>'CalEEMod-OFFROAD2011 EFs'!$J$3499*'CalEEMod-Load Factors'!$D$28/453.6*$B$43</f>
        <v>9.5238095238095216E-4</v>
      </c>
      <c r="P43" s="226">
        <f>$D43*$F43*O43</f>
        <v>1.9047619047619043E-3</v>
      </c>
      <c r="Q43" s="227">
        <f>P43*E43/2000</f>
        <v>1.9047619047619043E-5</v>
      </c>
      <c r="R43" s="51">
        <f>'CalEEMod-OFFROAD2011 EFs'!$K$3499*'CalEEMod-Load Factors'!$D$28/453.6*$B$43</f>
        <v>2.253968253968254E-2</v>
      </c>
      <c r="S43" s="226">
        <f>$D43*$F43*R43</f>
        <v>4.507936507936508E-2</v>
      </c>
      <c r="T43" s="227">
        <f>S43*E43/2000</f>
        <v>4.507936507936508E-4</v>
      </c>
      <c r="U43" s="51" t="s">
        <v>277</v>
      </c>
      <c r="V43" s="226">
        <f>0.92*S43</f>
        <v>4.1473015873015877E-2</v>
      </c>
      <c r="W43" s="227">
        <f>V43*E43/2000</f>
        <v>4.1473015873015877E-4</v>
      </c>
      <c r="X43" s="51">
        <f>'CalEEMod-OFFROAD2011 EFs'!$G$3499*'CalEEMod-Load Factors'!$D$28/453.6*$B$43</f>
        <v>5.757936507936507E-2</v>
      </c>
      <c r="Y43" s="226">
        <f>$D43*$F43*X43</f>
        <v>0.11515873015873014</v>
      </c>
      <c r="Z43" s="227">
        <f>Y43*E43/2000</f>
        <v>1.1515873015873015E-3</v>
      </c>
      <c r="AA43" s="51">
        <f>'CalEEMod-OFFROAD2011 EFs'!$M$3499*'CalEEMod-Load Factors'!$D$28/453.6*$B$43</f>
        <v>93.157281746031728</v>
      </c>
      <c r="AB43" s="226">
        <f>$D43*$F43*AA43</f>
        <v>186.31456349206346</v>
      </c>
      <c r="AC43" s="227">
        <f>AB43*E43/2000</f>
        <v>1.8631456349206346</v>
      </c>
      <c r="AD43" s="51">
        <v>0</v>
      </c>
      <c r="AE43" s="226">
        <f>$D43*$F43*AD43</f>
        <v>0</v>
      </c>
      <c r="AF43" s="227">
        <f>AE43*E43/2000</f>
        <v>0</v>
      </c>
      <c r="AG43" s="51">
        <f>AB43+(AE43*21)</f>
        <v>186.31456349206346</v>
      </c>
      <c r="AH43" s="227">
        <f>AG43*E43/2000</f>
        <v>1.8631456349206346</v>
      </c>
      <c r="AI43" s="241"/>
      <c r="AJ43" s="51" t="str">
        <f>IF($G43=30,25.27,IF($G43=40,40,""))</f>
        <v/>
      </c>
      <c r="AK43" s="227" t="str">
        <f>IF(G43=30,4.73,"")</f>
        <v/>
      </c>
      <c r="AL43" s="51" t="str">
        <f>IF(AND($H43="On-Road E.F.",$A43="Foreman Truck"),$AM$86,IF(AND($H43="On-Road E.F.",$A43="Worker Vehicles"),$AM$85,IF($H43="On-Road E.F.",$AM$87,"")))</f>
        <v/>
      </c>
      <c r="AM43" s="247"/>
      <c r="AN43" s="248"/>
      <c r="AO43" s="51" t="str">
        <f>IF(AND($H43="On-Road E.F.",$A43="Foreman Truck"),$AN$86,IF(AND($H43="On-Road E.F.",$A43="Worker Vehicles"),$AN$85,IF($H43="On-Road E.F.",$AN$87,"")))</f>
        <v/>
      </c>
      <c r="AP43" s="247"/>
      <c r="AQ43" s="248"/>
      <c r="AR43" s="641" t="str">
        <f>IF(AND($H43="On-Road E.F.",$A43="Foreman Truck"),#REF!,IF(AND($H43="On-Road E.F.",$A43="Worker Vehicles"),$AV$85,IF($H43="On-Road E.F.",$AV$86,"")))</f>
        <v/>
      </c>
      <c r="AS43" s="247"/>
      <c r="AT43" s="248"/>
      <c r="AU43" s="641" t="str">
        <f>IF(AND($H43="On-Road E.F.",$A43="Foreman Truck"),#REF!,IF(AND($H43="On-Road E.F.",$A43="Worker Vehicles"),$AX$85,IF($H43="On-Road E.F.",$AX$86,"")))</f>
        <v/>
      </c>
      <c r="AV43" s="247"/>
      <c r="AW43" s="248"/>
    </row>
    <row r="44" spans="1:49">
      <c r="A44" s="10" t="s">
        <v>51</v>
      </c>
      <c r="B44" s="9">
        <v>350</v>
      </c>
      <c r="C44" s="9" t="s">
        <v>3</v>
      </c>
      <c r="D44" s="16">
        <v>1</v>
      </c>
      <c r="E44" s="42">
        <v>20</v>
      </c>
      <c r="F44" s="17">
        <v>2</v>
      </c>
      <c r="G44" s="43">
        <v>30</v>
      </c>
      <c r="H44" s="242" t="s">
        <v>54</v>
      </c>
      <c r="I44" s="51">
        <f>I7</f>
        <v>1.2647524529970325E-3</v>
      </c>
      <c r="J44" s="226">
        <f>D44*G44*I44</f>
        <v>3.7942573589910975E-2</v>
      </c>
      <c r="K44" s="227">
        <f>J44*E44/2000</f>
        <v>3.7942573589910979E-4</v>
      </c>
      <c r="L44" s="51">
        <f>L7</f>
        <v>1.0542836059910845E-2</v>
      </c>
      <c r="M44" s="226">
        <f>D44*G44*L44</f>
        <v>0.31628508179732534</v>
      </c>
      <c r="N44" s="244">
        <f>M44*E44/2000</f>
        <v>3.1628508179732534E-3</v>
      </c>
      <c r="O44" s="51">
        <f>O7</f>
        <v>3.3151339769370592E-5</v>
      </c>
      <c r="P44" s="226">
        <f>D44*G44*O44</f>
        <v>9.9454019308111785E-4</v>
      </c>
      <c r="Q44" s="227">
        <f>P44*E44/2000</f>
        <v>9.9454019308111777E-6</v>
      </c>
      <c r="R44" s="51">
        <f>R7</f>
        <v>2.6619279637921388E-4</v>
      </c>
      <c r="S44" s="226">
        <f>D44*G44*R44</f>
        <v>7.9857838913764169E-3</v>
      </c>
      <c r="T44" s="227">
        <f>S44*E44/2000</f>
        <v>7.9857838913764158E-5</v>
      </c>
      <c r="U44" s="51">
        <f>U7</f>
        <v>1.266971944770279E-4</v>
      </c>
      <c r="V44" s="226">
        <f>D44*G44*U44</f>
        <v>3.8009158343108372E-3</v>
      </c>
      <c r="W44" s="227">
        <f>V44*E44/2000</f>
        <v>3.8009158343108368E-5</v>
      </c>
      <c r="X44" s="51">
        <f>X7</f>
        <v>3.1004652905214944E-4</v>
      </c>
      <c r="Y44" s="226">
        <f>D44*G44*X44</f>
        <v>9.3013958715644825E-3</v>
      </c>
      <c r="Z44" s="227">
        <f>Y44*E44/2000</f>
        <v>9.3013958715644835E-5</v>
      </c>
      <c r="AA44" s="51">
        <f>AA7</f>
        <v>3.4748129301595236</v>
      </c>
      <c r="AB44" s="226">
        <f>D44*G44*AA44</f>
        <v>104.24438790478571</v>
      </c>
      <c r="AC44" s="227">
        <f>AB44*E44/2000</f>
        <v>1.0424438790478572</v>
      </c>
      <c r="AD44" s="51">
        <v>0</v>
      </c>
      <c r="AE44" s="226">
        <f>D44*G44*AD44</f>
        <v>0</v>
      </c>
      <c r="AF44" s="227">
        <f>AE44*E44/2000</f>
        <v>0</v>
      </c>
      <c r="AG44" s="51">
        <f>AB44+(AE44*21)</f>
        <v>104.24438790478571</v>
      </c>
      <c r="AH44" s="227">
        <f>AG44*E44/2000</f>
        <v>1.0424438790478572</v>
      </c>
      <c r="AI44" s="241"/>
      <c r="AJ44" s="51">
        <f>IF($G44=30,25.27,IF($G44=40,40,""))</f>
        <v>25.27</v>
      </c>
      <c r="AK44" s="227">
        <f>IF(G44=30,4.73,"")</f>
        <v>4.7300000000000004</v>
      </c>
      <c r="AL44" s="51">
        <f>IF(AND($H44="On-Road E.F.",$A44="Foreman Truck"),$AM$86,IF(AND($H44="On-Road E.F.",$A44="Worker Vehicles"),$AM$85,IF($H44="On-Road E.F.",$AM$87,"")))</f>
        <v>2.1761263944613484E-2</v>
      </c>
      <c r="AM44" s="247">
        <f>D44*AJ44*AL44</f>
        <v>0.54990713988038276</v>
      </c>
      <c r="AN44" s="248">
        <f>AM44*E44/2000</f>
        <v>5.499071398803828E-3</v>
      </c>
      <c r="AO44" s="51">
        <f>IF(AND($H44="On-Road E.F.",$A44="Foreman Truck"),$AN$86,IF(AND($H44="On-Road E.F.",$A44="Worker Vehicles"),$AN$85,IF($H44="On-Road E.F.",$AN$87,"")))</f>
        <v>5.3414011500414905E-3</v>
      </c>
      <c r="AP44" s="247">
        <f>D44*AJ44*AO44</f>
        <v>0.13497720706154845</v>
      </c>
      <c r="AQ44" s="248">
        <f>AP44*E44/2000</f>
        <v>1.3497720706154845E-3</v>
      </c>
      <c r="AR44" s="641">
        <f>IF(AND($H44="On-Road E.F.",$A44="Foreman Truck"),#REF!,IF(AND($H44="On-Road E.F.",$A44="Worker Vehicles"),$AU$85,IF($H44="On-Road E.F.",$AU$86,"")))</f>
        <v>2.0824201845513115</v>
      </c>
      <c r="AS44" s="247">
        <f>D44*AK44*AR44</f>
        <v>9.8498474729277046</v>
      </c>
      <c r="AT44" s="248">
        <f>AS44*E44/2000</f>
        <v>9.8498474729277044E-2</v>
      </c>
      <c r="AU44" s="641">
        <f>IF(AND($H44="On-Road E.F.",$A44="Foreman Truck"),#REF!,IF(AND($H44="On-Road E.F.",$A44="Worker Vehicles"),$AW$85,IF($H44="On-Road E.F.",$AW$86,"")))</f>
        <v>0.20824201845513116</v>
      </c>
      <c r="AV44" s="247">
        <f>D44*AK44*AU44</f>
        <v>0.98498474729277041</v>
      </c>
      <c r="AW44" s="248">
        <f>AV44*E44/2000</f>
        <v>9.8498474729277041E-3</v>
      </c>
    </row>
    <row r="45" spans="1:49">
      <c r="A45" s="10" t="s">
        <v>78</v>
      </c>
      <c r="B45" s="9">
        <v>200</v>
      </c>
      <c r="C45" s="9" t="s">
        <v>2</v>
      </c>
      <c r="D45" s="16">
        <v>1</v>
      </c>
      <c r="E45" s="42">
        <v>20</v>
      </c>
      <c r="F45" s="17">
        <v>2</v>
      </c>
      <c r="G45" s="43">
        <v>30</v>
      </c>
      <c r="H45" s="242" t="s">
        <v>54</v>
      </c>
      <c r="I45" s="51">
        <f>I8</f>
        <v>3.9861332952956787E-3</v>
      </c>
      <c r="J45" s="226">
        <f>D45*G45*I45</f>
        <v>0.11958399885887036</v>
      </c>
      <c r="K45" s="227">
        <f>J45*E45/2000</f>
        <v>1.1958399885887037E-3</v>
      </c>
      <c r="L45" s="51">
        <f>L8</f>
        <v>3.7741222783188268E-4</v>
      </c>
      <c r="M45" s="226">
        <f>D45*G45*L45</f>
        <v>1.1322366834956481E-2</v>
      </c>
      <c r="N45" s="244">
        <f>M45*E45/2000</f>
        <v>1.132236683495648E-4</v>
      </c>
      <c r="O45" s="51">
        <f>O8</f>
        <v>7.7588702901477064E-6</v>
      </c>
      <c r="P45" s="226">
        <f>D45*G45*O45</f>
        <v>2.327661087044312E-4</v>
      </c>
      <c r="Q45" s="227">
        <f>P45*E45/2000</f>
        <v>2.3276610870443118E-6</v>
      </c>
      <c r="R45" s="51">
        <f>R8</f>
        <v>1.0612784664307201E-4</v>
      </c>
      <c r="S45" s="226">
        <f>D45*G45*R45</f>
        <v>3.1838353992921604E-3</v>
      </c>
      <c r="T45" s="227">
        <f>S45*E45/2000</f>
        <v>3.1838353992921607E-5</v>
      </c>
      <c r="U45" s="51">
        <f>U8</f>
        <v>4.6003732396512808E-5</v>
      </c>
      <c r="V45" s="226">
        <f>D45*G45*U45</f>
        <v>1.3801119718953843E-3</v>
      </c>
      <c r="W45" s="227">
        <f>V45*E45/2000</f>
        <v>1.3801119718953843E-5</v>
      </c>
      <c r="X45" s="51">
        <f>X8</f>
        <v>9.0791996617116611E-5</v>
      </c>
      <c r="Y45" s="226">
        <f>D45*G45*X45</f>
        <v>2.7237598985134985E-3</v>
      </c>
      <c r="Z45" s="227">
        <f>Y45*E45/2000</f>
        <v>2.7237598985134987E-5</v>
      </c>
      <c r="AA45" s="51">
        <f>AA8</f>
        <v>0.7706535761592902</v>
      </c>
      <c r="AB45" s="226">
        <f>D45*G45*AA45</f>
        <v>23.119607284778706</v>
      </c>
      <c r="AC45" s="227">
        <f>AB45*E45/2000</f>
        <v>0.23119607284778707</v>
      </c>
      <c r="AD45" s="51">
        <v>0</v>
      </c>
      <c r="AE45" s="226">
        <f>D45*G45*AD45</f>
        <v>0</v>
      </c>
      <c r="AF45" s="227">
        <f>AE45*E45/2000</f>
        <v>0</v>
      </c>
      <c r="AG45" s="51">
        <f>AB45+(AE45*21)</f>
        <v>23.119607284778706</v>
      </c>
      <c r="AH45" s="227">
        <f>AG45*E45/2000</f>
        <v>0.23119607284778707</v>
      </c>
      <c r="AI45" s="241"/>
      <c r="AJ45" s="51">
        <f>IF($G45=30,25.27,IF($G45=40,40,""))</f>
        <v>25.27</v>
      </c>
      <c r="AK45" s="227">
        <f>IF(G45=30,4.73,"")</f>
        <v>4.7300000000000004</v>
      </c>
      <c r="AL45" s="51">
        <f>IF(AND($H45="On-Road E.F.",$A45="Foreman Truck"),$AM$86,IF(AND($H45="On-Road E.F.",$A45="Worker Vehicles"),$AM$85,IF($H45="On-Road E.F.",$AM$87,"")))</f>
        <v>2.1761263944613484E-2</v>
      </c>
      <c r="AM45" s="247">
        <f>D45*AL45*AJ45</f>
        <v>0.54990713988038276</v>
      </c>
      <c r="AN45" s="248">
        <f>AM45*E45/2000</f>
        <v>5.499071398803828E-3</v>
      </c>
      <c r="AO45" s="51">
        <f>IF(AND($H45="On-Road E.F.",$A45="Foreman Truck"),$AN$86,IF(AND($H45="On-Road E.F.",$A45="Worker Vehicles"),$AN$85,IF($H45="On-Road E.F.",$AN$87,"")))</f>
        <v>5.3414011500414905E-3</v>
      </c>
      <c r="AP45" s="247">
        <f>D45*AJ45*AO45</f>
        <v>0.13497720706154845</v>
      </c>
      <c r="AQ45" s="248">
        <f>AP45*E45/2000</f>
        <v>1.3497720706154845E-3</v>
      </c>
      <c r="AR45" s="641">
        <f>IF(AND($H45="On-Road E.F.",$A45="Foreman Truck"),#REF!,IF(AND($H45="On-Road E.F.",$A45="Worker Vehicles"),$AU$85,IF($H45="On-Road E.F.",$AU$86,"")))</f>
        <v>2.0824201845513115</v>
      </c>
      <c r="AS45" s="247">
        <f>D45*AK45*AR45</f>
        <v>9.8498474729277046</v>
      </c>
      <c r="AT45" s="248">
        <f>AS45*E45/2000</f>
        <v>9.8498474729277044E-2</v>
      </c>
      <c r="AU45" s="641">
        <f>IF(AND($H45="On-Road E.F.",$A45="Foreman Truck"),#REF!,IF(AND($H45="On-Road E.F.",$A45="Worker Vehicles"),$AW$85,IF($H45="On-Road E.F.",$AW$86,"")))</f>
        <v>0.20824201845513116</v>
      </c>
      <c r="AV45" s="247">
        <f>D45*AK45*AU45</f>
        <v>0.98498474729277041</v>
      </c>
      <c r="AW45" s="248">
        <f>AV45*E45/2000</f>
        <v>9.8498474729277041E-3</v>
      </c>
    </row>
    <row r="46" spans="1:49" ht="13.8" thickBot="1">
      <c r="A46" s="6" t="s">
        <v>92</v>
      </c>
      <c r="B46" s="7">
        <v>200</v>
      </c>
      <c r="C46" s="7" t="s">
        <v>2</v>
      </c>
      <c r="D46" s="36">
        <v>5</v>
      </c>
      <c r="E46" s="132">
        <v>20</v>
      </c>
      <c r="F46" s="15">
        <v>8</v>
      </c>
      <c r="G46" s="39">
        <v>40</v>
      </c>
      <c r="H46" s="249" t="s">
        <v>54</v>
      </c>
      <c r="I46" s="250">
        <f>I9</f>
        <v>1.8459415371981022E-3</v>
      </c>
      <c r="J46" s="251">
        <f>D46*G46*I46</f>
        <v>0.36918830743962044</v>
      </c>
      <c r="K46" s="252">
        <f>J46*E46/2000</f>
        <v>3.6918830743962044E-3</v>
      </c>
      <c r="L46" s="250">
        <f>L9</f>
        <v>1.6690072820620705E-4</v>
      </c>
      <c r="M46" s="251">
        <f>D46*G46*L46</f>
        <v>3.3380145641241407E-2</v>
      </c>
      <c r="N46" s="253">
        <f>M46*E46/2000</f>
        <v>3.338014564124141E-4</v>
      </c>
      <c r="O46" s="250">
        <f>O9</f>
        <v>7.1615186868966693E-6</v>
      </c>
      <c r="P46" s="251">
        <f>D46*G46*O46</f>
        <v>1.4323037373793338E-3</v>
      </c>
      <c r="Q46" s="252">
        <f>P46*E46/2000</f>
        <v>1.4323037373793339E-5</v>
      </c>
      <c r="R46" s="250">
        <f>R9</f>
        <v>1.0329025314798907E-4</v>
      </c>
      <c r="S46" s="251">
        <f>D46*G46*R46</f>
        <v>2.0658050629597816E-2</v>
      </c>
      <c r="T46" s="252">
        <f>S46*E46/2000</f>
        <v>2.0658050629597817E-4</v>
      </c>
      <c r="U46" s="250">
        <f>U9</f>
        <v>4.3393481300094766E-5</v>
      </c>
      <c r="V46" s="251">
        <f>D46*G46*U46</f>
        <v>8.6786962600189539E-3</v>
      </c>
      <c r="W46" s="252">
        <f>V46*E46/2000</f>
        <v>8.6786962600189532E-5</v>
      </c>
      <c r="X46" s="250">
        <f>X9</f>
        <v>3.8685738829225162E-5</v>
      </c>
      <c r="Y46" s="251">
        <f>D46*G46*X46</f>
        <v>7.7371477658450321E-3</v>
      </c>
      <c r="Z46" s="252">
        <f>Y46*E46/2000</f>
        <v>7.7371477658450311E-5</v>
      </c>
      <c r="AA46" s="250">
        <f>AA9</f>
        <v>0.71439446395805084</v>
      </c>
      <c r="AB46" s="251">
        <f>D46*G46*AA46</f>
        <v>142.87889279161016</v>
      </c>
      <c r="AC46" s="252">
        <f>AB46*E46/2000</f>
        <v>1.4287889279161015</v>
      </c>
      <c r="AD46" s="250">
        <v>0</v>
      </c>
      <c r="AE46" s="251">
        <f>D46*G46*AD46</f>
        <v>0</v>
      </c>
      <c r="AF46" s="252">
        <f>AE46*E46/2000</f>
        <v>0</v>
      </c>
      <c r="AG46" s="250">
        <f>AB46+(AE46*21)</f>
        <v>142.87889279161016</v>
      </c>
      <c r="AH46" s="252">
        <f>AG46*E46/2000</f>
        <v>1.4287889279161015</v>
      </c>
      <c r="AI46" s="241"/>
      <c r="AJ46" s="250">
        <f>IF($G46=30,25.27,IF($G46=40,40,""))</f>
        <v>40</v>
      </c>
      <c r="AK46" s="252">
        <v>0</v>
      </c>
      <c r="AL46" s="250">
        <f>IF(AND($H46="On-Road E.F.",$A46="Foreman Truck"),$AM$86,IF(AND($H46="On-Road E.F.",$A46="Worker Vehicles"),$AM$85,IF($H46="On-Road E.F.",$AM$87,"")))</f>
        <v>2.2413645236209257E-3</v>
      </c>
      <c r="AM46" s="254">
        <f>D46*AL46*AJ46</f>
        <v>0.44827290472418513</v>
      </c>
      <c r="AN46" s="255">
        <f>AM46*E46/2000</f>
        <v>4.4827290472418515E-3</v>
      </c>
      <c r="AO46" s="250">
        <f>IF(AND($H46="On-Road E.F.",$A46="Foreman Truck"),$AN$86,IF(AND($H46="On-Road E.F.",$A46="Worker Vehicles"),$AN$85,IF($H46="On-Road E.F.",$AN$87,"")))</f>
        <v>5.5015311034331809E-4</v>
      </c>
      <c r="AP46" s="254">
        <f>D46*AJ46*AO46</f>
        <v>0.11003062206866362</v>
      </c>
      <c r="AQ46" s="255">
        <f>AP46*E46/2000</f>
        <v>1.1003062206866364E-3</v>
      </c>
      <c r="AR46" s="641">
        <f>IF(AND($H46="On-Road E.F.",$A46="Foreman Truck"),#REF!,IF(AND($H46="On-Road E.F.",$A46="Worker Vehicles"),$AU$85,IF($H46="On-Road E.F.",$AU$86,"")))</f>
        <v>0.76392631805730915</v>
      </c>
      <c r="AS46" s="254">
        <f>D46*AK46*AR46</f>
        <v>0</v>
      </c>
      <c r="AT46" s="255">
        <f>AS46*E46/2000</f>
        <v>0</v>
      </c>
      <c r="AU46" s="641">
        <f>IF(AND($H46="On-Road E.F.",$A46="Foreman Truck"),#REF!,IF(AND($H46="On-Road E.F.",$A46="Worker Vehicles"),$AW$85,IF($H46="On-Road E.F.",$AW$86,"")))</f>
        <v>7.6392631805730915E-2</v>
      </c>
      <c r="AV46" s="254">
        <f>D46*AK46*AU46</f>
        <v>0</v>
      </c>
      <c r="AW46" s="255">
        <f>AV46*E46/2000</f>
        <v>0</v>
      </c>
    </row>
    <row r="47" spans="1:49">
      <c r="A47" s="54" t="s">
        <v>50</v>
      </c>
      <c r="B47" s="120"/>
      <c r="C47" s="120"/>
      <c r="D47" s="120"/>
      <c r="E47" s="121"/>
      <c r="F47" s="120"/>
      <c r="G47" s="122"/>
      <c r="H47" s="120"/>
      <c r="I47" s="123"/>
      <c r="J47" s="124">
        <f>SUM(J42:J46)</f>
        <v>1.1803506735391955</v>
      </c>
      <c r="K47" s="125">
        <f>SUM(K42:K46)</f>
        <v>1.1803506735391954E-2</v>
      </c>
      <c r="L47" s="123"/>
      <c r="M47" s="124">
        <f>SUM(M42:M46)</f>
        <v>1.8584868799878087</v>
      </c>
      <c r="N47" s="124">
        <f>SUM(N42:N46)</f>
        <v>1.8584868799878085E-2</v>
      </c>
      <c r="O47" s="123"/>
      <c r="P47" s="124">
        <f>SUM(P42:P46)</f>
        <v>4.7143719439267867E-3</v>
      </c>
      <c r="Q47" s="125">
        <f>SUM(Q42:Q46)</f>
        <v>4.7143719439267864E-5</v>
      </c>
      <c r="R47" s="123"/>
      <c r="S47" s="124">
        <f>SUM(S42:S46)</f>
        <v>8.8162590555187034E-2</v>
      </c>
      <c r="T47" s="125">
        <f>SUM(T42:T46)</f>
        <v>8.8162590555187028E-4</v>
      </c>
      <c r="U47" s="126"/>
      <c r="V47" s="124">
        <f>SUM(V42:V46)</f>
        <v>6.5687851050352172E-2</v>
      </c>
      <c r="W47" s="125">
        <f>SUM(W42:W46)</f>
        <v>6.5687851050352157E-4</v>
      </c>
      <c r="X47" s="123"/>
      <c r="Y47" s="124">
        <f>SUM(Y42:Y46)</f>
        <v>0.16470436702798649</v>
      </c>
      <c r="Z47" s="125">
        <f>SUM(Z42:Z46)</f>
        <v>1.647043670279865E-3</v>
      </c>
      <c r="AA47" s="123"/>
      <c r="AB47" s="124">
        <f>SUM(AB42:AB46)</f>
        <v>471.2231625843491</v>
      </c>
      <c r="AC47" s="125">
        <f>SUM(AC42:AC46)</f>
        <v>4.7122316258434918</v>
      </c>
      <c r="AD47" s="126"/>
      <c r="AE47" s="124">
        <f>SUM(AE42:AE46)</f>
        <v>0</v>
      </c>
      <c r="AF47" s="125">
        <f>SUM(AF42:AF46)</f>
        <v>0</v>
      </c>
      <c r="AG47" s="126">
        <f>SUM(AG42:AG46)</f>
        <v>471.2231625843491</v>
      </c>
      <c r="AH47" s="125">
        <f>SUM(AH42:AH46)</f>
        <v>4.7122316258434918</v>
      </c>
      <c r="AI47" s="124"/>
      <c r="AJ47" s="126"/>
      <c r="AK47" s="127"/>
      <c r="AL47" s="137"/>
      <c r="AM47" s="134">
        <f>SUM(AM42:AM46)</f>
        <v>1.5480871844849506</v>
      </c>
      <c r="AN47" s="136">
        <f t="shared" ref="AN47:AW47" si="37">SUM(AN42:AN46)</f>
        <v>1.5480871844849507E-2</v>
      </c>
      <c r="AO47" s="135"/>
      <c r="AP47" s="134">
        <f t="shared" si="37"/>
        <v>0.37998503619176049</v>
      </c>
      <c r="AQ47" s="136">
        <f t="shared" si="37"/>
        <v>3.7998503619176057E-3</v>
      </c>
      <c r="AR47" s="643"/>
      <c r="AS47" s="134">
        <f t="shared" si="37"/>
        <v>19.699694945855409</v>
      </c>
      <c r="AT47" s="136">
        <f t="shared" si="37"/>
        <v>0.19699694945855409</v>
      </c>
      <c r="AU47" s="643"/>
      <c r="AV47" s="134">
        <f t="shared" si="37"/>
        <v>1.9699694945855408</v>
      </c>
      <c r="AW47" s="136">
        <f t="shared" si="37"/>
        <v>1.9699694945855408E-2</v>
      </c>
    </row>
    <row r="48" spans="1:49" ht="13.8" thickBot="1">
      <c r="A48" s="214"/>
      <c r="B48" s="272"/>
      <c r="C48" s="272"/>
      <c r="D48" s="272"/>
      <c r="E48" s="273"/>
      <c r="F48" s="272"/>
      <c r="G48" s="274"/>
      <c r="H48" s="272"/>
      <c r="I48" s="270"/>
      <c r="J48" s="275"/>
      <c r="K48" s="257"/>
      <c r="L48" s="270"/>
      <c r="M48" s="275"/>
      <c r="N48" s="275"/>
      <c r="O48" s="270"/>
      <c r="P48" s="275"/>
      <c r="Q48" s="257"/>
      <c r="R48" s="270"/>
      <c r="S48" s="275"/>
      <c r="T48" s="257"/>
      <c r="U48" s="270"/>
      <c r="V48" s="275"/>
      <c r="W48" s="257"/>
      <c r="X48" s="270"/>
      <c r="Y48" s="275"/>
      <c r="Z48" s="257"/>
      <c r="AA48" s="270"/>
      <c r="AB48" s="275"/>
      <c r="AC48" s="257"/>
      <c r="AD48" s="270"/>
      <c r="AE48" s="275"/>
      <c r="AF48" s="257"/>
      <c r="AG48" s="270"/>
      <c r="AH48" s="257"/>
      <c r="AI48" s="241"/>
      <c r="AJ48" s="270"/>
      <c r="AK48" s="257"/>
      <c r="AL48" s="258"/>
      <c r="AM48" s="259"/>
      <c r="AN48" s="260"/>
      <c r="AO48" s="258"/>
      <c r="AP48" s="259"/>
      <c r="AQ48" s="260"/>
      <c r="AR48" s="644"/>
      <c r="AS48" s="259"/>
      <c r="AT48" s="260"/>
      <c r="AU48" s="644"/>
      <c r="AV48" s="259"/>
      <c r="AW48" s="260"/>
    </row>
    <row r="49" spans="1:49" ht="12.75" customHeight="1">
      <c r="A49" s="859" t="s">
        <v>89</v>
      </c>
      <c r="B49" s="860"/>
      <c r="C49" s="860"/>
      <c r="D49" s="860"/>
      <c r="E49" s="888" t="s">
        <v>0</v>
      </c>
      <c r="F49" s="889"/>
      <c r="G49" s="40"/>
      <c r="H49" s="154"/>
      <c r="I49" s="238"/>
      <c r="J49" s="239"/>
      <c r="K49" s="240"/>
      <c r="L49" s="238"/>
      <c r="M49" s="239"/>
      <c r="N49" s="239"/>
      <c r="O49" s="238"/>
      <c r="P49" s="239"/>
      <c r="Q49" s="240"/>
      <c r="R49" s="238"/>
      <c r="S49" s="239"/>
      <c r="T49" s="240"/>
      <c r="U49" s="238"/>
      <c r="V49" s="239"/>
      <c r="W49" s="240"/>
      <c r="X49" s="238"/>
      <c r="Y49" s="239"/>
      <c r="Z49" s="240"/>
      <c r="AA49" s="238"/>
      <c r="AB49" s="239"/>
      <c r="AC49" s="240"/>
      <c r="AD49" s="238"/>
      <c r="AE49" s="239"/>
      <c r="AF49" s="240"/>
      <c r="AG49" s="238"/>
      <c r="AH49" s="240"/>
      <c r="AI49" s="241"/>
      <c r="AJ49" s="123"/>
      <c r="AK49" s="127"/>
      <c r="AL49" s="137"/>
      <c r="AM49" s="133"/>
      <c r="AN49" s="261"/>
      <c r="AO49" s="137"/>
      <c r="AP49" s="133"/>
      <c r="AQ49" s="261"/>
      <c r="AR49" s="645"/>
      <c r="AS49" s="133"/>
      <c r="AT49" s="261"/>
      <c r="AU49" s="645"/>
      <c r="AV49" s="133"/>
      <c r="AW49" s="261"/>
    </row>
    <row r="50" spans="1:49">
      <c r="A50" s="861"/>
      <c r="B50" s="862"/>
      <c r="C50" s="862"/>
      <c r="D50" s="862"/>
      <c r="E50" s="890"/>
      <c r="F50" s="891"/>
      <c r="G50" s="41"/>
      <c r="H50" s="120"/>
      <c r="I50" s="123"/>
      <c r="J50" s="241"/>
      <c r="K50" s="127"/>
      <c r="L50" s="123"/>
      <c r="M50" s="241"/>
      <c r="N50" s="241"/>
      <c r="O50" s="123"/>
      <c r="P50" s="241"/>
      <c r="Q50" s="127"/>
      <c r="R50" s="123"/>
      <c r="S50" s="241"/>
      <c r="T50" s="127"/>
      <c r="U50" s="123"/>
      <c r="V50" s="241"/>
      <c r="W50" s="127"/>
      <c r="X50" s="123"/>
      <c r="Y50" s="241"/>
      <c r="Z50" s="127"/>
      <c r="AA50" s="123"/>
      <c r="AB50" s="241"/>
      <c r="AC50" s="127"/>
      <c r="AD50" s="123"/>
      <c r="AE50" s="241"/>
      <c r="AF50" s="127"/>
      <c r="AG50" s="123"/>
      <c r="AH50" s="127"/>
      <c r="AI50" s="241"/>
      <c r="AJ50" s="123"/>
      <c r="AK50" s="127"/>
      <c r="AL50" s="137"/>
      <c r="AM50" s="133"/>
      <c r="AN50" s="261"/>
      <c r="AO50" s="137"/>
      <c r="AP50" s="133"/>
      <c r="AQ50" s="261"/>
      <c r="AR50" s="645"/>
      <c r="AS50" s="133"/>
      <c r="AT50" s="261"/>
      <c r="AU50" s="645"/>
      <c r="AV50" s="133"/>
      <c r="AW50" s="261"/>
    </row>
    <row r="51" spans="1:49">
      <c r="A51" s="8" t="s">
        <v>4</v>
      </c>
      <c r="B51" s="9">
        <v>175</v>
      </c>
      <c r="C51" s="9" t="s">
        <v>3</v>
      </c>
      <c r="D51" s="16">
        <v>1</v>
      </c>
      <c r="E51" s="42">
        <v>35</v>
      </c>
      <c r="F51" s="17">
        <v>2</v>
      </c>
      <c r="G51" s="43" t="s">
        <v>53</v>
      </c>
      <c r="H51" s="242" t="s">
        <v>55</v>
      </c>
      <c r="I51" s="51">
        <f>I33</f>
        <v>0.2506828703703704</v>
      </c>
      <c r="J51" s="226">
        <f>$D51*$F51*I51</f>
        <v>0.50136574074074081</v>
      </c>
      <c r="K51" s="227">
        <f>J51*$E51/2000</f>
        <v>8.7739004629629625E-3</v>
      </c>
      <c r="L51" s="51">
        <f>L33</f>
        <v>0.25614197530864197</v>
      </c>
      <c r="M51" s="226">
        <f>$D51*$F51*L51</f>
        <v>0.51228395061728393</v>
      </c>
      <c r="N51" s="244">
        <f>M51*$E51/2000</f>
        <v>8.9649691358024697E-3</v>
      </c>
      <c r="O51" s="51">
        <f>O33</f>
        <v>3.7808641975308643E-4</v>
      </c>
      <c r="P51" s="226">
        <f>$D51*$F51*O51</f>
        <v>7.5617283950617285E-4</v>
      </c>
      <c r="Q51" s="227">
        <f>P51*$E51/2000</f>
        <v>1.3233024691358025E-5</v>
      </c>
      <c r="R51" s="51">
        <f>R33</f>
        <v>1.3865740740740741E-2</v>
      </c>
      <c r="S51" s="226">
        <f>$D51*$F51*R51</f>
        <v>2.7731481481481482E-2</v>
      </c>
      <c r="T51" s="227">
        <f>S51*$E51/2000</f>
        <v>4.8530092592592592E-4</v>
      </c>
      <c r="U51" s="51" t="s">
        <v>277</v>
      </c>
      <c r="V51" s="226">
        <f>0.92*S51</f>
        <v>2.5512962962962963E-2</v>
      </c>
      <c r="W51" s="227">
        <f>V51*$E51/2000</f>
        <v>4.4647685185185187E-4</v>
      </c>
      <c r="X51" s="51">
        <f>X33</f>
        <v>2.6087962962962962E-2</v>
      </c>
      <c r="Y51" s="226">
        <f>$D51*$F51*X51</f>
        <v>5.2175925925925924E-2</v>
      </c>
      <c r="Z51" s="227">
        <f>Y51*$E51/2000</f>
        <v>9.1307870370370371E-4</v>
      </c>
      <c r="AA51" s="51">
        <f>AA33</f>
        <v>36.427947530864202</v>
      </c>
      <c r="AB51" s="226">
        <f>$D51*$F51*AA51</f>
        <v>72.855895061728404</v>
      </c>
      <c r="AC51" s="227">
        <f>AB51*$E51/2000</f>
        <v>1.2749781635802471</v>
      </c>
      <c r="AD51" s="51">
        <v>0</v>
      </c>
      <c r="AE51" s="226">
        <f>$D51*$F51*AD51</f>
        <v>0</v>
      </c>
      <c r="AF51" s="227">
        <f>AE51*$E51/2000</f>
        <v>0</v>
      </c>
      <c r="AG51" s="51">
        <f>AB51+(AE51*21)</f>
        <v>72.855895061728404</v>
      </c>
      <c r="AH51" s="227">
        <f>AG51*E51/2000</f>
        <v>1.2749781635802471</v>
      </c>
      <c r="AI51" s="241"/>
      <c r="AJ51" s="51" t="str">
        <f>IF($G51=30,25.27,IF($G51=40,40,""))</f>
        <v/>
      </c>
      <c r="AK51" s="227" t="str">
        <f>IF(G51=30,4.73,"")</f>
        <v/>
      </c>
      <c r="AL51" s="51" t="str">
        <f>IF(AND($H51="On-Road E.F.",$A51="Foreman Truck"),$AM$86,IF(AND($H51="On-Road E.F.",$A51="Worker Vehicles"),$AM$85,IF($H51="On-Road E.F.",$AM$87,"")))</f>
        <v/>
      </c>
      <c r="AM51" s="247"/>
      <c r="AN51" s="248"/>
      <c r="AO51" s="51" t="str">
        <f>IF(AND($H51="On-Road E.F.",$A51="Foreman Truck"),$AN$86,IF(AND($H51="On-Road E.F.",$A51="Worker Vehicles"),$AN$85,IF($H51="On-Road E.F.",$AN$87,"")))</f>
        <v/>
      </c>
      <c r="AP51" s="247"/>
      <c r="AQ51" s="248"/>
      <c r="AR51" s="641" t="str">
        <f>IF(AND($H51="On-Road E.F.",$A51="Foreman Truck"),#REF!,IF(AND($H51="On-Road E.F.",$A51="Worker Vehicles"),$AV$85,IF($H51="On-Road E.F.",$AV$86,"")))</f>
        <v/>
      </c>
      <c r="AS51" s="247"/>
      <c r="AT51" s="248"/>
      <c r="AU51" s="641" t="str">
        <f>IF(AND($H51="On-Road E.F.",$A51="Foreman Truck"),#REF!,IF(AND($H51="On-Road E.F.",$A51="Worker Vehicles"),$AX$85,IF($H51="On-Road E.F.",$AX$86,"")))</f>
        <v/>
      </c>
      <c r="AV51" s="247"/>
      <c r="AW51" s="248"/>
    </row>
    <row r="52" spans="1:49">
      <c r="A52" s="10" t="s">
        <v>88</v>
      </c>
      <c r="B52" s="9">
        <v>250</v>
      </c>
      <c r="C52" s="9" t="s">
        <v>3</v>
      </c>
      <c r="D52" s="16">
        <v>1</v>
      </c>
      <c r="E52" s="42">
        <v>35</v>
      </c>
      <c r="F52" s="17">
        <v>1</v>
      </c>
      <c r="G52" s="43" t="s">
        <v>53</v>
      </c>
      <c r="H52" s="242" t="s">
        <v>55</v>
      </c>
      <c r="I52" s="51">
        <f>I43</f>
        <v>0.25175595238095239</v>
      </c>
      <c r="J52" s="226">
        <f>$D52*$F52*I52</f>
        <v>0.25175595238095239</v>
      </c>
      <c r="K52" s="227">
        <f>J52*E52/2000</f>
        <v>4.4057291666666672E-3</v>
      </c>
      <c r="L52" s="51">
        <f>L43</f>
        <v>0.67880158730158713</v>
      </c>
      <c r="M52" s="226">
        <f>$D52*$F52*L52</f>
        <v>0.67880158730158713</v>
      </c>
      <c r="N52" s="244">
        <f>M52*E52/2000</f>
        <v>1.1879027777777775E-2</v>
      </c>
      <c r="O52" s="51">
        <f>O43</f>
        <v>9.5238095238095216E-4</v>
      </c>
      <c r="P52" s="226">
        <f>$D52*$F52*O52</f>
        <v>9.5238095238095216E-4</v>
      </c>
      <c r="Q52" s="227">
        <f>P52*E52/2000</f>
        <v>1.6666666666666664E-5</v>
      </c>
      <c r="R52" s="51">
        <f>R43</f>
        <v>2.253968253968254E-2</v>
      </c>
      <c r="S52" s="226">
        <f>$D52*$F52*R52</f>
        <v>2.253968253968254E-2</v>
      </c>
      <c r="T52" s="227">
        <f>S52*E52/2000</f>
        <v>3.9444444444444444E-4</v>
      </c>
      <c r="U52" s="51" t="s">
        <v>277</v>
      </c>
      <c r="V52" s="226">
        <f>0.92*S52</f>
        <v>2.0736507936507938E-2</v>
      </c>
      <c r="W52" s="227">
        <f>V52*E52/2000</f>
        <v>3.6288888888888894E-4</v>
      </c>
      <c r="X52" s="51">
        <f>X43</f>
        <v>5.757936507936507E-2</v>
      </c>
      <c r="Y52" s="226">
        <f>$D52*$F52*X52</f>
        <v>5.757936507936507E-2</v>
      </c>
      <c r="Z52" s="227">
        <f>Y52*E52/2000</f>
        <v>1.0076388888888886E-3</v>
      </c>
      <c r="AA52" s="51">
        <f>AA43</f>
        <v>93.157281746031728</v>
      </c>
      <c r="AB52" s="226">
        <f>$D52*$F52*AA52</f>
        <v>93.157281746031728</v>
      </c>
      <c r="AC52" s="227">
        <f>AB52*E52/2000</f>
        <v>1.6302524305555552</v>
      </c>
      <c r="AD52" s="51">
        <v>0</v>
      </c>
      <c r="AE52" s="226">
        <f>$D52*$F52*AD52</f>
        <v>0</v>
      </c>
      <c r="AF52" s="227">
        <f>AE52*E52/2000</f>
        <v>0</v>
      </c>
      <c r="AG52" s="51">
        <f>AB52+(AE52*21)</f>
        <v>93.157281746031728</v>
      </c>
      <c r="AH52" s="227">
        <f>AG52*E52/2000</f>
        <v>1.6302524305555552</v>
      </c>
      <c r="AI52" s="241"/>
      <c r="AJ52" s="51" t="str">
        <f>IF($G52=30,25.27,IF($G52=40,40,""))</f>
        <v/>
      </c>
      <c r="AK52" s="227" t="str">
        <f>IF(G52=30,4.73,"")</f>
        <v/>
      </c>
      <c r="AL52" s="51" t="str">
        <f>IF(AND($H52="On-Road E.F.",$A52="Foreman Truck"),$AM$86,IF(AND($H52="On-Road E.F.",$A52="Worker Vehicles"),$AM$85,IF($H52="On-Road E.F.",$AM$87,"")))</f>
        <v/>
      </c>
      <c r="AM52" s="247"/>
      <c r="AN52" s="248"/>
      <c r="AO52" s="51" t="str">
        <f>IF(AND($H52="On-Road E.F.",$A52="Foreman Truck"),$AN$86,IF(AND($H52="On-Road E.F.",$A52="Worker Vehicles"),$AN$85,IF($H52="On-Road E.F.",$AN$87,"")))</f>
        <v/>
      </c>
      <c r="AP52" s="247"/>
      <c r="AQ52" s="248"/>
      <c r="AR52" s="641" t="str">
        <f>IF(AND($H52="On-Road E.F.",$A52="Foreman Truck"),#REF!,IF(AND($H52="On-Road E.F.",$A52="Worker Vehicles"),$AV$85,IF($H52="On-Road E.F.",$AV$86,"")))</f>
        <v/>
      </c>
      <c r="AS52" s="247"/>
      <c r="AT52" s="248"/>
      <c r="AU52" s="641" t="str">
        <f>IF(AND($H52="On-Road E.F.",$A52="Foreman Truck"),#REF!,IF(AND($H52="On-Road E.F.",$A52="Worker Vehicles"),$AX$85,IF($H52="On-Road E.F.",$AX$86,"")))</f>
        <v/>
      </c>
      <c r="AV52" s="247"/>
      <c r="AW52" s="248"/>
    </row>
    <row r="53" spans="1:49">
      <c r="A53" s="10" t="s">
        <v>95</v>
      </c>
      <c r="B53" s="9">
        <v>300</v>
      </c>
      <c r="C53" s="9" t="s">
        <v>3</v>
      </c>
      <c r="D53" s="16">
        <v>1</v>
      </c>
      <c r="E53" s="42">
        <v>35</v>
      </c>
      <c r="F53" s="17">
        <v>2</v>
      </c>
      <c r="G53" s="43">
        <v>30</v>
      </c>
      <c r="H53" s="242" t="s">
        <v>54</v>
      </c>
      <c r="I53" s="51">
        <f>I7</f>
        <v>1.2647524529970325E-3</v>
      </c>
      <c r="J53" s="226">
        <f>D53*G53*I53</f>
        <v>3.7942573589910975E-2</v>
      </c>
      <c r="K53" s="227">
        <f>J53*E53/2000</f>
        <v>6.6399503782344209E-4</v>
      </c>
      <c r="L53" s="51">
        <f>L7</f>
        <v>1.0542836059910845E-2</v>
      </c>
      <c r="M53" s="226">
        <f>D53*G53*L53</f>
        <v>0.31628508179732534</v>
      </c>
      <c r="N53" s="244">
        <f>M53*E53/2000</f>
        <v>5.5349889314531935E-3</v>
      </c>
      <c r="O53" s="51">
        <f>O7</f>
        <v>3.3151339769370592E-5</v>
      </c>
      <c r="P53" s="226">
        <f>D53*G53*O53</f>
        <v>9.9454019308111785E-4</v>
      </c>
      <c r="Q53" s="227">
        <f>P53*E53/2000</f>
        <v>1.7404453378919563E-5</v>
      </c>
      <c r="R53" s="51">
        <f>R7</f>
        <v>2.6619279637921388E-4</v>
      </c>
      <c r="S53" s="226">
        <f>D53*G53*R53</f>
        <v>7.9857838913764169E-3</v>
      </c>
      <c r="T53" s="227">
        <f>S53*E53/2000</f>
        <v>1.3975121809908732E-4</v>
      </c>
      <c r="U53" s="51">
        <f>U7</f>
        <v>1.266971944770279E-4</v>
      </c>
      <c r="V53" s="226">
        <f>D53*G53*U53</f>
        <v>3.8009158343108372E-3</v>
      </c>
      <c r="W53" s="227">
        <f>V53*E53/2000</f>
        <v>6.6516027100439648E-5</v>
      </c>
      <c r="X53" s="51">
        <f>X7</f>
        <v>3.1004652905214944E-4</v>
      </c>
      <c r="Y53" s="226">
        <f>D53*G53*X53</f>
        <v>9.3013958715644825E-3</v>
      </c>
      <c r="Z53" s="227">
        <f>Y53*E53/2000</f>
        <v>1.6277442775237844E-4</v>
      </c>
      <c r="AA53" s="51">
        <f>AA7</f>
        <v>3.4748129301595236</v>
      </c>
      <c r="AB53" s="226">
        <f>D53*G53*AA53</f>
        <v>104.24438790478571</v>
      </c>
      <c r="AC53" s="227">
        <f>AB53*E53/2000</f>
        <v>1.8242767883337498</v>
      </c>
      <c r="AD53" s="51">
        <v>0</v>
      </c>
      <c r="AE53" s="226">
        <f>D53*G53*AD53</f>
        <v>0</v>
      </c>
      <c r="AF53" s="227">
        <f>AE53*E53/2000</f>
        <v>0</v>
      </c>
      <c r="AG53" s="51">
        <f>AB53+(AE53*21)</f>
        <v>104.24438790478571</v>
      </c>
      <c r="AH53" s="227">
        <f>AG53*E53/2000</f>
        <v>1.8242767883337498</v>
      </c>
      <c r="AI53" s="241"/>
      <c r="AJ53" s="51">
        <f>IF($G53=30,25.27,IF($G53=40,40,""))</f>
        <v>25.27</v>
      </c>
      <c r="AK53" s="227">
        <f>IF(G53=30,4.73,"")</f>
        <v>4.7300000000000004</v>
      </c>
      <c r="AL53" s="51">
        <f>IF(AND($H53="On-Road E.F.",$A53="Foreman Truck"),$AM$86,IF(AND($H53="On-Road E.F.",$A53="Worker Vehicles"),$AM$85,IF($H53="On-Road E.F.",$AM$87,"")))</f>
        <v>2.1761263944613484E-2</v>
      </c>
      <c r="AM53" s="247">
        <f>D53*AJ53*AL53</f>
        <v>0.54990713988038276</v>
      </c>
      <c r="AN53" s="248">
        <f>AM53*E53/2000</f>
        <v>9.6233749479066998E-3</v>
      </c>
      <c r="AO53" s="51">
        <f>IF(AND($H53="On-Road E.F.",$A53="Foreman Truck"),$AN$86,IF(AND($H53="On-Road E.F.",$A53="Worker Vehicles"),$AN$85,IF($H53="On-Road E.F.",$AN$87,"")))</f>
        <v>5.3414011500414905E-3</v>
      </c>
      <c r="AP53" s="247">
        <f>D53*AJ53*AO53</f>
        <v>0.13497720706154845</v>
      </c>
      <c r="AQ53" s="248">
        <f>AP53*E53/2000</f>
        <v>2.3621011235770979E-3</v>
      </c>
      <c r="AR53" s="641">
        <f>IF(AND($H53="On-Road E.F.",$A53="Foreman Truck"),#REF!,IF(AND($H53="On-Road E.F.",$A53="Worker Vehicles"),$AU$85,IF($H53="On-Road E.F.",$AU$86,"")))</f>
        <v>2.0824201845513115</v>
      </c>
      <c r="AS53" s="247">
        <f>D53*AK53*AR53</f>
        <v>9.8498474729277046</v>
      </c>
      <c r="AT53" s="248">
        <f>AS53*E53/2000</f>
        <v>0.17237233077623484</v>
      </c>
      <c r="AU53" s="641">
        <f>IF(AND($H53="On-Road E.F.",$A53="Foreman Truck"),#REF!,IF(AND($H53="On-Road E.F.",$A53="Worker Vehicles"),$AW$85,IF($H53="On-Road E.F.",$AW$86,"")))</f>
        <v>0.20824201845513116</v>
      </c>
      <c r="AV53" s="247">
        <f>D53*AK53*AU53</f>
        <v>0.98498474729277041</v>
      </c>
      <c r="AW53" s="248">
        <f>AV53*E53/2000</f>
        <v>1.7237233077623482E-2</v>
      </c>
    </row>
    <row r="54" spans="1:49">
      <c r="A54" s="10" t="s">
        <v>78</v>
      </c>
      <c r="B54" s="9">
        <v>200</v>
      </c>
      <c r="C54" s="9" t="s">
        <v>2</v>
      </c>
      <c r="D54" s="16">
        <v>1</v>
      </c>
      <c r="E54" s="42">
        <v>35</v>
      </c>
      <c r="F54" s="17">
        <v>2</v>
      </c>
      <c r="G54" s="43">
        <v>30</v>
      </c>
      <c r="H54" s="242" t="s">
        <v>54</v>
      </c>
      <c r="I54" s="51">
        <f>I8</f>
        <v>3.9861332952956787E-3</v>
      </c>
      <c r="J54" s="226">
        <f>D54*G54*I54</f>
        <v>0.11958399885887036</v>
      </c>
      <c r="K54" s="227">
        <f>J54*E54/2000</f>
        <v>2.0927199800302313E-3</v>
      </c>
      <c r="L54" s="51">
        <f>L8</f>
        <v>3.7741222783188268E-4</v>
      </c>
      <c r="M54" s="226">
        <f>D54*G54*L54</f>
        <v>1.1322366834956481E-2</v>
      </c>
      <c r="N54" s="244">
        <f>M54*E54/2000</f>
        <v>1.9814141961173843E-4</v>
      </c>
      <c r="O54" s="51">
        <f>O8</f>
        <v>7.7588702901477064E-6</v>
      </c>
      <c r="P54" s="226">
        <f>D54*G54*O54</f>
        <v>2.327661087044312E-4</v>
      </c>
      <c r="Q54" s="227">
        <f>P54*E54/2000</f>
        <v>4.0734069023275456E-6</v>
      </c>
      <c r="R54" s="51">
        <f>R8</f>
        <v>1.0612784664307201E-4</v>
      </c>
      <c r="S54" s="226">
        <f>D54*G54*R54</f>
        <v>3.1838353992921604E-3</v>
      </c>
      <c r="T54" s="227">
        <f>S54*E54/2000</f>
        <v>5.5717119487612806E-5</v>
      </c>
      <c r="U54" s="51">
        <f>U8</f>
        <v>4.6003732396512808E-5</v>
      </c>
      <c r="V54" s="226">
        <f>D54*G54*U54</f>
        <v>1.3801119718953843E-3</v>
      </c>
      <c r="W54" s="227">
        <f>V54*E54/2000</f>
        <v>2.4151959508169227E-5</v>
      </c>
      <c r="X54" s="51">
        <f>X8</f>
        <v>9.0791996617116611E-5</v>
      </c>
      <c r="Y54" s="226">
        <f>D54*G54*X54</f>
        <v>2.7237598985134985E-3</v>
      </c>
      <c r="Z54" s="227">
        <f>Y54*E54/2000</f>
        <v>4.7665798223986223E-5</v>
      </c>
      <c r="AA54" s="51">
        <f>AA8</f>
        <v>0.7706535761592902</v>
      </c>
      <c r="AB54" s="226">
        <f>D54*G54*AA54</f>
        <v>23.119607284778706</v>
      </c>
      <c r="AC54" s="227">
        <f>AB54*E54/2000</f>
        <v>0.40459312748362736</v>
      </c>
      <c r="AD54" s="51">
        <v>0</v>
      </c>
      <c r="AE54" s="226">
        <f>D54*G54*AD54</f>
        <v>0</v>
      </c>
      <c r="AF54" s="227">
        <f>AE54*E54/2000</f>
        <v>0</v>
      </c>
      <c r="AG54" s="51">
        <f>AB54+(AE54*21)</f>
        <v>23.119607284778706</v>
      </c>
      <c r="AH54" s="227">
        <f>AG54*E54/2000</f>
        <v>0.40459312748362736</v>
      </c>
      <c r="AI54" s="241"/>
      <c r="AJ54" s="51">
        <f>IF($G54=30,25.27,IF($G54=40,40,""))</f>
        <v>25.27</v>
      </c>
      <c r="AK54" s="227">
        <f>IF(G54=30,4.73,"")</f>
        <v>4.7300000000000004</v>
      </c>
      <c r="AL54" s="51">
        <f>IF(AND($H54="On-Road E.F.",$A54="Foreman Truck"),$AM$86,IF(AND($H54="On-Road E.F.",$A54="Worker Vehicles"),$AM$85,IF($H54="On-Road E.F.",$AM$87,"")))</f>
        <v>2.1761263944613484E-2</v>
      </c>
      <c r="AM54" s="247">
        <f>D54*AL54*AJ54</f>
        <v>0.54990713988038276</v>
      </c>
      <c r="AN54" s="248">
        <f>AM54*E54/2000</f>
        <v>9.6233749479066998E-3</v>
      </c>
      <c r="AO54" s="51">
        <f>IF(AND($H54="On-Road E.F.",$A54="Foreman Truck"),$AN$86,IF(AND($H54="On-Road E.F.",$A54="Worker Vehicles"),$AN$85,IF($H54="On-Road E.F.",$AN$87,"")))</f>
        <v>5.3414011500414905E-3</v>
      </c>
      <c r="AP54" s="247">
        <f>D54*AJ54*AO54</f>
        <v>0.13497720706154845</v>
      </c>
      <c r="AQ54" s="248">
        <f>AP54*E54/2000</f>
        <v>2.3621011235770979E-3</v>
      </c>
      <c r="AR54" s="641">
        <f>IF(AND($H54="On-Road E.F.",$A54="Foreman Truck"),#REF!,IF(AND($H54="On-Road E.F.",$A54="Worker Vehicles"),$AU$85,IF($H54="On-Road E.F.",$AU$86,"")))</f>
        <v>2.0824201845513115</v>
      </c>
      <c r="AS54" s="247">
        <f>D54*AK54*AR54</f>
        <v>9.8498474729277046</v>
      </c>
      <c r="AT54" s="248">
        <f>AS54*E54/2000</f>
        <v>0.17237233077623484</v>
      </c>
      <c r="AU54" s="641">
        <f>IF(AND($H54="On-Road E.F.",$A54="Foreman Truck"),#REF!,IF(AND($H54="On-Road E.F.",$A54="Worker Vehicles"),$AW$85,IF($H54="On-Road E.F.",$AW$86,"")))</f>
        <v>0.20824201845513116</v>
      </c>
      <c r="AV54" s="247">
        <f>D54*AK54*AU54</f>
        <v>0.98498474729277041</v>
      </c>
      <c r="AW54" s="248">
        <f>AV54*E54/2000</f>
        <v>1.7237233077623482E-2</v>
      </c>
    </row>
    <row r="55" spans="1:49" ht="13.8" thickBot="1">
      <c r="A55" s="6" t="s">
        <v>92</v>
      </c>
      <c r="B55" s="7">
        <v>200</v>
      </c>
      <c r="C55" s="7" t="s">
        <v>2</v>
      </c>
      <c r="D55" s="36">
        <v>4</v>
      </c>
      <c r="E55" s="44">
        <v>30</v>
      </c>
      <c r="F55" s="15">
        <v>8</v>
      </c>
      <c r="G55" s="39">
        <v>40</v>
      </c>
      <c r="H55" s="249" t="s">
        <v>54</v>
      </c>
      <c r="I55" s="250">
        <f>I9</f>
        <v>1.8459415371981022E-3</v>
      </c>
      <c r="J55" s="251">
        <f>D55*G55*I55</f>
        <v>0.29535064595169636</v>
      </c>
      <c r="K55" s="252">
        <f>J55*E55/2000</f>
        <v>4.4302596892754455E-3</v>
      </c>
      <c r="L55" s="250">
        <f>L9</f>
        <v>1.6690072820620705E-4</v>
      </c>
      <c r="M55" s="251">
        <f>D55*G55*L55</f>
        <v>2.6704116512993127E-2</v>
      </c>
      <c r="N55" s="253">
        <f>M55*E55/2000</f>
        <v>4.005617476948969E-4</v>
      </c>
      <c r="O55" s="250">
        <f>O9</f>
        <v>7.1615186868966693E-6</v>
      </c>
      <c r="P55" s="251">
        <f>D55*G55*O55</f>
        <v>1.1458429899034671E-3</v>
      </c>
      <c r="Q55" s="252">
        <f>P55*E55/2000</f>
        <v>1.7187644848552008E-5</v>
      </c>
      <c r="R55" s="250">
        <f>R9</f>
        <v>1.0329025314798907E-4</v>
      </c>
      <c r="S55" s="251">
        <f>D55*G55*R55</f>
        <v>1.6526440503678252E-2</v>
      </c>
      <c r="T55" s="252">
        <f>S55*E55/2000</f>
        <v>2.4789660755517381E-4</v>
      </c>
      <c r="U55" s="250">
        <f>U9</f>
        <v>4.3393481300094766E-5</v>
      </c>
      <c r="V55" s="251">
        <f>D55*G55*U55</f>
        <v>6.9429570080151628E-3</v>
      </c>
      <c r="W55" s="252">
        <f>V55*E55/2000</f>
        <v>1.0414435512022745E-4</v>
      </c>
      <c r="X55" s="250">
        <f>X9</f>
        <v>3.8685738829225162E-5</v>
      </c>
      <c r="Y55" s="251">
        <f>D55*G55*X55</f>
        <v>6.1897182126760264E-3</v>
      </c>
      <c r="Z55" s="252">
        <f>Y55*E55/2000</f>
        <v>9.2845773190140395E-5</v>
      </c>
      <c r="AA55" s="250">
        <f>AA9</f>
        <v>0.71439446395805084</v>
      </c>
      <c r="AB55" s="251">
        <f>D55*G55*AA55</f>
        <v>114.30311423328814</v>
      </c>
      <c r="AC55" s="252">
        <f>AB55*E55/2000</f>
        <v>1.7145467134993222</v>
      </c>
      <c r="AD55" s="250">
        <v>0</v>
      </c>
      <c r="AE55" s="251">
        <f>D55*G55*AD55</f>
        <v>0</v>
      </c>
      <c r="AF55" s="252">
        <f>AE55*E55/2000</f>
        <v>0</v>
      </c>
      <c r="AG55" s="250">
        <f>AB55+(AE55*21)</f>
        <v>114.30311423328814</v>
      </c>
      <c r="AH55" s="252">
        <f>AG55*E55/2000</f>
        <v>1.7145467134993222</v>
      </c>
      <c r="AI55" s="241"/>
      <c r="AJ55" s="250">
        <f>IF($G55=30,25.27,IF($G55=40,40,""))</f>
        <v>40</v>
      </c>
      <c r="AK55" s="252">
        <v>0</v>
      </c>
      <c r="AL55" s="250">
        <f>IF(AND($H55="On-Road E.F.",$A55="Foreman Truck"),$AM$86,IF(AND($H55="On-Road E.F.",$A55="Worker Vehicles"),$AM$85,IF($H55="On-Road E.F.",$AM$87,"")))</f>
        <v>2.2413645236209257E-3</v>
      </c>
      <c r="AM55" s="254">
        <f>D55*AL55*AJ55</f>
        <v>0.3586183237793481</v>
      </c>
      <c r="AN55" s="255">
        <f>AM55*E55/2000</f>
        <v>5.3792748566902212E-3</v>
      </c>
      <c r="AO55" s="250">
        <f>IF(AND($H55="On-Road E.F.",$A55="Foreman Truck"),$AN$86,IF(AND($H55="On-Road E.F.",$A55="Worker Vehicles"),$AN$85,IF($H55="On-Road E.F.",$AN$87,"")))</f>
        <v>5.5015311034331809E-4</v>
      </c>
      <c r="AP55" s="254">
        <f>D55*AJ55*AO55</f>
        <v>8.8024497654930894E-2</v>
      </c>
      <c r="AQ55" s="255">
        <f>AP55*E55/2000</f>
        <v>1.3203674648239634E-3</v>
      </c>
      <c r="AR55" s="641">
        <f>IF(AND($H55="On-Road E.F.",$A55="Foreman Truck"),#REF!,IF(AND($H55="On-Road E.F.",$A55="Worker Vehicles"),$AU$85,IF($H55="On-Road E.F.",$AU$86,"")))</f>
        <v>0.76392631805730915</v>
      </c>
      <c r="AS55" s="254">
        <f>D55*AK55*AR55</f>
        <v>0</v>
      </c>
      <c r="AT55" s="255">
        <f>AS55*E55/2000</f>
        <v>0</v>
      </c>
      <c r="AU55" s="641">
        <f>IF(AND($H55="On-Road E.F.",$A55="Foreman Truck"),#REF!,IF(AND($H55="On-Road E.F.",$A55="Worker Vehicles"),$AW$85,IF($H55="On-Road E.F.",$AW$86,"")))</f>
        <v>7.6392631805730915E-2</v>
      </c>
      <c r="AV55" s="254">
        <f>D55*AK55*AU55</f>
        <v>0</v>
      </c>
      <c r="AW55" s="255">
        <f>AV55*E55/2000</f>
        <v>0</v>
      </c>
    </row>
    <row r="56" spans="1:49">
      <c r="A56" s="54" t="s">
        <v>50</v>
      </c>
      <c r="B56" s="120"/>
      <c r="C56" s="120"/>
      <c r="D56" s="120"/>
      <c r="E56" s="121"/>
      <c r="F56" s="120"/>
      <c r="G56" s="122"/>
      <c r="H56" s="120"/>
      <c r="I56" s="123"/>
      <c r="J56" s="124">
        <f>SUM(J54:J55)</f>
        <v>0.41493464481056674</v>
      </c>
      <c r="K56" s="125">
        <f>SUM(K54:K55)</f>
        <v>6.5229796693056768E-3</v>
      </c>
      <c r="L56" s="123"/>
      <c r="M56" s="124">
        <f>SUM(M54:M55)</f>
        <v>3.8026483347949606E-2</v>
      </c>
      <c r="N56" s="124">
        <f>SUM(N54:N55)</f>
        <v>5.9870316730663536E-4</v>
      </c>
      <c r="O56" s="123"/>
      <c r="P56" s="124">
        <f>SUM(P54:P55)</f>
        <v>1.3786090986078984E-3</v>
      </c>
      <c r="Q56" s="125">
        <f>SUM(Q54:Q55)</f>
        <v>2.1261051750879554E-5</v>
      </c>
      <c r="R56" s="123"/>
      <c r="S56" s="124">
        <f>SUM(S54:S55)</f>
        <v>1.9710275902970413E-2</v>
      </c>
      <c r="T56" s="125">
        <f>SUM(T54:T55)</f>
        <v>3.0361372704278665E-4</v>
      </c>
      <c r="U56" s="126"/>
      <c r="V56" s="124">
        <f>SUM(V54:V55)</f>
        <v>8.323068979910548E-3</v>
      </c>
      <c r="W56" s="125">
        <f>SUM(W54:W55)</f>
        <v>1.2829631462839668E-4</v>
      </c>
      <c r="X56" s="123"/>
      <c r="Y56" s="124">
        <f>SUM(Y54:Y55)</f>
        <v>8.9134781111895253E-3</v>
      </c>
      <c r="Z56" s="125">
        <f>SUM(Z54:Z55)</f>
        <v>1.4051157141412661E-4</v>
      </c>
      <c r="AA56" s="123"/>
      <c r="AB56" s="124">
        <f>SUM(AB54:AB55)</f>
        <v>137.42272151806685</v>
      </c>
      <c r="AC56" s="125">
        <f>SUM(AC54:AC55)</f>
        <v>2.1191398409829496</v>
      </c>
      <c r="AD56" s="126"/>
      <c r="AE56" s="124">
        <f>SUM(AE54:AE55)</f>
        <v>0</v>
      </c>
      <c r="AF56" s="125">
        <f>SUM(AF54:AF55)</f>
        <v>0</v>
      </c>
      <c r="AG56" s="126">
        <f>SUM(AG54:AG55)</f>
        <v>137.42272151806685</v>
      </c>
      <c r="AH56" s="125">
        <f>SUM(AH54:AH55)</f>
        <v>2.1191398409829496</v>
      </c>
      <c r="AI56" s="124"/>
      <c r="AJ56" s="126"/>
      <c r="AK56" s="127"/>
      <c r="AL56" s="137"/>
      <c r="AM56" s="134">
        <f>SUM(AM51:AM55)</f>
        <v>1.4584326035401136</v>
      </c>
      <c r="AN56" s="136">
        <f t="shared" ref="AN56:AW56" si="38">SUM(AN51:AN55)</f>
        <v>2.4626024752503622E-2</v>
      </c>
      <c r="AO56" s="135"/>
      <c r="AP56" s="134">
        <f t="shared" si="38"/>
        <v>0.35797891177802776</v>
      </c>
      <c r="AQ56" s="136">
        <f t="shared" si="38"/>
        <v>6.0445697119781592E-3</v>
      </c>
      <c r="AR56" s="643"/>
      <c r="AS56" s="134">
        <f t="shared" si="38"/>
        <v>19.699694945855409</v>
      </c>
      <c r="AT56" s="136">
        <f t="shared" si="38"/>
        <v>0.34474466155246969</v>
      </c>
      <c r="AU56" s="643"/>
      <c r="AV56" s="134">
        <f t="shared" si="38"/>
        <v>1.9699694945855408</v>
      </c>
      <c r="AW56" s="136">
        <f t="shared" si="38"/>
        <v>3.4474466155246963E-2</v>
      </c>
    </row>
    <row r="57" spans="1:49" ht="13.8" thickBot="1">
      <c r="A57" s="54"/>
      <c r="B57" s="120"/>
      <c r="C57" s="120"/>
      <c r="D57" s="120"/>
      <c r="E57" s="121"/>
      <c r="F57" s="120"/>
      <c r="G57" s="122"/>
      <c r="H57" s="120"/>
      <c r="I57" s="123"/>
      <c r="J57" s="124"/>
      <c r="K57" s="125"/>
      <c r="L57" s="123"/>
      <c r="M57" s="124"/>
      <c r="N57" s="124"/>
      <c r="O57" s="123"/>
      <c r="P57" s="124"/>
      <c r="Q57" s="125"/>
      <c r="R57" s="123"/>
      <c r="S57" s="124"/>
      <c r="T57" s="125"/>
      <c r="U57" s="126"/>
      <c r="V57" s="124"/>
      <c r="W57" s="125"/>
      <c r="X57" s="123"/>
      <c r="Y57" s="124"/>
      <c r="Z57" s="125"/>
      <c r="AA57" s="123"/>
      <c r="AB57" s="124"/>
      <c r="AC57" s="125"/>
      <c r="AD57" s="126"/>
      <c r="AE57" s="124"/>
      <c r="AF57" s="125"/>
      <c r="AG57" s="126"/>
      <c r="AH57" s="125"/>
      <c r="AI57" s="124"/>
      <c r="AJ57" s="256"/>
      <c r="AK57" s="257"/>
      <c r="AL57" s="258"/>
      <c r="AM57" s="259"/>
      <c r="AN57" s="260"/>
      <c r="AO57" s="258"/>
      <c r="AP57" s="259"/>
      <c r="AQ57" s="260"/>
      <c r="AR57" s="644"/>
      <c r="AS57" s="259"/>
      <c r="AT57" s="260"/>
      <c r="AU57" s="644"/>
      <c r="AV57" s="259"/>
      <c r="AW57" s="260"/>
    </row>
    <row r="58" spans="1:49" ht="12.75" customHeight="1">
      <c r="A58" s="859" t="s">
        <v>90</v>
      </c>
      <c r="B58" s="860"/>
      <c r="C58" s="860"/>
      <c r="D58" s="860"/>
      <c r="E58" s="888" t="s">
        <v>0</v>
      </c>
      <c r="F58" s="889"/>
      <c r="G58" s="40"/>
      <c r="H58" s="154"/>
      <c r="I58" s="238"/>
      <c r="J58" s="239"/>
      <c r="K58" s="240"/>
      <c r="L58" s="238"/>
      <c r="M58" s="239"/>
      <c r="N58" s="239"/>
      <c r="O58" s="238"/>
      <c r="P58" s="239"/>
      <c r="Q58" s="240"/>
      <c r="R58" s="238"/>
      <c r="S58" s="239"/>
      <c r="T58" s="240"/>
      <c r="U58" s="238"/>
      <c r="V58" s="239"/>
      <c r="W58" s="240"/>
      <c r="X58" s="238"/>
      <c r="Y58" s="239"/>
      <c r="Z58" s="240"/>
      <c r="AA58" s="238"/>
      <c r="AB58" s="239"/>
      <c r="AC58" s="240"/>
      <c r="AD58" s="238"/>
      <c r="AE58" s="239"/>
      <c r="AF58" s="240"/>
      <c r="AG58" s="238"/>
      <c r="AH58" s="240"/>
      <c r="AI58" s="241"/>
      <c r="AJ58" s="123"/>
      <c r="AK58" s="127"/>
      <c r="AL58" s="137"/>
      <c r="AM58" s="133"/>
      <c r="AN58" s="261"/>
      <c r="AO58" s="137"/>
      <c r="AP58" s="133"/>
      <c r="AQ58" s="261"/>
      <c r="AR58" s="645"/>
      <c r="AS58" s="133"/>
      <c r="AT58" s="261"/>
      <c r="AU58" s="645"/>
      <c r="AV58" s="133"/>
      <c r="AW58" s="261"/>
    </row>
    <row r="59" spans="1:49">
      <c r="A59" s="861"/>
      <c r="B59" s="862"/>
      <c r="C59" s="862"/>
      <c r="D59" s="862"/>
      <c r="E59" s="890"/>
      <c r="F59" s="891"/>
      <c r="G59" s="41"/>
      <c r="H59" s="120"/>
      <c r="I59" s="123"/>
      <c r="J59" s="241"/>
      <c r="K59" s="127"/>
      <c r="L59" s="123"/>
      <c r="M59" s="241"/>
      <c r="N59" s="241"/>
      <c r="O59" s="123"/>
      <c r="P59" s="241"/>
      <c r="Q59" s="127"/>
      <c r="R59" s="123"/>
      <c r="S59" s="241"/>
      <c r="T59" s="127"/>
      <c r="U59" s="123"/>
      <c r="V59" s="241"/>
      <c r="W59" s="127"/>
      <c r="X59" s="123"/>
      <c r="Y59" s="241"/>
      <c r="Z59" s="127"/>
      <c r="AA59" s="123"/>
      <c r="AB59" s="241"/>
      <c r="AC59" s="127"/>
      <c r="AD59" s="123"/>
      <c r="AE59" s="241"/>
      <c r="AF59" s="127"/>
      <c r="AG59" s="123"/>
      <c r="AH59" s="127"/>
      <c r="AI59" s="241"/>
      <c r="AJ59" s="123"/>
      <c r="AK59" s="127"/>
      <c r="AL59" s="137"/>
      <c r="AM59" s="133"/>
      <c r="AN59" s="261"/>
      <c r="AO59" s="137"/>
      <c r="AP59" s="133"/>
      <c r="AQ59" s="261"/>
      <c r="AR59" s="645"/>
      <c r="AS59" s="133"/>
      <c r="AT59" s="261"/>
      <c r="AU59" s="645"/>
      <c r="AV59" s="133"/>
      <c r="AW59" s="261"/>
    </row>
    <row r="60" spans="1:49">
      <c r="A60" s="10" t="s">
        <v>78</v>
      </c>
      <c r="B60" s="9">
        <v>200</v>
      </c>
      <c r="C60" s="9" t="s">
        <v>2</v>
      </c>
      <c r="D60" s="16">
        <v>2</v>
      </c>
      <c r="E60" s="42">
        <v>80</v>
      </c>
      <c r="F60" s="17">
        <v>3</v>
      </c>
      <c r="G60" s="43">
        <v>30</v>
      </c>
      <c r="H60" s="242" t="s">
        <v>54</v>
      </c>
      <c r="I60" s="51">
        <f>I8</f>
        <v>3.9861332952956787E-3</v>
      </c>
      <c r="J60" s="226">
        <f>D60*G60*I60</f>
        <v>0.23916799771774072</v>
      </c>
      <c r="K60" s="227">
        <f>J60*E60/2000</f>
        <v>9.5667199087096297E-3</v>
      </c>
      <c r="L60" s="51">
        <f>L8</f>
        <v>3.7741222783188268E-4</v>
      </c>
      <c r="M60" s="226">
        <f>D60*G60*L60</f>
        <v>2.2644733669912962E-2</v>
      </c>
      <c r="N60" s="244">
        <f>M60*E60/2000</f>
        <v>9.0578934679651842E-4</v>
      </c>
      <c r="O60" s="51">
        <f>O8</f>
        <v>7.7588702901477064E-6</v>
      </c>
      <c r="P60" s="226">
        <f>D60*G60*O60</f>
        <v>4.655322174088624E-4</v>
      </c>
      <c r="Q60" s="227">
        <f>P60*E60/2000</f>
        <v>1.8621288696354495E-5</v>
      </c>
      <c r="R60" s="51">
        <f>R8</f>
        <v>1.0612784664307201E-4</v>
      </c>
      <c r="S60" s="226">
        <f>D60*G60*R60</f>
        <v>6.3676707985843208E-3</v>
      </c>
      <c r="T60" s="227">
        <f>S60*E60/2000</f>
        <v>2.5470683194337286E-4</v>
      </c>
      <c r="U60" s="51">
        <f>U8</f>
        <v>4.6003732396512808E-5</v>
      </c>
      <c r="V60" s="226">
        <f>D60*G60*U60</f>
        <v>2.7602239437907686E-3</v>
      </c>
      <c r="W60" s="227">
        <f>V60*E60/2000</f>
        <v>1.1040895775163075E-4</v>
      </c>
      <c r="X60" s="51">
        <f>X8</f>
        <v>9.0791996617116611E-5</v>
      </c>
      <c r="Y60" s="226">
        <f>D60*G60*X60</f>
        <v>5.447519797026997E-3</v>
      </c>
      <c r="Z60" s="227">
        <f>Y60*E60/2000</f>
        <v>2.179007918810799E-4</v>
      </c>
      <c r="AA60" s="51">
        <f>AA8</f>
        <v>0.7706535761592902</v>
      </c>
      <c r="AB60" s="226">
        <f>D60*G60*AA60</f>
        <v>46.239214569557411</v>
      </c>
      <c r="AC60" s="227">
        <f>AB60*E60/2000</f>
        <v>1.8495685827822965</v>
      </c>
      <c r="AD60" s="51">
        <v>0</v>
      </c>
      <c r="AE60" s="226">
        <f>D60*G60*AD60</f>
        <v>0</v>
      </c>
      <c r="AF60" s="227">
        <f>AE60*E60/2000</f>
        <v>0</v>
      </c>
      <c r="AG60" s="51">
        <f>AB60+(AE60*21)</f>
        <v>46.239214569557411</v>
      </c>
      <c r="AH60" s="227">
        <f>AG60*E60/2000</f>
        <v>1.8495685827822965</v>
      </c>
      <c r="AI60" s="241"/>
      <c r="AJ60" s="51">
        <f>IF($G60=30,25.27,IF($G60=40,40,""))</f>
        <v>25.27</v>
      </c>
      <c r="AK60" s="227">
        <f>IF(G60=30,4.73,"")</f>
        <v>4.7300000000000004</v>
      </c>
      <c r="AL60" s="51">
        <f>IF(AND($H60="On-Road E.F.",$A60="Foreman Truck"),$AM$86,IF(AND($H60="On-Road E.F.",$A60="Worker Vehicles"),$AM$85,IF($H60="On-Road E.F.",$AM$87,"")))</f>
        <v>2.1761263944613484E-2</v>
      </c>
      <c r="AM60" s="247">
        <f>D60*AL60*AJ60</f>
        <v>1.0998142797607655</v>
      </c>
      <c r="AN60" s="248">
        <f>AM60*E60/2000</f>
        <v>4.3992571190430624E-2</v>
      </c>
      <c r="AO60" s="51">
        <f>IF(AND($H60="On-Road E.F.",$A60="Foreman Truck"),$AN$86,IF(AND($H60="On-Road E.F.",$A60="Worker Vehicles"),$AN$85,IF($H60="On-Road E.F.",$AN$87,"")))</f>
        <v>5.3414011500414905E-3</v>
      </c>
      <c r="AP60" s="247">
        <f>D60*AJ60*AO60</f>
        <v>0.2699544141230969</v>
      </c>
      <c r="AQ60" s="248">
        <f>AP60*E60/2000</f>
        <v>1.0798176564923876E-2</v>
      </c>
      <c r="AR60" s="641">
        <f>IF(AND($H60="On-Road E.F.",$A60="Foreman Truck"),#REF!,IF(AND($H60="On-Road E.F.",$A60="Worker Vehicles"),$AU$85,IF($H60="On-Road E.F.",$AU$86,"")))</f>
        <v>2.0824201845513115</v>
      </c>
      <c r="AS60" s="247">
        <f>D60*AK60*AR60</f>
        <v>19.699694945855409</v>
      </c>
      <c r="AT60" s="248">
        <f>AS60*E60/2000</f>
        <v>0.78798779783421635</v>
      </c>
      <c r="AU60" s="641">
        <f>IF(AND($H60="On-Road E.F.",$A60="Foreman Truck"),#REF!,IF(AND($H60="On-Road E.F.",$A60="Worker Vehicles"),$AX$85,IF($H60="On-Road E.F.",$AX$86,"")))</f>
        <v>4.76389275095985E-2</v>
      </c>
      <c r="AV60" s="247">
        <f>D60*AK60*AU60</f>
        <v>0.45066425424080186</v>
      </c>
      <c r="AW60" s="248">
        <f>AV60*E60/2000</f>
        <v>1.8026570169632074E-2</v>
      </c>
    </row>
    <row r="61" spans="1:49" ht="13.8" thickBot="1">
      <c r="A61" s="6" t="s">
        <v>92</v>
      </c>
      <c r="B61" s="7">
        <v>200</v>
      </c>
      <c r="C61" s="7" t="s">
        <v>2</v>
      </c>
      <c r="D61" s="36">
        <v>4</v>
      </c>
      <c r="E61" s="44">
        <v>80</v>
      </c>
      <c r="F61" s="15">
        <v>8</v>
      </c>
      <c r="G61" s="39">
        <v>40</v>
      </c>
      <c r="H61" s="249" t="s">
        <v>54</v>
      </c>
      <c r="I61" s="250">
        <f>I9</f>
        <v>1.8459415371981022E-3</v>
      </c>
      <c r="J61" s="251">
        <f>D61*G61*I61</f>
        <v>0.29535064595169636</v>
      </c>
      <c r="K61" s="252">
        <f>J61*E61/2000</f>
        <v>1.1814025838067854E-2</v>
      </c>
      <c r="L61" s="250">
        <f>L9</f>
        <v>1.6690072820620705E-4</v>
      </c>
      <c r="M61" s="251">
        <f>D61*G61*L61</f>
        <v>2.6704116512993127E-2</v>
      </c>
      <c r="N61" s="253">
        <f>M61*E61/2000</f>
        <v>1.068164660519725E-3</v>
      </c>
      <c r="O61" s="250">
        <f>O9</f>
        <v>7.1615186868966693E-6</v>
      </c>
      <c r="P61" s="251">
        <f>D61*G61*O61</f>
        <v>1.1458429899034671E-3</v>
      </c>
      <c r="Q61" s="252">
        <f>P61*E61/2000</f>
        <v>4.5833719596138691E-5</v>
      </c>
      <c r="R61" s="250">
        <f>R9</f>
        <v>1.0329025314798907E-4</v>
      </c>
      <c r="S61" s="251">
        <f>D61*G61*R61</f>
        <v>1.6526440503678252E-2</v>
      </c>
      <c r="T61" s="252">
        <f>S61*E61/2000</f>
        <v>6.610576201471301E-4</v>
      </c>
      <c r="U61" s="250">
        <f>U9</f>
        <v>4.3393481300094766E-5</v>
      </c>
      <c r="V61" s="251">
        <f>D61*G61*U61</f>
        <v>6.9429570080151628E-3</v>
      </c>
      <c r="W61" s="252">
        <f>V61*E61/2000</f>
        <v>2.777182803206065E-4</v>
      </c>
      <c r="X61" s="250">
        <f>X9</f>
        <v>3.8685738829225162E-5</v>
      </c>
      <c r="Y61" s="251">
        <f>D61*G61*X61</f>
        <v>6.1897182126760264E-3</v>
      </c>
      <c r="Z61" s="252">
        <f>Y61*E61/2000</f>
        <v>2.4758872850704107E-4</v>
      </c>
      <c r="AA61" s="250">
        <f>AA9</f>
        <v>0.71439446395805084</v>
      </c>
      <c r="AB61" s="251">
        <f>D61*G61*AA61</f>
        <v>114.30311423328814</v>
      </c>
      <c r="AC61" s="252">
        <f>AB61*E61/2000</f>
        <v>4.5721245693315256</v>
      </c>
      <c r="AD61" s="250">
        <v>0</v>
      </c>
      <c r="AE61" s="251">
        <f>D61*G61*AD61</f>
        <v>0</v>
      </c>
      <c r="AF61" s="252">
        <f>AE61*E61/2000</f>
        <v>0</v>
      </c>
      <c r="AG61" s="250">
        <f>AB61+(AE61*21)</f>
        <v>114.30311423328814</v>
      </c>
      <c r="AH61" s="252">
        <f>AG61*E61/2000</f>
        <v>4.5721245693315256</v>
      </c>
      <c r="AI61" s="241"/>
      <c r="AJ61" s="250">
        <f>IF($G61=30,25.27,IF($G61=40,40,""))</f>
        <v>40</v>
      </c>
      <c r="AK61" s="252">
        <v>0</v>
      </c>
      <c r="AL61" s="250">
        <f>IF(AND($H61="On-Road E.F.",$A61="Foreman Truck"),$AM$86,IF(AND($H61="On-Road E.F.",$A61="Worker Vehicles"),$AM$85,IF($H61="On-Road E.F.",$AM$87,"")))</f>
        <v>2.2413645236209257E-3</v>
      </c>
      <c r="AM61" s="254">
        <f>D61*AL61*AJ61</f>
        <v>0.3586183237793481</v>
      </c>
      <c r="AN61" s="255">
        <f>AM61*E61/2000</f>
        <v>1.4344732951173923E-2</v>
      </c>
      <c r="AO61" s="250">
        <f>IF(AND($H61="On-Road E.F.",$A61="Foreman Truck"),$AN$86,IF(AND($H61="On-Road E.F.",$A61="Worker Vehicles"),$AN$85,IF($H61="On-Road E.F.",$AN$87,"")))</f>
        <v>5.5015311034331809E-4</v>
      </c>
      <c r="AP61" s="254">
        <f>D61*AJ61*AO61</f>
        <v>8.8024497654930894E-2</v>
      </c>
      <c r="AQ61" s="255">
        <f>AP61*E61/2000</f>
        <v>3.5209799061972362E-3</v>
      </c>
      <c r="AR61" s="641">
        <f>IF(AND($H61="On-Road E.F.",$A61="Foreman Truck"),#REF!,IF(AND($H61="On-Road E.F.",$A61="Worker Vehicles"),$AU$85,IF($H61="On-Road E.F.",$AU$86,"")))</f>
        <v>0.76392631805730915</v>
      </c>
      <c r="AS61" s="254">
        <f>D61*AK61*AR61</f>
        <v>0</v>
      </c>
      <c r="AT61" s="255">
        <f>AS61*E61/2000</f>
        <v>0</v>
      </c>
      <c r="AU61" s="642">
        <f>IF(AND($H61="On-Road E.F.",$A61="Foreman Truck"),#REF!,IF(AND($H61="On-Road E.F.",$A61="Worker Vehicles"),$AX$85,IF($H61="On-Road E.F.",$AX$86,"")))</f>
        <v>1.7476122618571319E-2</v>
      </c>
      <c r="AV61" s="254">
        <f>D61*AK61*AU61</f>
        <v>0</v>
      </c>
      <c r="AW61" s="255">
        <f>AV61*E61/2000</f>
        <v>0</v>
      </c>
    </row>
    <row r="62" spans="1:49">
      <c r="A62" s="54" t="s">
        <v>50</v>
      </c>
      <c r="B62" s="120"/>
      <c r="C62" s="120"/>
      <c r="D62" s="120"/>
      <c r="E62" s="121"/>
      <c r="F62" s="120"/>
      <c r="G62" s="122"/>
      <c r="H62" s="120"/>
      <c r="I62" s="123"/>
      <c r="J62" s="124">
        <f>SUM(J60:J61)</f>
        <v>0.53451864366943713</v>
      </c>
      <c r="K62" s="125">
        <f>SUM(K60:K61)</f>
        <v>2.1380745746777483E-2</v>
      </c>
      <c r="L62" s="123"/>
      <c r="M62" s="124">
        <f>SUM(M60:M61)</f>
        <v>4.9348850182906093E-2</v>
      </c>
      <c r="N62" s="124">
        <f>SUM(N60:N61)</f>
        <v>1.9739540073162435E-3</v>
      </c>
      <c r="O62" s="123"/>
      <c r="P62" s="124">
        <f>SUM(P60:P61)</f>
        <v>1.6113752073123296E-3</v>
      </c>
      <c r="Q62" s="125">
        <f>SUM(Q60:Q61)</f>
        <v>6.445500829249319E-5</v>
      </c>
      <c r="R62" s="123"/>
      <c r="S62" s="124">
        <f>SUM(S60:S61)</f>
        <v>2.2894111302262571E-2</v>
      </c>
      <c r="T62" s="125">
        <f>SUM(T60:T61)</f>
        <v>9.1576445209050296E-4</v>
      </c>
      <c r="U62" s="126"/>
      <c r="V62" s="124">
        <f>SUM(V60:V61)</f>
        <v>9.7031809518059314E-3</v>
      </c>
      <c r="W62" s="125">
        <f>SUM(W60:W61)</f>
        <v>3.8812723807223726E-4</v>
      </c>
      <c r="X62" s="123"/>
      <c r="Y62" s="124">
        <f>SUM(Y60:Y61)</f>
        <v>1.1637238009703024E-2</v>
      </c>
      <c r="Z62" s="125">
        <f>SUM(Z60:Z61)</f>
        <v>4.6548952038812097E-4</v>
      </c>
      <c r="AA62" s="123"/>
      <c r="AB62" s="124">
        <f>SUM(AB60:AB61)</f>
        <v>160.54232880284556</v>
      </c>
      <c r="AC62" s="125">
        <f>SUM(AC60:AC61)</f>
        <v>6.4216931521138223</v>
      </c>
      <c r="AD62" s="126"/>
      <c r="AE62" s="124">
        <f>SUM(AE60:AE61)</f>
        <v>0</v>
      </c>
      <c r="AF62" s="125">
        <f>SUM(AF60:AF61)</f>
        <v>0</v>
      </c>
      <c r="AG62" s="126">
        <f>SUM(AG60:AG61)</f>
        <v>160.54232880284556</v>
      </c>
      <c r="AH62" s="125">
        <f>SUM(AH60:AH61)</f>
        <v>6.4216931521138223</v>
      </c>
      <c r="AI62" s="124"/>
      <c r="AJ62" s="126"/>
      <c r="AK62" s="127"/>
      <c r="AL62" s="137"/>
      <c r="AM62" s="134">
        <f>SUM(AM60:AM61)</f>
        <v>1.4584326035401136</v>
      </c>
      <c r="AN62" s="136">
        <f t="shared" ref="AN62:AW62" si="39">SUM(AN60:AN61)</f>
        <v>5.8337304141604547E-2</v>
      </c>
      <c r="AO62" s="135"/>
      <c r="AP62" s="134">
        <f t="shared" si="39"/>
        <v>0.35797891177802776</v>
      </c>
      <c r="AQ62" s="136">
        <f t="shared" si="39"/>
        <v>1.4319156471121112E-2</v>
      </c>
      <c r="AR62" s="643"/>
      <c r="AS62" s="134">
        <f t="shared" si="39"/>
        <v>19.699694945855409</v>
      </c>
      <c r="AT62" s="136">
        <f t="shared" si="39"/>
        <v>0.78798779783421635</v>
      </c>
      <c r="AU62" s="643"/>
      <c r="AV62" s="134">
        <f t="shared" si="39"/>
        <v>0.45066425424080186</v>
      </c>
      <c r="AW62" s="136">
        <f t="shared" si="39"/>
        <v>1.8026570169632074E-2</v>
      </c>
    </row>
    <row r="63" spans="1:49" ht="13.8" thickBot="1">
      <c r="A63" s="54"/>
      <c r="B63" s="120"/>
      <c r="C63" s="120"/>
      <c r="D63" s="120"/>
      <c r="E63" s="121"/>
      <c r="F63" s="120"/>
      <c r="G63" s="122"/>
      <c r="H63" s="120"/>
      <c r="I63" s="123"/>
      <c r="J63" s="241"/>
      <c r="K63" s="127"/>
      <c r="L63" s="123"/>
      <c r="M63" s="241"/>
      <c r="N63" s="241"/>
      <c r="O63" s="123"/>
      <c r="P63" s="241"/>
      <c r="Q63" s="127"/>
      <c r="R63" s="123"/>
      <c r="S63" s="241"/>
      <c r="T63" s="127"/>
      <c r="U63" s="123"/>
      <c r="V63" s="241"/>
      <c r="W63" s="127"/>
      <c r="X63" s="123"/>
      <c r="Y63" s="241"/>
      <c r="Z63" s="127"/>
      <c r="AA63" s="123"/>
      <c r="AB63" s="241"/>
      <c r="AC63" s="127"/>
      <c r="AD63" s="123"/>
      <c r="AE63" s="241"/>
      <c r="AF63" s="127"/>
      <c r="AG63" s="123"/>
      <c r="AH63" s="127"/>
      <c r="AI63" s="241"/>
      <c r="AJ63" s="270"/>
      <c r="AK63" s="257"/>
      <c r="AL63" s="258"/>
      <c r="AM63" s="259"/>
      <c r="AN63" s="260"/>
      <c r="AO63" s="258"/>
      <c r="AP63" s="259"/>
      <c r="AQ63" s="260"/>
      <c r="AR63" s="644"/>
      <c r="AS63" s="259"/>
      <c r="AT63" s="260"/>
      <c r="AU63" s="644"/>
      <c r="AV63" s="259"/>
      <c r="AW63" s="260"/>
    </row>
    <row r="64" spans="1:49">
      <c r="A64" s="859" t="s">
        <v>74</v>
      </c>
      <c r="B64" s="860"/>
      <c r="C64" s="860"/>
      <c r="D64" s="860"/>
      <c r="E64" s="888" t="s">
        <v>0</v>
      </c>
      <c r="F64" s="889"/>
      <c r="G64" s="40"/>
      <c r="H64" s="154"/>
      <c r="I64" s="238"/>
      <c r="J64" s="239"/>
      <c r="K64" s="240"/>
      <c r="L64" s="238"/>
      <c r="M64" s="239"/>
      <c r="N64" s="239"/>
      <c r="O64" s="238"/>
      <c r="P64" s="239"/>
      <c r="Q64" s="240"/>
      <c r="R64" s="238"/>
      <c r="S64" s="239"/>
      <c r="T64" s="240"/>
      <c r="U64" s="238"/>
      <c r="V64" s="239"/>
      <c r="W64" s="240"/>
      <c r="X64" s="238"/>
      <c r="Y64" s="239"/>
      <c r="Z64" s="240"/>
      <c r="AA64" s="238"/>
      <c r="AB64" s="239"/>
      <c r="AC64" s="240"/>
      <c r="AD64" s="238"/>
      <c r="AE64" s="239"/>
      <c r="AF64" s="240"/>
      <c r="AG64" s="238"/>
      <c r="AH64" s="240"/>
      <c r="AI64" s="241"/>
      <c r="AJ64" s="123"/>
      <c r="AK64" s="127"/>
      <c r="AL64" s="137"/>
      <c r="AM64" s="133"/>
      <c r="AN64" s="261"/>
      <c r="AO64" s="137"/>
      <c r="AP64" s="133"/>
      <c r="AQ64" s="261"/>
      <c r="AR64" s="645"/>
      <c r="AS64" s="133"/>
      <c r="AT64" s="261"/>
      <c r="AU64" s="645"/>
      <c r="AV64" s="133"/>
      <c r="AW64" s="261"/>
    </row>
    <row r="65" spans="1:49">
      <c r="A65" s="861"/>
      <c r="B65" s="862"/>
      <c r="C65" s="862"/>
      <c r="D65" s="862"/>
      <c r="E65" s="890"/>
      <c r="F65" s="891"/>
      <c r="G65" s="41"/>
      <c r="H65" s="120"/>
      <c r="I65" s="123"/>
      <c r="J65" s="241"/>
      <c r="K65" s="127"/>
      <c r="L65" s="123"/>
      <c r="M65" s="241"/>
      <c r="N65" s="241"/>
      <c r="O65" s="123"/>
      <c r="P65" s="241"/>
      <c r="Q65" s="127"/>
      <c r="R65" s="123"/>
      <c r="S65" s="241"/>
      <c r="T65" s="127"/>
      <c r="U65" s="123"/>
      <c r="V65" s="241"/>
      <c r="W65" s="127"/>
      <c r="X65" s="123"/>
      <c r="Y65" s="241"/>
      <c r="Z65" s="127"/>
      <c r="AA65" s="123"/>
      <c r="AB65" s="241"/>
      <c r="AC65" s="127"/>
      <c r="AD65" s="123"/>
      <c r="AE65" s="241"/>
      <c r="AF65" s="127"/>
      <c r="AG65" s="123"/>
      <c r="AH65" s="127"/>
      <c r="AI65" s="241"/>
      <c r="AJ65" s="123"/>
      <c r="AK65" s="127"/>
      <c r="AL65" s="137"/>
      <c r="AM65" s="133"/>
      <c r="AN65" s="261"/>
      <c r="AO65" s="137"/>
      <c r="AP65" s="133"/>
      <c r="AQ65" s="261"/>
      <c r="AR65" s="645"/>
      <c r="AS65" s="133"/>
      <c r="AT65" s="261"/>
      <c r="AU65" s="645"/>
      <c r="AV65" s="133"/>
      <c r="AW65" s="261"/>
    </row>
    <row r="66" spans="1:49" ht="13.8" thickBot="1">
      <c r="A66" s="13" t="s">
        <v>52</v>
      </c>
      <c r="B66" s="7">
        <v>300</v>
      </c>
      <c r="C66" s="7" t="s">
        <v>3</v>
      </c>
      <c r="D66" s="36">
        <v>1</v>
      </c>
      <c r="E66" s="44">
        <v>40</v>
      </c>
      <c r="F66" s="15">
        <v>4</v>
      </c>
      <c r="G66" s="39">
        <v>40</v>
      </c>
      <c r="H66" s="249" t="s">
        <v>54</v>
      </c>
      <c r="I66" s="250">
        <f>I7</f>
        <v>1.2647524529970325E-3</v>
      </c>
      <c r="J66" s="251">
        <f>D66*G66*I66</f>
        <v>5.0590098119881299E-2</v>
      </c>
      <c r="K66" s="252">
        <f>J66*E66/2000</f>
        <v>1.0118019623976259E-3</v>
      </c>
      <c r="L66" s="250">
        <f>L7</f>
        <v>1.0542836059910845E-2</v>
      </c>
      <c r="M66" s="251">
        <f>D66*G66*L66</f>
        <v>0.42171344239643382</v>
      </c>
      <c r="N66" s="253">
        <f>M66*E66/2000</f>
        <v>8.4342688479286769E-3</v>
      </c>
      <c r="O66" s="250">
        <f>O7</f>
        <v>3.3151339769370592E-5</v>
      </c>
      <c r="P66" s="251">
        <f>D66*G66*O66</f>
        <v>1.3260535907748238E-3</v>
      </c>
      <c r="Q66" s="252">
        <f>P66*E66/2000</f>
        <v>2.6521071815496477E-5</v>
      </c>
      <c r="R66" s="250">
        <f>R7</f>
        <v>2.6619279637921388E-4</v>
      </c>
      <c r="S66" s="251">
        <f>D66*G66*R66</f>
        <v>1.0647711855168555E-2</v>
      </c>
      <c r="T66" s="252">
        <f>S66*E66/2000</f>
        <v>2.1295423710337107E-4</v>
      </c>
      <c r="U66" s="250">
        <f>U7</f>
        <v>1.266971944770279E-4</v>
      </c>
      <c r="V66" s="251">
        <f>D66*G66*U66</f>
        <v>5.0678877790811157E-3</v>
      </c>
      <c r="W66" s="252">
        <f>V66*E66/2000</f>
        <v>1.0135775558162232E-4</v>
      </c>
      <c r="X66" s="250">
        <f>X7</f>
        <v>3.1004652905214944E-4</v>
      </c>
      <c r="Y66" s="251">
        <f>D66*G66*X66</f>
        <v>1.2401861162085977E-2</v>
      </c>
      <c r="Z66" s="252">
        <f>Y66*E66/2000</f>
        <v>2.4803722324171954E-4</v>
      </c>
      <c r="AA66" s="250">
        <f>AA7</f>
        <v>3.4748129301595236</v>
      </c>
      <c r="AB66" s="251">
        <f>D66*G66*AA66</f>
        <v>138.99251720638094</v>
      </c>
      <c r="AC66" s="252">
        <f>AB66*E66/2000</f>
        <v>2.779850344127619</v>
      </c>
      <c r="AD66" s="250">
        <v>0</v>
      </c>
      <c r="AE66" s="251">
        <f>D66*G66*AD66</f>
        <v>0</v>
      </c>
      <c r="AF66" s="252">
        <f>AE66*E66/2000</f>
        <v>0</v>
      </c>
      <c r="AG66" s="250">
        <f>AB66+(AE66*21)</f>
        <v>138.99251720638094</v>
      </c>
      <c r="AH66" s="252">
        <f>AG66*E66/2000</f>
        <v>2.779850344127619</v>
      </c>
      <c r="AI66" s="241"/>
      <c r="AJ66" s="250">
        <f>IF($G66=30,25.27,IF($G66=40,40,""))</f>
        <v>40</v>
      </c>
      <c r="AK66" s="252">
        <v>0</v>
      </c>
      <c r="AL66" s="250">
        <f>IF(AND($H66="On-Road E.F.",$A66="Foreman Truck"),$AM$86,IF(AND($H66="On-Road E.F.",$A66="Worker Vehicles"),$AM$85,IF($H66="On-Road E.F.",$AM$87,"")))</f>
        <v>2.1761263944613484E-2</v>
      </c>
      <c r="AM66" s="254">
        <f>D66*AJ66*AL66</f>
        <v>0.87045055778453939</v>
      </c>
      <c r="AN66" s="255">
        <f>AM66*E66/2000</f>
        <v>1.7409011155690789E-2</v>
      </c>
      <c r="AO66" s="250">
        <f>IF(AND($H66="On-Road E.F.",$A66="Foreman Truck"),$AN$86,IF(AND($H66="On-Road E.F.",$A66="Worker Vehicles"),$AN$85,IF($H66="On-Road E.F.",$AN$87,"")))</f>
        <v>5.3414011500414905E-3</v>
      </c>
      <c r="AP66" s="254">
        <f>D66*AJ66*AO66</f>
        <v>0.21365604600165961</v>
      </c>
      <c r="AQ66" s="255">
        <f>AP66*E66/2000</f>
        <v>4.273120920033192E-3</v>
      </c>
      <c r="AR66" s="641">
        <f>IF(AND($H66="On-Road E.F.",$A66="Foreman Truck"),#REF!,IF(AND($H66="On-Road E.F.",$A66="Worker Vehicles"),$AU$85,IF($H66="On-Road E.F.",$AU$86,"")))</f>
        <v>2.0824201845513115</v>
      </c>
      <c r="AS66" s="254">
        <f>D66*AK66*AR66</f>
        <v>0</v>
      </c>
      <c r="AT66" s="255">
        <f>AS66*E66/2000</f>
        <v>0</v>
      </c>
      <c r="AU66" s="641">
        <f>IF(AND($H66="On-Road E.F.",$A66="Foreman Truck"),#REF!,IF(AND($H66="On-Road E.F.",$A66="Worker Vehicles"),$AW$85,IF($H66="On-Road E.F.",$AW$86,"")))</f>
        <v>0.20824201845513116</v>
      </c>
      <c r="AV66" s="254">
        <f>D66*AK66*AU66</f>
        <v>0</v>
      </c>
      <c r="AW66" s="255">
        <f>AV66*E66/2000</f>
        <v>0</v>
      </c>
    </row>
    <row r="67" spans="1:49" ht="13.8" thickBot="1">
      <c r="A67" s="54"/>
      <c r="B67" s="120"/>
      <c r="C67" s="120"/>
      <c r="D67" s="120"/>
      <c r="E67" s="121"/>
      <c r="F67" s="120"/>
      <c r="G67" s="122"/>
      <c r="H67" s="120"/>
      <c r="I67" s="123"/>
      <c r="J67" s="241"/>
      <c r="K67" s="127"/>
      <c r="L67" s="241"/>
      <c r="M67" s="241"/>
      <c r="N67" s="241"/>
      <c r="O67" s="123"/>
      <c r="P67" s="241"/>
      <c r="Q67" s="127"/>
      <c r="R67" s="123"/>
      <c r="S67" s="241"/>
      <c r="T67" s="127"/>
      <c r="U67" s="123"/>
      <c r="V67" s="241"/>
      <c r="W67" s="127"/>
      <c r="X67" s="123"/>
      <c r="Y67" s="241"/>
      <c r="Z67" s="127"/>
      <c r="AA67" s="123"/>
      <c r="AB67" s="241"/>
      <c r="AC67" s="127"/>
      <c r="AD67" s="123"/>
      <c r="AE67" s="241"/>
      <c r="AF67" s="127"/>
      <c r="AG67" s="123"/>
      <c r="AH67" s="127"/>
      <c r="AI67" s="241"/>
      <c r="AJ67" s="123"/>
      <c r="AK67" s="127"/>
      <c r="AL67" s="121"/>
      <c r="AM67" s="120"/>
      <c r="AN67" s="122"/>
      <c r="AO67" s="121"/>
      <c r="AP67" s="120"/>
      <c r="AQ67" s="122"/>
      <c r="AR67" s="121"/>
      <c r="AS67" s="120"/>
      <c r="AT67" s="122"/>
      <c r="AU67" s="121"/>
      <c r="AV67" s="120"/>
      <c r="AW67" s="122"/>
    </row>
    <row r="68" spans="1:49" ht="18.600000000000001" thickBot="1">
      <c r="A68" s="871" t="s">
        <v>75</v>
      </c>
      <c r="B68" s="872"/>
      <c r="C68" s="872"/>
      <c r="D68" s="872"/>
      <c r="E68" s="872"/>
      <c r="F68" s="872"/>
      <c r="G68" s="872"/>
      <c r="H68" s="873"/>
      <c r="I68" s="267"/>
      <c r="J68" s="276">
        <f>J10+J14+J28+J38+J47+J56+J62</f>
        <v>9.9261714289478</v>
      </c>
      <c r="K68" s="277">
        <f>K10+K14+K28+K38+K47+K56+K62</f>
        <v>0.41626583846822485</v>
      </c>
      <c r="L68" s="276"/>
      <c r="M68" s="276">
        <f>M10+M14+M28+M38+M47+M56+M62</f>
        <v>10.157691358339138</v>
      </c>
      <c r="N68" s="277">
        <f>N10+N14+N28+N38+N47+N56+N62</f>
        <v>0.40582673646815487</v>
      </c>
      <c r="O68" s="278"/>
      <c r="P68" s="276">
        <f>P10+P14+P28+P38+P47+P56+P62</f>
        <v>3.4907074680311512E-2</v>
      </c>
      <c r="Q68" s="277">
        <f>Q10+Q14+Q28+Q38+Q47+Q56+Q62</f>
        <v>1.5091445301507803E-3</v>
      </c>
      <c r="R68" s="278"/>
      <c r="S68" s="276">
        <f>S10+S14+S28+S38+S47+S56+S62</f>
        <v>0.54078159966452455</v>
      </c>
      <c r="T68" s="277">
        <f>T10+T14+T28+T38+T47+T56+T62</f>
        <v>2.2599372352800993E-2</v>
      </c>
      <c r="U68" s="278"/>
      <c r="V68" s="276">
        <f>V10+V14+V28+V38+V47+V56+V62</f>
        <v>0.36718986935328568</v>
      </c>
      <c r="W68" s="277">
        <f>W10+W14+W28+W38+W47+W56+W62</f>
        <v>1.4779711190952751E-2</v>
      </c>
      <c r="X68" s="278"/>
      <c r="Y68" s="276">
        <f>Y10+Y14+Y28+Y38+Y47+Y56+Y62</f>
        <v>0.7690799592016494</v>
      </c>
      <c r="Z68" s="277">
        <f>Z10+Z14+Z28+Z38+Z47+Z56+Z62</f>
        <v>2.9492994747600719E-2</v>
      </c>
      <c r="AA68" s="278"/>
      <c r="AB68" s="276">
        <f>AB10+AB14+AB28+AB38+AB47+AB56+AB62</f>
        <v>3515.1259235868747</v>
      </c>
      <c r="AC68" s="277">
        <f>AC10+AC14+AC28+AC38+AC47+AC56+AC62</f>
        <v>152.15497560595017</v>
      </c>
      <c r="AD68" s="278"/>
      <c r="AE68" s="276">
        <f>AE10+AE14+AE28+AE38+AE47+AE56+AE62</f>
        <v>0</v>
      </c>
      <c r="AF68" s="277">
        <f>AF10+AF14+AF28+AF38+AF47+AF56+AF62</f>
        <v>0</v>
      </c>
      <c r="AG68" s="276">
        <f>AG10+AG14+AG28+AG38+AG47+AG56+AG62</f>
        <v>3515.1259235868747</v>
      </c>
      <c r="AH68" s="277">
        <f>AH10+AH14+AH28+AH38+AH47+AH56+AH62</f>
        <v>152.15497560595017</v>
      </c>
      <c r="AI68" s="279"/>
      <c r="AJ68" s="278"/>
      <c r="AK68" s="269"/>
      <c r="AL68" s="236"/>
      <c r="AM68" s="276">
        <f>AM10+AM14+AM28+AM38+AM47+AM56+AM62</f>
        <v>15.785774550318102</v>
      </c>
      <c r="AN68" s="277">
        <f>AN10+AN14+AN28+AN38+AN47+AN56+AN62</f>
        <v>0.69268476571012805</v>
      </c>
      <c r="AO68" s="236"/>
      <c r="AP68" s="276">
        <f>AP10+AP14+AP28+AP38+AP47+AP56+AP62</f>
        <v>3.87469011689626</v>
      </c>
      <c r="AQ68" s="277">
        <f>AQ10+AQ14+AQ28+AQ38+AQ47+AQ56+AQ62</f>
        <v>0.17002262431066772</v>
      </c>
      <c r="AR68" s="236"/>
      <c r="AS68" s="276">
        <f>AS10+AS14+AS28+AS38+AS47+AS56+AS62</f>
        <v>226.54649187733722</v>
      </c>
      <c r="AT68" s="277">
        <f>AT10+AT14+AT28+AT38+AT47+AT56+AT62</f>
        <v>9.7414991507255007</v>
      </c>
      <c r="AU68" s="236"/>
      <c r="AV68" s="276">
        <f>AV10+AV14+AV28+AV38+AV47+AV56+AV62</f>
        <v>21.135343947388982</v>
      </c>
      <c r="AW68" s="277">
        <f>AW10+AW14+AW28+AW38+AW47+AW56+AW62</f>
        <v>0.9133777054587604</v>
      </c>
    </row>
    <row r="69" spans="1:49" ht="13.8" thickBot="1">
      <c r="A69" s="54"/>
      <c r="B69" s="120"/>
      <c r="C69" s="120"/>
      <c r="D69" s="120"/>
      <c r="E69" s="120"/>
      <c r="F69" s="120"/>
      <c r="G69" s="120"/>
      <c r="H69" s="120"/>
      <c r="I69" s="123"/>
      <c r="J69" s="280"/>
      <c r="K69" s="281"/>
      <c r="L69" s="280"/>
      <c r="M69" s="280"/>
      <c r="N69" s="280"/>
      <c r="O69" s="282"/>
      <c r="P69" s="280"/>
      <c r="Q69" s="281"/>
      <c r="R69" s="282"/>
      <c r="S69" s="280"/>
      <c r="T69" s="281"/>
      <c r="U69" s="282"/>
      <c r="V69" s="280"/>
      <c r="W69" s="281"/>
      <c r="X69" s="282"/>
      <c r="Y69" s="280"/>
      <c r="Z69" s="281"/>
      <c r="AA69" s="282"/>
      <c r="AB69" s="280"/>
      <c r="AC69" s="281"/>
      <c r="AD69" s="282"/>
      <c r="AE69" s="280"/>
      <c r="AF69" s="281"/>
      <c r="AG69" s="282"/>
      <c r="AH69" s="281"/>
      <c r="AI69" s="280"/>
      <c r="AJ69" s="282"/>
      <c r="AK69" s="127"/>
      <c r="AL69" s="121"/>
      <c r="AM69" s="120"/>
      <c r="AN69" s="122"/>
      <c r="AO69" s="121"/>
      <c r="AP69" s="120"/>
      <c r="AQ69" s="122"/>
      <c r="AR69" s="121"/>
      <c r="AS69" s="120"/>
      <c r="AT69" s="122"/>
      <c r="AU69" s="121"/>
      <c r="AV69" s="120"/>
      <c r="AW69" s="122"/>
    </row>
    <row r="70" spans="1:49" ht="18.600000000000001" thickBot="1">
      <c r="A70" s="892" t="s">
        <v>76</v>
      </c>
      <c r="B70" s="893"/>
      <c r="C70" s="893"/>
      <c r="D70" s="893"/>
      <c r="E70" s="893"/>
      <c r="F70" s="893"/>
      <c r="G70" s="893"/>
      <c r="H70" s="894"/>
      <c r="I70" s="267"/>
      <c r="J70" s="276">
        <f>MAX(J10,J14,J28,J38,J47,J56,J62,J66)</f>
        <v>5.4034809574891076</v>
      </c>
      <c r="K70" s="276"/>
      <c r="L70" s="278"/>
      <c r="M70" s="276">
        <f>MAX(M10,M14,M28,M38,M47,M56,M62,M66)</f>
        <v>5.6100806253186519</v>
      </c>
      <c r="N70" s="277"/>
      <c r="O70" s="278"/>
      <c r="P70" s="276">
        <f>MAX(P10,P14,P28,P38,P47,P56,P62,P66)</f>
        <v>1.7879053829409065E-2</v>
      </c>
      <c r="Q70" s="277"/>
      <c r="R70" s="278"/>
      <c r="S70" s="276">
        <f>MAX(S10,S14,S28,S38,S47,S56,S62,S66)</f>
        <v>0.2548443487443468</v>
      </c>
      <c r="T70" s="277"/>
      <c r="U70" s="278"/>
      <c r="V70" s="276">
        <f>MAX(V10,V14,V28,V38,V47,V56,V62,V66)</f>
        <v>0.18233730424942646</v>
      </c>
      <c r="W70" s="277"/>
      <c r="X70" s="278"/>
      <c r="Y70" s="276">
        <f>MAX(Y10,Y14,Y28,Y38,Y47,Y56,Y62,Y66)</f>
        <v>0.3871327508197514</v>
      </c>
      <c r="Z70" s="277"/>
      <c r="AA70" s="278"/>
      <c r="AB70" s="276">
        <f>MAX(AB10,AB14,AB28,AB38,AB47,AB56,AB62,AB66)</f>
        <v>1807.6288518478536</v>
      </c>
      <c r="AC70" s="277"/>
      <c r="AD70" s="278"/>
      <c r="AE70" s="276">
        <f>MAX(AE10,AE14,AE28,AE38,AE47,AE56,AE62,AE66)</f>
        <v>0</v>
      </c>
      <c r="AF70" s="277"/>
      <c r="AG70" s="276">
        <f>MAX(AG10,AG14,AG28,AG38,AG47,AG56,AG62,AG66)</f>
        <v>1807.6288518478536</v>
      </c>
      <c r="AH70" s="277"/>
      <c r="AI70" s="279"/>
      <c r="AJ70" s="278"/>
      <c r="AK70" s="269"/>
      <c r="AL70" s="236"/>
      <c r="AM70" s="276">
        <f>MAX(AM10,AM14,AM28,AM38,AM47,AM56,AM62,AM66)</f>
        <v>6.3956172082521991</v>
      </c>
      <c r="AN70" s="237"/>
      <c r="AO70" s="236"/>
      <c r="AP70" s="276">
        <f>MAX(AP10,AP14,AP28,AP38,AP47,AP56,AP62,AP66)</f>
        <v>1.5698333147528118</v>
      </c>
      <c r="AQ70" s="237"/>
      <c r="AR70" s="236"/>
      <c r="AS70" s="276">
        <f>MAX(AS10,AS14,AS28,AS38,AS47,AS56,AS62,AS66)</f>
        <v>98.498474729277049</v>
      </c>
      <c r="AT70" s="237"/>
      <c r="AU70" s="236"/>
      <c r="AV70" s="276">
        <f>MAX(AV10,AV14,AV28,AV38,AV47,AV56,AV62,AV66)</f>
        <v>9.8498474729277046</v>
      </c>
      <c r="AW70" s="237"/>
    </row>
    <row r="71" spans="1:49">
      <c r="A71" s="11"/>
      <c r="B71" s="56"/>
      <c r="C71" s="56"/>
      <c r="D71" s="56"/>
      <c r="E71" s="56"/>
      <c r="F71" s="56"/>
      <c r="G71" s="56"/>
      <c r="H71" s="120"/>
      <c r="I71" s="241"/>
      <c r="J71" s="241"/>
      <c r="K71" s="241"/>
      <c r="L71" s="241"/>
      <c r="M71" s="241"/>
      <c r="N71" s="241"/>
      <c r="O71" s="241"/>
      <c r="P71" s="241"/>
      <c r="Q71" s="241"/>
      <c r="R71" s="241"/>
      <c r="S71" s="241"/>
      <c r="T71" s="241"/>
      <c r="U71" s="241"/>
      <c r="V71" s="241"/>
      <c r="W71" s="241"/>
      <c r="X71" s="241"/>
      <c r="Y71" s="241"/>
      <c r="Z71" s="241"/>
      <c r="AA71" s="241"/>
      <c r="AB71" s="241"/>
      <c r="AC71" s="241"/>
      <c r="AD71" s="241"/>
      <c r="AE71" s="241"/>
      <c r="AF71" s="241"/>
      <c r="AG71" s="241"/>
      <c r="AH71" s="241"/>
      <c r="AI71" s="241"/>
      <c r="AJ71" s="241"/>
      <c r="AK71" s="283"/>
      <c r="AL71" s="56"/>
      <c r="AM71" s="56"/>
      <c r="AN71" s="56"/>
      <c r="AO71" s="56"/>
      <c r="AP71" s="56"/>
      <c r="AQ71" s="56"/>
      <c r="AR71" s="56"/>
      <c r="AS71" s="56"/>
      <c r="AT71" s="56"/>
      <c r="AU71" s="56"/>
      <c r="AV71" s="56"/>
      <c r="AW71" s="56"/>
    </row>
    <row r="72" spans="1:49">
      <c r="A72" s="23" t="s">
        <v>59</v>
      </c>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241"/>
      <c r="AK72" s="283"/>
      <c r="AL72" s="56"/>
      <c r="AM72" s="56"/>
      <c r="AN72" s="56"/>
      <c r="AO72" s="56"/>
      <c r="AP72" s="56"/>
      <c r="AQ72" s="56"/>
      <c r="AR72" s="56"/>
      <c r="AS72" s="56"/>
      <c r="AT72" s="56"/>
      <c r="AU72" s="56"/>
      <c r="AV72" s="56"/>
      <c r="AW72" s="56"/>
    </row>
    <row r="73" spans="1:49">
      <c r="A73" s="23" t="s">
        <v>80</v>
      </c>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241"/>
      <c r="AK73" s="283"/>
      <c r="AL73" s="56"/>
      <c r="AM73" s="56"/>
      <c r="AN73" s="56"/>
      <c r="AO73" s="56"/>
      <c r="AP73" s="56"/>
      <c r="AQ73" s="56"/>
      <c r="AR73" s="56"/>
      <c r="AS73" s="56"/>
      <c r="AT73" s="56"/>
      <c r="AU73" s="56"/>
      <c r="AV73" s="56"/>
      <c r="AW73" s="56"/>
    </row>
    <row r="74" spans="1:49">
      <c r="A74" s="22" t="s">
        <v>123</v>
      </c>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241"/>
      <c r="AK74" s="283"/>
      <c r="AL74" s="56"/>
      <c r="AM74" s="56"/>
      <c r="AN74" s="56"/>
      <c r="AO74" s="56"/>
      <c r="AP74" s="56"/>
      <c r="AQ74" s="56"/>
      <c r="AR74" s="56"/>
      <c r="AS74" s="56"/>
      <c r="AT74" s="56"/>
      <c r="AU74" s="56"/>
      <c r="AV74" s="56"/>
      <c r="AW74" s="56"/>
    </row>
    <row r="75" spans="1:49" ht="27.6" customHeight="1">
      <c r="A75" s="929" t="s">
        <v>67</v>
      </c>
      <c r="B75" s="929"/>
      <c r="C75" s="929"/>
      <c r="D75" s="929"/>
      <c r="E75" s="929"/>
      <c r="F75" s="929"/>
      <c r="G75" s="929"/>
      <c r="H75" s="929"/>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241"/>
      <c r="AK75" s="283"/>
      <c r="AL75" s="56"/>
      <c r="AM75" s="56"/>
      <c r="AN75" s="56"/>
      <c r="AO75" s="56"/>
      <c r="AP75" s="56"/>
      <c r="AQ75" s="56"/>
      <c r="AR75" s="56"/>
      <c r="AS75" s="56"/>
      <c r="AT75" s="56"/>
      <c r="AU75" s="56"/>
      <c r="AV75" s="56"/>
      <c r="AW75" s="56"/>
    </row>
    <row r="76" spans="1:49">
      <c r="A76" s="23" t="s">
        <v>69</v>
      </c>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241"/>
      <c r="AK76" s="283"/>
      <c r="AL76" s="56"/>
      <c r="AM76" s="56"/>
      <c r="AN76" s="56"/>
      <c r="AO76" s="56"/>
      <c r="AP76" s="56"/>
      <c r="AQ76" s="56"/>
      <c r="AR76" s="56"/>
      <c r="AS76" s="56"/>
      <c r="AT76" s="56"/>
      <c r="AU76" s="56"/>
      <c r="AV76" s="56"/>
      <c r="AW76" s="56"/>
    </row>
    <row r="77" spans="1:49">
      <c r="A77" s="23" t="s">
        <v>70</v>
      </c>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241"/>
      <c r="AK77" s="283"/>
      <c r="AL77" s="56"/>
      <c r="AM77" s="56"/>
      <c r="AN77" s="56"/>
      <c r="AO77" s="56"/>
      <c r="AP77" s="56"/>
      <c r="AQ77" s="56"/>
      <c r="AR77" s="56"/>
      <c r="AS77" s="56"/>
      <c r="AT77" s="56"/>
      <c r="AU77" s="56"/>
      <c r="AV77" s="56"/>
      <c r="AW77" s="56"/>
    </row>
    <row r="78" spans="1:49" ht="15">
      <c r="A78" s="229" t="s">
        <v>296</v>
      </c>
      <c r="B78" s="97"/>
      <c r="C78" s="97"/>
      <c r="D78" s="97"/>
      <c r="E78" s="97"/>
      <c r="F78" s="97"/>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241"/>
      <c r="AK78" s="283"/>
      <c r="AL78" s="56"/>
      <c r="AM78" s="56"/>
      <c r="AN78" s="56"/>
      <c r="AO78" s="56"/>
      <c r="AP78" s="56"/>
      <c r="AQ78" s="56"/>
      <c r="AR78" s="56"/>
      <c r="AS78" s="56"/>
      <c r="AT78" s="56"/>
      <c r="AU78" s="56"/>
      <c r="AV78" s="56"/>
      <c r="AW78" s="56"/>
    </row>
    <row r="79" spans="1:49" ht="27.6" customHeight="1">
      <c r="A79" s="879" t="s">
        <v>73</v>
      </c>
      <c r="B79" s="879"/>
      <c r="C79" s="879"/>
      <c r="D79" s="879"/>
      <c r="E79" s="879"/>
      <c r="F79" s="879"/>
      <c r="G79" s="879"/>
      <c r="H79" s="879"/>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241"/>
      <c r="AK79" s="283"/>
      <c r="AL79" s="56"/>
      <c r="AM79" s="56"/>
      <c r="AN79" s="56"/>
      <c r="AO79" s="56"/>
      <c r="AP79" s="56"/>
      <c r="AQ79" s="56"/>
      <c r="AR79" s="56"/>
      <c r="AS79" s="56"/>
      <c r="AT79" s="56"/>
      <c r="AU79" s="56"/>
      <c r="AV79" s="56"/>
      <c r="AW79" s="56"/>
    </row>
    <row r="80" spans="1:49" ht="27.6" customHeight="1">
      <c r="A80" s="879" t="s">
        <v>113</v>
      </c>
      <c r="B80" s="879"/>
      <c r="C80" s="879"/>
      <c r="D80" s="879"/>
      <c r="E80" s="879"/>
      <c r="F80" s="879"/>
      <c r="G80" s="879"/>
      <c r="H80" s="879"/>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row>
    <row r="81" spans="1:50">
      <c r="A81" s="23" t="s">
        <v>121</v>
      </c>
      <c r="B81" s="56"/>
      <c r="C81" s="56"/>
      <c r="D81" s="56"/>
      <c r="E81" s="56"/>
      <c r="F81" s="56"/>
      <c r="G81" s="56"/>
      <c r="H81" s="56"/>
      <c r="I81" s="56"/>
      <c r="J81" s="56"/>
      <c r="K81" s="56"/>
      <c r="L81" s="56"/>
      <c r="M81" s="56"/>
      <c r="N81" s="56"/>
      <c r="O81" s="56"/>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56"/>
      <c r="AS81" s="56"/>
      <c r="AT81" s="56"/>
      <c r="AU81" s="56"/>
      <c r="AV81" s="56"/>
      <c r="AW81" s="56"/>
    </row>
    <row r="82" spans="1:50">
      <c r="A82" s="879" t="s">
        <v>308</v>
      </c>
      <c r="B82" s="879"/>
      <c r="C82" s="879"/>
      <c r="D82" s="879"/>
      <c r="E82" s="879"/>
      <c r="F82" s="879"/>
      <c r="G82" s="879"/>
      <c r="H82" s="879"/>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row>
    <row r="83" spans="1:50">
      <c r="A83" s="24"/>
      <c r="B83" s="56"/>
      <c r="C83" s="56"/>
      <c r="D83" s="56"/>
      <c r="E83" s="56"/>
      <c r="F83" s="56"/>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row>
    <row r="84" spans="1:50">
      <c r="A84" s="230" t="s">
        <v>297</v>
      </c>
      <c r="B84" s="97"/>
      <c r="C84" s="97"/>
      <c r="D84" s="97"/>
      <c r="E84" s="97"/>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97" t="s">
        <v>124</v>
      </c>
      <c r="AK84" s="97" t="s">
        <v>125</v>
      </c>
      <c r="AL84" s="97"/>
      <c r="AM84" s="97" t="s">
        <v>126</v>
      </c>
      <c r="AN84" s="97" t="s">
        <v>127</v>
      </c>
      <c r="AO84" s="61"/>
      <c r="AP84" s="61"/>
      <c r="AQ84" s="61"/>
      <c r="AR84" s="97" t="s">
        <v>124</v>
      </c>
      <c r="AS84" s="97" t="s">
        <v>125</v>
      </c>
      <c r="AT84" s="97"/>
      <c r="AU84" s="97" t="s">
        <v>126</v>
      </c>
      <c r="AV84" s="97" t="s">
        <v>128</v>
      </c>
      <c r="AW84" s="97" t="s">
        <v>127</v>
      </c>
      <c r="AX84" s="97" t="s">
        <v>129</v>
      </c>
    </row>
    <row r="85" spans="1:50">
      <c r="A85" s="97"/>
      <c r="B85" s="97"/>
      <c r="C85" s="97"/>
      <c r="D85" s="97"/>
      <c r="E85" s="97"/>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97" t="s">
        <v>130</v>
      </c>
      <c r="AK85" s="97">
        <v>45</v>
      </c>
      <c r="AL85" s="97"/>
      <c r="AM85" s="97">
        <f>+'Paved and Unpaved Roads'!C37</f>
        <v>2.2413645236209257E-3</v>
      </c>
      <c r="AN85" s="97">
        <f>+'Paved and Unpaved Roads'!D37</f>
        <v>5.5015311034331809E-4</v>
      </c>
      <c r="AO85" s="61"/>
      <c r="AP85" s="61"/>
      <c r="AQ85" s="61"/>
      <c r="AR85" s="97" t="s">
        <v>130</v>
      </c>
      <c r="AS85" s="97">
        <v>15</v>
      </c>
      <c r="AT85" s="97"/>
      <c r="AU85" s="97">
        <f>+'Paved and Unpaved Roads'!K37</f>
        <v>0.76392631805730915</v>
      </c>
      <c r="AV85" s="97">
        <f>+'Paved and Unpaved Roads'!L37</f>
        <v>0.17476122618571319</v>
      </c>
      <c r="AW85" s="97">
        <f>+'Paved and Unpaved Roads'!M37</f>
        <v>7.6392631805730915E-2</v>
      </c>
      <c r="AX85" s="97">
        <f>+'Paved and Unpaved Roads'!N37</f>
        <v>1.7476122618571319E-2</v>
      </c>
    </row>
    <row r="86" spans="1:50" ht="27.6" customHeight="1">
      <c r="A86" s="870" t="s">
        <v>293</v>
      </c>
      <c r="B86" s="870"/>
      <c r="C86" s="870"/>
      <c r="D86" s="870"/>
      <c r="E86" s="870"/>
      <c r="F86" s="870"/>
      <c r="G86" s="870"/>
      <c r="H86" s="870"/>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97" t="s">
        <v>131</v>
      </c>
      <c r="AK86" s="97">
        <v>45</v>
      </c>
      <c r="AL86" s="97"/>
      <c r="AM86" s="97">
        <f>+'Paved and Unpaved Roads'!C38</f>
        <v>2.1761263944613484E-2</v>
      </c>
      <c r="AN86" s="97">
        <f>+'Paved and Unpaved Roads'!D38</f>
        <v>5.3414011500414905E-3</v>
      </c>
      <c r="AO86" s="61"/>
      <c r="AP86" s="61"/>
      <c r="AQ86" s="61"/>
      <c r="AR86" s="97" t="s">
        <v>131</v>
      </c>
      <c r="AS86" s="97">
        <v>15</v>
      </c>
      <c r="AT86" s="97"/>
      <c r="AU86" s="97">
        <f>+'Paved and Unpaved Roads'!K38</f>
        <v>2.0824201845513115</v>
      </c>
      <c r="AV86" s="97">
        <f>+'Paved and Unpaved Roads'!L38</f>
        <v>0.47638927509598494</v>
      </c>
      <c r="AW86" s="97">
        <f>+'Paved and Unpaved Roads'!M38</f>
        <v>0.20824201845513116</v>
      </c>
      <c r="AX86" s="97">
        <f>+'Paved and Unpaved Roads'!N38</f>
        <v>4.76389275095985E-2</v>
      </c>
    </row>
    <row r="87" spans="1:50" ht="13.95" customHeight="1">
      <c r="A87" s="284" t="s">
        <v>272</v>
      </c>
      <c r="B87" s="97"/>
      <c r="C87" s="97"/>
      <c r="D87" s="97"/>
      <c r="E87" s="97"/>
      <c r="F87" s="56"/>
      <c r="G87" s="56"/>
      <c r="H87" s="56"/>
      <c r="I87" s="56"/>
      <c r="J87" s="56"/>
      <c r="K87" s="56"/>
      <c r="L87" s="56"/>
      <c r="M87" s="56"/>
      <c r="N87" s="56"/>
      <c r="O87" s="56"/>
      <c r="P87" s="56"/>
      <c r="Q87" s="56"/>
      <c r="R87" s="56"/>
      <c r="S87" s="56"/>
      <c r="T87" s="56"/>
      <c r="U87" s="56"/>
      <c r="V87" s="56"/>
      <c r="W87" s="56"/>
      <c r="X87" s="56"/>
      <c r="Y87" s="56"/>
      <c r="Z87" s="56"/>
      <c r="AA87" s="56"/>
      <c r="AB87" s="56"/>
      <c r="AC87" s="56"/>
      <c r="AD87" s="56"/>
      <c r="AE87" s="56"/>
      <c r="AF87" s="56"/>
      <c r="AG87" s="56"/>
      <c r="AH87" s="56"/>
      <c r="AI87" s="56"/>
      <c r="AJ87" s="97" t="s">
        <v>132</v>
      </c>
      <c r="AK87" s="97">
        <v>45</v>
      </c>
      <c r="AL87" s="97"/>
      <c r="AM87" s="97">
        <f>+'Paved and Unpaved Roads'!C39</f>
        <v>2.1761263944613484E-2</v>
      </c>
      <c r="AN87" s="97">
        <f>+'Paved and Unpaved Roads'!D39</f>
        <v>5.3414011500414905E-3</v>
      </c>
      <c r="AO87" s="61"/>
      <c r="AP87" s="61"/>
      <c r="AQ87" s="61"/>
      <c r="AR87" s="97" t="s">
        <v>132</v>
      </c>
      <c r="AS87" s="97">
        <v>15</v>
      </c>
      <c r="AT87" s="97"/>
      <c r="AU87" s="97">
        <f>+'Paved and Unpaved Roads'!K39</f>
        <v>2.0824201845513115</v>
      </c>
      <c r="AV87" s="97">
        <f>+'Paved and Unpaved Roads'!L39</f>
        <v>0.47638927509598494</v>
      </c>
      <c r="AW87" s="97">
        <f>+'Paved and Unpaved Roads'!M39</f>
        <v>0.20824201845513116</v>
      </c>
      <c r="AX87" s="97">
        <f>+'Paved and Unpaved Roads'!N39</f>
        <v>4.76389275095985E-2</v>
      </c>
    </row>
    <row r="88" spans="1:50" ht="13.95" customHeight="1">
      <c r="A88" s="284" t="s">
        <v>448</v>
      </c>
      <c r="B88" s="97"/>
      <c r="C88" s="97"/>
      <c r="D88" s="97"/>
      <c r="E88" s="97"/>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row>
    <row r="89" spans="1:50" ht="27.6" customHeight="1">
      <c r="A89" s="870" t="s">
        <v>307</v>
      </c>
      <c r="B89" s="870"/>
      <c r="C89" s="870"/>
      <c r="D89" s="870"/>
      <c r="E89" s="870"/>
      <c r="F89" s="870"/>
      <c r="G89" s="870"/>
      <c r="H89" s="870"/>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t="s">
        <v>124</v>
      </c>
      <c r="AK89" s="56" t="s">
        <v>125</v>
      </c>
      <c r="AL89" s="56"/>
      <c r="AM89" s="56" t="s">
        <v>126</v>
      </c>
      <c r="AN89" s="56" t="s">
        <v>127</v>
      </c>
      <c r="AO89" s="56"/>
      <c r="AP89" s="56"/>
      <c r="AQ89" s="56"/>
      <c r="AR89" s="56" t="s">
        <v>124</v>
      </c>
      <c r="AS89" s="56" t="s">
        <v>125</v>
      </c>
      <c r="AT89" s="56"/>
      <c r="AU89" s="56" t="s">
        <v>126</v>
      </c>
      <c r="AV89" s="56" t="s">
        <v>128</v>
      </c>
      <c r="AW89" s="56" t="s">
        <v>127</v>
      </c>
      <c r="AX89" t="s">
        <v>129</v>
      </c>
    </row>
    <row r="90" spans="1:50" ht="13.95" customHeight="1">
      <c r="A90" s="284" t="s">
        <v>280</v>
      </c>
      <c r="B90" s="97"/>
      <c r="C90" s="97"/>
      <c r="D90" s="97"/>
      <c r="E90" s="97"/>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t="s">
        <v>130</v>
      </c>
      <c r="AK90" s="56">
        <v>45</v>
      </c>
      <c r="AL90" s="56"/>
      <c r="AM90" s="56">
        <v>1.4392270907866143E-3</v>
      </c>
      <c r="AN90" s="634">
        <f>+AN91/AM91*AM90</f>
        <v>1.9634940454493969E-4</v>
      </c>
      <c r="AO90" s="56"/>
      <c r="AP90" s="56"/>
      <c r="AQ90" s="56"/>
      <c r="AR90" s="56" t="s">
        <v>130</v>
      </c>
      <c r="AS90" s="56">
        <v>15</v>
      </c>
      <c r="AT90" s="56"/>
      <c r="AU90" s="56">
        <v>0.69805230096408599</v>
      </c>
      <c r="AV90" s="56">
        <v>9.9448546986664332E-2</v>
      </c>
      <c r="AW90" s="56">
        <v>6.9492230096408591E-2</v>
      </c>
      <c r="AX90">
        <v>6.1876643236528195E-2</v>
      </c>
    </row>
    <row r="91" spans="1:50" ht="27.6" customHeight="1">
      <c r="A91" s="869" t="s">
        <v>294</v>
      </c>
      <c r="B91" s="869"/>
      <c r="C91" s="869"/>
      <c r="D91" s="869"/>
      <c r="E91" s="869"/>
      <c r="F91" s="869"/>
      <c r="G91" s="869"/>
      <c r="H91" s="869"/>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t="s">
        <v>131</v>
      </c>
      <c r="AK91" s="56">
        <v>45</v>
      </c>
      <c r="AL91" s="56"/>
      <c r="AM91" s="56">
        <v>2.0744718489274769E-2</v>
      </c>
      <c r="AN91" s="56">
        <v>2.8301392802405306E-3</v>
      </c>
      <c r="AO91" s="56"/>
      <c r="AP91" s="56"/>
      <c r="AQ91" s="56"/>
      <c r="AR91" s="56" t="s">
        <v>131</v>
      </c>
      <c r="AS91" s="56">
        <v>15</v>
      </c>
      <c r="AT91" s="56"/>
      <c r="AU91" s="56">
        <v>1.8906041468146975</v>
      </c>
      <c r="AV91" s="56">
        <v>0.26934634420373776</v>
      </c>
      <c r="AW91" s="56">
        <v>0.18906041468146972</v>
      </c>
      <c r="AX91">
        <v>0.16834146512733605</v>
      </c>
    </row>
    <row r="92" spans="1:50" ht="13.95" customHeight="1">
      <c r="A92" s="231" t="s">
        <v>292</v>
      </c>
      <c r="B92" s="232"/>
      <c r="C92" s="97"/>
      <c r="D92" s="97"/>
      <c r="E92" s="233">
        <v>0.92</v>
      </c>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t="s">
        <v>132</v>
      </c>
      <c r="AK92" s="56">
        <v>45</v>
      </c>
      <c r="AL92" s="56"/>
      <c r="AM92" s="56">
        <v>2.0744718489274769E-2</v>
      </c>
      <c r="AN92" s="56">
        <v>2.8301392802405306E-3</v>
      </c>
      <c r="AO92" s="56"/>
      <c r="AP92" s="56"/>
      <c r="AQ92" s="56"/>
      <c r="AR92" s="56" t="s">
        <v>132</v>
      </c>
      <c r="AS92" s="56">
        <v>15</v>
      </c>
      <c r="AT92" s="56"/>
      <c r="AU92" s="56">
        <v>1.8906041468146975</v>
      </c>
      <c r="AV92" s="56">
        <v>0.26934634420373776</v>
      </c>
      <c r="AW92" s="56">
        <v>0.18906041468146972</v>
      </c>
      <c r="AX92">
        <v>0.16834146512733605</v>
      </c>
    </row>
    <row r="94" spans="1:50">
      <c r="AJ94" s="56"/>
      <c r="AK94" s="56"/>
      <c r="AL94" s="56"/>
      <c r="AM94" s="56"/>
      <c r="AN94" s="56"/>
      <c r="AO94" s="56"/>
      <c r="AP94" s="56"/>
      <c r="AQ94" s="56"/>
    </row>
  </sheetData>
  <mergeCells count="43">
    <mergeCell ref="A89:H89"/>
    <mergeCell ref="A91:H91"/>
    <mergeCell ref="A75:H75"/>
    <mergeCell ref="A79:H79"/>
    <mergeCell ref="A80:H80"/>
    <mergeCell ref="A82:H82"/>
    <mergeCell ref="A86:H86"/>
    <mergeCell ref="O1:Q1"/>
    <mergeCell ref="A1:D1"/>
    <mergeCell ref="E1:G1"/>
    <mergeCell ref="H1:H2"/>
    <mergeCell ref="I1:K1"/>
    <mergeCell ref="L1:N1"/>
    <mergeCell ref="AU1:AW1"/>
    <mergeCell ref="R1:T1"/>
    <mergeCell ref="U1:W1"/>
    <mergeCell ref="X1:Z1"/>
    <mergeCell ref="AA1:AC1"/>
    <mergeCell ref="AD1:AF1"/>
    <mergeCell ref="AG1:AH1"/>
    <mergeCell ref="AJ1:AJ2"/>
    <mergeCell ref="AK1:AK2"/>
    <mergeCell ref="AL1:AN1"/>
    <mergeCell ref="AO1:AQ1"/>
    <mergeCell ref="AR1:AT1"/>
    <mergeCell ref="A16:D17"/>
    <mergeCell ref="E16:F17"/>
    <mergeCell ref="A30:D31"/>
    <mergeCell ref="E30:F31"/>
    <mergeCell ref="A4:D5"/>
    <mergeCell ref="E4:F5"/>
    <mergeCell ref="A12:D13"/>
    <mergeCell ref="E12:F13"/>
    <mergeCell ref="A64:D65"/>
    <mergeCell ref="E64:F65"/>
    <mergeCell ref="A68:H68"/>
    <mergeCell ref="A70:H70"/>
    <mergeCell ref="A40:D41"/>
    <mergeCell ref="E40:F41"/>
    <mergeCell ref="A49:D50"/>
    <mergeCell ref="E49:F50"/>
    <mergeCell ref="A58:D59"/>
    <mergeCell ref="E58:F59"/>
  </mergeCells>
  <printOptions horizontalCentered="1"/>
  <pageMargins left="0.25" right="0.25" top="1" bottom="0.25" header="0.25" footer="0.25"/>
  <pageSetup paperSize="17" scale="65" pageOrder="overThenDown" orientation="landscape" r:id="rId1"/>
  <headerFooter alignWithMargins="0">
    <oddHeader>&amp;C&amp;"Arial,Bold"&amp;12RTRP
Table A-3
230kV Substation
Wilderness Substation
Criteria Air Pollutant Emissions and Fugitive Dust Emissions from Vehicles Traveling on Paved and Unpaved Roads--UNMITIGATED</oddHeader>
    <oddFooter>&amp;L&amp;A&amp;CPage &amp;P of &amp;N</oddFooter>
  </headerFooter>
  <rowBreaks count="1" manualBreakCount="1">
    <brk id="48" max="33" man="1"/>
  </rowBreaks>
  <colBreaks count="1" manualBreakCount="1">
    <brk id="20" max="104"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4"/>
  <sheetViews>
    <sheetView topLeftCell="AE73" zoomScale="80" zoomScaleNormal="80" zoomScaleSheetLayoutView="70" workbookViewId="0">
      <selection activeCell="AU85" sqref="AU85:AX87"/>
    </sheetView>
  </sheetViews>
  <sheetFormatPr defaultRowHeight="13.2"/>
  <cols>
    <col min="1" max="1" width="43.88671875" customWidth="1"/>
    <col min="2" max="2" width="12.6640625" customWidth="1"/>
    <col min="3" max="3" width="10.109375" customWidth="1"/>
    <col min="4" max="4" width="11.44140625" customWidth="1"/>
    <col min="5" max="5" width="12.109375" customWidth="1"/>
    <col min="6" max="6" width="16.6640625" customWidth="1"/>
    <col min="7" max="7" width="15.44140625" customWidth="1"/>
    <col min="8" max="8" width="14" customWidth="1"/>
    <col min="9" max="15" width="12.6640625" customWidth="1"/>
    <col min="16" max="26" width="12.6640625" hidden="1" customWidth="1"/>
    <col min="27" max="32" width="12.6640625" customWidth="1"/>
    <col min="33" max="33" width="13.109375" customWidth="1"/>
    <col min="34" max="37" width="12.6640625" customWidth="1"/>
    <col min="38" max="38" width="12.44140625" customWidth="1"/>
    <col min="39" max="39" width="13.6640625" customWidth="1"/>
    <col min="40" max="40" width="14.33203125" customWidth="1"/>
    <col min="41" max="41" width="15.44140625" customWidth="1"/>
    <col min="42" max="42" width="13" customWidth="1"/>
    <col min="43" max="43" width="13.33203125" customWidth="1"/>
    <col min="44" max="44" width="12.5546875" customWidth="1"/>
    <col min="45" max="45" width="12.6640625" customWidth="1"/>
    <col min="46" max="46" width="13.33203125" customWidth="1"/>
    <col min="47" max="47" width="12.5546875" customWidth="1"/>
    <col min="48" max="48" width="13.6640625" customWidth="1"/>
    <col min="49" max="49" width="12.44140625" customWidth="1"/>
  </cols>
  <sheetData>
    <row r="1" spans="1:49" ht="42.75" customHeight="1">
      <c r="A1" s="921" t="s">
        <v>490</v>
      </c>
      <c r="B1" s="922"/>
      <c r="C1" s="922"/>
      <c r="D1" s="923"/>
      <c r="E1" s="924" t="s">
        <v>112</v>
      </c>
      <c r="F1" s="925"/>
      <c r="G1" s="926"/>
      <c r="H1" s="927" t="s">
        <v>68</v>
      </c>
      <c r="I1" s="914" t="s">
        <v>43</v>
      </c>
      <c r="J1" s="915"/>
      <c r="K1" s="916"/>
      <c r="L1" s="915" t="s">
        <v>44</v>
      </c>
      <c r="M1" s="915"/>
      <c r="N1" s="915"/>
      <c r="O1" s="914" t="s">
        <v>45</v>
      </c>
      <c r="P1" s="915"/>
      <c r="Q1" s="916"/>
      <c r="R1" s="911" t="s">
        <v>71</v>
      </c>
      <c r="S1" s="912"/>
      <c r="T1" s="913"/>
      <c r="U1" s="911" t="s">
        <v>72</v>
      </c>
      <c r="V1" s="912"/>
      <c r="W1" s="913"/>
      <c r="X1" s="911" t="s">
        <v>46</v>
      </c>
      <c r="Y1" s="912"/>
      <c r="Z1" s="913"/>
      <c r="AA1" s="914" t="s">
        <v>47</v>
      </c>
      <c r="AB1" s="915"/>
      <c r="AC1" s="916"/>
      <c r="AD1" s="914" t="s">
        <v>48</v>
      </c>
      <c r="AE1" s="915"/>
      <c r="AF1" s="916"/>
      <c r="AG1" s="911" t="s">
        <v>133</v>
      </c>
      <c r="AH1" s="913"/>
      <c r="AI1" s="234"/>
      <c r="AJ1" s="917" t="s">
        <v>110</v>
      </c>
      <c r="AK1" s="919" t="s">
        <v>111</v>
      </c>
      <c r="AL1" s="911" t="s">
        <v>105</v>
      </c>
      <c r="AM1" s="912"/>
      <c r="AN1" s="913"/>
      <c r="AO1" s="911" t="s">
        <v>106</v>
      </c>
      <c r="AP1" s="912"/>
      <c r="AQ1" s="913"/>
      <c r="AR1" s="911" t="s">
        <v>108</v>
      </c>
      <c r="AS1" s="912"/>
      <c r="AT1" s="913"/>
      <c r="AU1" s="911" t="s">
        <v>109</v>
      </c>
      <c r="AV1" s="912"/>
      <c r="AW1" s="913"/>
    </row>
    <row r="2" spans="1:49" ht="68.25" customHeight="1" thickBot="1">
      <c r="A2" s="25" t="s">
        <v>61</v>
      </c>
      <c r="B2" s="26" t="s">
        <v>62</v>
      </c>
      <c r="C2" s="26" t="s">
        <v>63</v>
      </c>
      <c r="D2" s="37" t="s">
        <v>64</v>
      </c>
      <c r="E2" s="52" t="s">
        <v>60</v>
      </c>
      <c r="F2" s="53" t="s">
        <v>65</v>
      </c>
      <c r="G2" s="57" t="s">
        <v>93</v>
      </c>
      <c r="H2" s="928"/>
      <c r="I2" s="19" t="s">
        <v>58</v>
      </c>
      <c r="J2" s="5" t="s">
        <v>56</v>
      </c>
      <c r="K2" s="20" t="s">
        <v>57</v>
      </c>
      <c r="L2" s="3" t="s">
        <v>58</v>
      </c>
      <c r="M2" s="5" t="s">
        <v>56</v>
      </c>
      <c r="N2" s="3" t="s">
        <v>57</v>
      </c>
      <c r="O2" s="19" t="s">
        <v>58</v>
      </c>
      <c r="P2" s="5" t="s">
        <v>56</v>
      </c>
      <c r="Q2" s="20" t="s">
        <v>57</v>
      </c>
      <c r="R2" s="19" t="s">
        <v>58</v>
      </c>
      <c r="S2" s="5" t="s">
        <v>56</v>
      </c>
      <c r="T2" s="20" t="s">
        <v>57</v>
      </c>
      <c r="U2" s="19" t="s">
        <v>58</v>
      </c>
      <c r="V2" s="5" t="s">
        <v>56</v>
      </c>
      <c r="W2" s="20" t="s">
        <v>57</v>
      </c>
      <c r="X2" s="19" t="s">
        <v>58</v>
      </c>
      <c r="Y2" s="5" t="s">
        <v>56</v>
      </c>
      <c r="Z2" s="20" t="s">
        <v>57</v>
      </c>
      <c r="AA2" s="19" t="s">
        <v>58</v>
      </c>
      <c r="AB2" s="5" t="s">
        <v>56</v>
      </c>
      <c r="AC2" s="20" t="s">
        <v>57</v>
      </c>
      <c r="AD2" s="19" t="s">
        <v>58</v>
      </c>
      <c r="AE2" s="5" t="s">
        <v>56</v>
      </c>
      <c r="AF2" s="20" t="s">
        <v>57</v>
      </c>
      <c r="AG2" s="19" t="s">
        <v>56</v>
      </c>
      <c r="AH2" s="215" t="s">
        <v>57</v>
      </c>
      <c r="AI2" s="3"/>
      <c r="AJ2" s="918"/>
      <c r="AK2" s="920"/>
      <c r="AL2" s="58" t="s">
        <v>107</v>
      </c>
      <c r="AM2" s="5" t="s">
        <v>56</v>
      </c>
      <c r="AN2" s="59" t="s">
        <v>57</v>
      </c>
      <c r="AO2" s="58" t="s">
        <v>107</v>
      </c>
      <c r="AP2" s="5" t="s">
        <v>56</v>
      </c>
      <c r="AQ2" s="59" t="s">
        <v>57</v>
      </c>
      <c r="AR2" s="58" t="s">
        <v>107</v>
      </c>
      <c r="AS2" s="5" t="s">
        <v>56</v>
      </c>
      <c r="AT2" s="59" t="s">
        <v>57</v>
      </c>
      <c r="AU2" s="58" t="s">
        <v>107</v>
      </c>
      <c r="AV2" s="5" t="s">
        <v>56</v>
      </c>
      <c r="AW2" s="59" t="s">
        <v>57</v>
      </c>
    </row>
    <row r="3" spans="1:49" ht="13.8" thickBot="1">
      <c r="A3" s="27"/>
      <c r="B3" s="28"/>
      <c r="C3" s="28"/>
      <c r="D3" s="28"/>
      <c r="E3" s="27"/>
      <c r="F3" s="29"/>
      <c r="G3" s="38"/>
      <c r="H3" s="235"/>
      <c r="I3" s="236"/>
      <c r="J3" s="235"/>
      <c r="K3" s="237"/>
      <c r="L3" s="235"/>
      <c r="M3" s="235"/>
      <c r="N3" s="235"/>
      <c r="O3" s="236"/>
      <c r="P3" s="235"/>
      <c r="Q3" s="237"/>
      <c r="R3" s="236"/>
      <c r="S3" s="235"/>
      <c r="T3" s="237"/>
      <c r="U3" s="236"/>
      <c r="V3" s="235"/>
      <c r="W3" s="237"/>
      <c r="X3" s="236"/>
      <c r="Y3" s="235"/>
      <c r="Z3" s="237"/>
      <c r="AA3" s="236"/>
      <c r="AB3" s="235"/>
      <c r="AC3" s="237"/>
      <c r="AD3" s="236"/>
      <c r="AE3" s="235"/>
      <c r="AF3" s="237"/>
      <c r="AG3" s="236"/>
      <c r="AH3" s="237"/>
      <c r="AI3" s="120"/>
      <c r="AJ3" s="236"/>
      <c r="AK3" s="237"/>
      <c r="AL3" s="236"/>
      <c r="AM3" s="235"/>
      <c r="AN3" s="237"/>
      <c r="AO3" s="236"/>
      <c r="AP3" s="235"/>
      <c r="AQ3" s="237"/>
      <c r="AR3" s="236"/>
      <c r="AS3" s="235"/>
      <c r="AT3" s="237"/>
      <c r="AU3" s="236"/>
      <c r="AV3" s="235"/>
      <c r="AW3" s="237"/>
    </row>
    <row r="4" spans="1:49" ht="12.75" customHeight="1">
      <c r="A4" s="899" t="s">
        <v>79</v>
      </c>
      <c r="B4" s="900"/>
      <c r="C4" s="900"/>
      <c r="D4" s="901"/>
      <c r="E4" s="905" t="s">
        <v>0</v>
      </c>
      <c r="F4" s="906"/>
      <c r="G4" s="40"/>
      <c r="H4" s="154"/>
      <c r="I4" s="238"/>
      <c r="J4" s="239"/>
      <c r="K4" s="240"/>
      <c r="L4" s="239"/>
      <c r="M4" s="239"/>
      <c r="N4" s="239"/>
      <c r="O4" s="238"/>
      <c r="P4" s="239"/>
      <c r="Q4" s="240"/>
      <c r="R4" s="238"/>
      <c r="S4" s="239"/>
      <c r="T4" s="240"/>
      <c r="U4" s="238"/>
      <c r="V4" s="239"/>
      <c r="W4" s="240"/>
      <c r="X4" s="238"/>
      <c r="Y4" s="239"/>
      <c r="Z4" s="240"/>
      <c r="AA4" s="238"/>
      <c r="AB4" s="239"/>
      <c r="AC4" s="240"/>
      <c r="AD4" s="238"/>
      <c r="AE4" s="239"/>
      <c r="AF4" s="240"/>
      <c r="AG4" s="238"/>
      <c r="AH4" s="240"/>
      <c r="AI4" s="241"/>
      <c r="AJ4" s="123"/>
      <c r="AK4" s="127"/>
      <c r="AL4" s="121"/>
      <c r="AM4" s="120"/>
      <c r="AN4" s="122"/>
      <c r="AO4" s="121"/>
      <c r="AP4" s="120"/>
      <c r="AQ4" s="122"/>
      <c r="AR4" s="121"/>
      <c r="AS4" s="120"/>
      <c r="AT4" s="122"/>
      <c r="AU4" s="121"/>
      <c r="AV4" s="120"/>
      <c r="AW4" s="122"/>
    </row>
    <row r="5" spans="1:49">
      <c r="A5" s="902"/>
      <c r="B5" s="903"/>
      <c r="C5" s="903"/>
      <c r="D5" s="904"/>
      <c r="E5" s="907"/>
      <c r="F5" s="908"/>
      <c r="G5" s="41"/>
      <c r="H5" s="120"/>
      <c r="I5" s="123"/>
      <c r="J5" s="241"/>
      <c r="K5" s="127"/>
      <c r="L5" s="241"/>
      <c r="M5" s="241"/>
      <c r="N5" s="241"/>
      <c r="O5" s="123"/>
      <c r="P5" s="241"/>
      <c r="Q5" s="127"/>
      <c r="R5" s="123"/>
      <c r="S5" s="241"/>
      <c r="T5" s="127"/>
      <c r="U5" s="123"/>
      <c r="V5" s="241"/>
      <c r="W5" s="127"/>
      <c r="X5" s="123"/>
      <c r="Y5" s="241"/>
      <c r="Z5" s="127"/>
      <c r="AA5" s="123"/>
      <c r="AB5" s="241"/>
      <c r="AC5" s="127"/>
      <c r="AD5" s="123"/>
      <c r="AE5" s="241"/>
      <c r="AF5" s="127"/>
      <c r="AG5" s="123"/>
      <c r="AH5" s="127"/>
      <c r="AI5" s="241"/>
      <c r="AJ5" s="123"/>
      <c r="AK5" s="127"/>
      <c r="AL5" s="121"/>
      <c r="AM5" s="120"/>
      <c r="AN5" s="122"/>
      <c r="AO5" s="121"/>
      <c r="AP5" s="120"/>
      <c r="AQ5" s="122"/>
      <c r="AR5" s="121"/>
      <c r="AS5" s="120"/>
      <c r="AT5" s="122"/>
      <c r="AU5" s="121"/>
      <c r="AV5" s="120"/>
      <c r="AW5" s="122"/>
    </row>
    <row r="6" spans="1:49">
      <c r="A6" s="8" t="s">
        <v>4</v>
      </c>
      <c r="B6" s="9">
        <v>200</v>
      </c>
      <c r="C6" s="9" t="s">
        <v>3</v>
      </c>
      <c r="D6" s="16">
        <v>1</v>
      </c>
      <c r="E6" s="42">
        <v>140</v>
      </c>
      <c r="F6" s="17">
        <v>1</v>
      </c>
      <c r="G6" s="43" t="s">
        <v>53</v>
      </c>
      <c r="H6" s="242" t="s">
        <v>55</v>
      </c>
      <c r="I6" s="243">
        <f>'CalEEMod-Tier Emission Factors'!$F$36*'CalEEMod-Load Factors'!$D$12/453.6*$B$6</f>
        <v>0.32627865961199298</v>
      </c>
      <c r="J6" s="226">
        <f>$D6*$F6*I6</f>
        <v>0.32627865961199298</v>
      </c>
      <c r="K6" s="227">
        <f>J6*$E6/2000</f>
        <v>2.2839506172839509E-2</v>
      </c>
      <c r="L6" s="243">
        <f>'CalEEMod-Tier Emission Factors'!$G$36*'CalEEMod-Load Factors'!$D$12/453.6*$B$6</f>
        <v>2.2927689594356263E-2</v>
      </c>
      <c r="M6" s="226">
        <f>$D6*$F6*L6</f>
        <v>2.2927689594356263E-2</v>
      </c>
      <c r="N6" s="244">
        <f>M6*$E6/2000</f>
        <v>1.6049382716049386E-3</v>
      </c>
      <c r="O6" s="243">
        <f>'CalEEMod-OFFROAD2011 EFs'!$J$1369*'CalEEMod-Load Factors'!$D$12/453.6*$B$6</f>
        <v>4.3209876543209873E-4</v>
      </c>
      <c r="P6" s="226">
        <f>$D6*$F6*O6</f>
        <v>4.3209876543209873E-4</v>
      </c>
      <c r="Q6" s="227">
        <f>P6*$E6/2000</f>
        <v>3.0246913580246909E-5</v>
      </c>
      <c r="R6" s="243">
        <f>'CalEEMod-Tier Emission Factors'!$H$36*'CalEEMod-Load Factors'!$D$12/453.6*$B$6</f>
        <v>7.0546737213403885E-4</v>
      </c>
      <c r="S6" s="226">
        <f>$D6*$F6*R6</f>
        <v>7.0546737213403885E-4</v>
      </c>
      <c r="T6" s="227">
        <f>S6*$E6/2000</f>
        <v>4.938271604938272E-5</v>
      </c>
      <c r="U6" s="51" t="s">
        <v>277</v>
      </c>
      <c r="V6" s="226">
        <f>0.92*S6</f>
        <v>6.4902998236331577E-4</v>
      </c>
      <c r="W6" s="227">
        <f>V6*$E6/2000</f>
        <v>4.5432098765432107E-5</v>
      </c>
      <c r="X6" s="243">
        <f>'CalEEMod-Tier Emission Factors'!$E$36*'CalEEMod-Load Factors'!$D$12/453.6*$B$6</f>
        <v>5.2910052910052907E-3</v>
      </c>
      <c r="Y6" s="226">
        <f>$D6*$F6*X6</f>
        <v>5.2910052910052907E-3</v>
      </c>
      <c r="Z6" s="227">
        <f>Y6*$E6/2000</f>
        <v>3.7037037037037035E-4</v>
      </c>
      <c r="AA6" s="243">
        <f>'CalEEMod-OFFROAD2011 EFs'!$M$1369*'CalEEMod-Load Factors'!$D$12/453.6*$B$6</f>
        <v>41.739462081128742</v>
      </c>
      <c r="AB6" s="226">
        <f>$D6*$F6*AA6</f>
        <v>41.739462081128742</v>
      </c>
      <c r="AC6" s="227">
        <f>AB6*$E6/2000</f>
        <v>2.9217623456790118</v>
      </c>
      <c r="AD6" s="51">
        <v>0</v>
      </c>
      <c r="AE6" s="226">
        <f>$D6*$F6*AD6</f>
        <v>0</v>
      </c>
      <c r="AF6" s="227">
        <f>AE6*$E6/2000</f>
        <v>0</v>
      </c>
      <c r="AG6" s="51">
        <f>AB6+(AE6*21)</f>
        <v>41.739462081128742</v>
      </c>
      <c r="AH6" s="227">
        <f>AG6*E6/2000</f>
        <v>2.9217623456790118</v>
      </c>
      <c r="AI6" s="241"/>
      <c r="AJ6" s="51" t="str">
        <f>IF($G6=30,25.27,IF($G6=40,40,""))</f>
        <v/>
      </c>
      <c r="AK6" s="227" t="str">
        <f>IF(G6=30,4.73,"")</f>
        <v/>
      </c>
      <c r="AL6" s="51" t="str">
        <f>IF(AND($H6="On-Road E.F.",$A6="Foreman Truck"),$AM$86,IF(AND($H6="On-Road E.F.",$A6="Worker Vehicles"),$AM$85,IF($H6="On-Road E.F.",$AM$87,"")))</f>
        <v/>
      </c>
      <c r="AM6" s="245"/>
      <c r="AN6" s="246"/>
      <c r="AO6" s="51" t="str">
        <f>IF(AND($H6="On-Road E.F.",$A6="Foreman Truck"),$AN$86,IF(AND($H6="On-Road E.F.",$A6="Worker Vehicles"),$AN$85,IF($H6="On-Road E.F.",$AN$87,"")))</f>
        <v/>
      </c>
      <c r="AP6" s="245"/>
      <c r="AQ6" s="246"/>
      <c r="AR6" s="51" t="str">
        <f>IF(AND($H6="On-Road E.F.",$A6="Foreman Truck"),$AV$86,IF(AND($H6="On-Road E.F.",$A6="Worker Vehicles"),$AV$85,IF($H6="On-Road E.F.",$AV$87,"")))</f>
        <v/>
      </c>
      <c r="AS6" s="245"/>
      <c r="AT6" s="246"/>
      <c r="AU6" s="51" t="str">
        <f>IF(AND($H6="On-Road E.F.",$A6="Foreman Truck"),$AX$86,IF(AND($H6="On-Road E.F.",$A6="Worker Vehicles"),$AX$85,IF($H6="On-Road E.F.",$AX$87,"")))</f>
        <v/>
      </c>
      <c r="AV6" s="245"/>
      <c r="AW6" s="246"/>
    </row>
    <row r="7" spans="1:49">
      <c r="A7" s="8" t="s">
        <v>91</v>
      </c>
      <c r="B7" s="9">
        <v>300</v>
      </c>
      <c r="C7" s="9" t="s">
        <v>3</v>
      </c>
      <c r="D7" s="16">
        <v>1</v>
      </c>
      <c r="E7" s="42">
        <v>140</v>
      </c>
      <c r="F7" s="17">
        <v>2</v>
      </c>
      <c r="G7" s="43">
        <v>30</v>
      </c>
      <c r="H7" s="242" t="s">
        <v>54</v>
      </c>
      <c r="I7" s="51">
        <f>'EMFAC2014-SouthCoa-2020'!$Y$61</f>
        <v>1.2647524529970325E-3</v>
      </c>
      <c r="J7" s="226">
        <f>D7*G7*I7</f>
        <v>3.7942573589910975E-2</v>
      </c>
      <c r="K7" s="227">
        <f>J7*E7/2000</f>
        <v>2.6559801512937684E-3</v>
      </c>
      <c r="L7" s="51">
        <f>'EMFAC2014-SouthCoa-2020'!$Z$61</f>
        <v>1.0542836059910845E-2</v>
      </c>
      <c r="M7" s="226">
        <f>D7*G7*L7</f>
        <v>0.31628508179732534</v>
      </c>
      <c r="N7" s="244">
        <f>M7*E7/2000</f>
        <v>2.2139955725812774E-2</v>
      </c>
      <c r="O7" s="51">
        <f>'EMFAC2014-SouthCoa-2020'!$AJ$61</f>
        <v>3.3151339769370592E-5</v>
      </c>
      <c r="P7" s="226">
        <f>D7*G7*O7</f>
        <v>9.9454019308111785E-4</v>
      </c>
      <c r="Q7" s="227">
        <f>P7*E7/2000</f>
        <v>6.9617813515678251E-5</v>
      </c>
      <c r="R7" s="51">
        <f>'EMFAC2014-SouthCoa-2020'!$AE$61</f>
        <v>2.6619279637921388E-4</v>
      </c>
      <c r="S7" s="226">
        <f>D7*G7*R7</f>
        <v>7.9857838913764169E-3</v>
      </c>
      <c r="T7" s="227">
        <f>S7*E7/2000</f>
        <v>5.5900487239634927E-4</v>
      </c>
      <c r="U7" s="51">
        <f>'EMFAC2014-SouthCoa-2020'!$AI$61</f>
        <v>1.266971944770279E-4</v>
      </c>
      <c r="V7" s="226">
        <f>D7*G7*U7</f>
        <v>3.8009158343108372E-3</v>
      </c>
      <c r="W7" s="227">
        <f>V7*E7/2000</f>
        <v>2.6606410840175859E-4</v>
      </c>
      <c r="X7" s="51">
        <f>'EMFAC2014-SouthCoa-2020'!$X$61</f>
        <v>3.1004652905214944E-4</v>
      </c>
      <c r="Y7" s="226">
        <f>D7*G7*X7</f>
        <v>9.3013958715644825E-3</v>
      </c>
      <c r="Z7" s="227">
        <f>Y7*E7/2000</f>
        <v>6.5109771100951375E-4</v>
      </c>
      <c r="AA7" s="51">
        <f>'EMFAC2014-SouthCoa-2020'!$AA$61</f>
        <v>3.4748129301595236</v>
      </c>
      <c r="AB7" s="226">
        <f>D7*G7*AA7</f>
        <v>104.24438790478571</v>
      </c>
      <c r="AC7" s="227">
        <f>AB7*E7/2000</f>
        <v>7.2971071533349994</v>
      </c>
      <c r="AD7" s="51">
        <v>0</v>
      </c>
      <c r="AE7" s="226">
        <f>D7*G7*AD7</f>
        <v>0</v>
      </c>
      <c r="AF7" s="227">
        <f>AE7*E7/2000</f>
        <v>0</v>
      </c>
      <c r="AG7" s="51">
        <f>AB7+(AE7*21)</f>
        <v>104.24438790478571</v>
      </c>
      <c r="AH7" s="227">
        <f>AG7*E7/2000</f>
        <v>7.2971071533349994</v>
      </c>
      <c r="AI7" s="241"/>
      <c r="AJ7" s="51">
        <f>IF($G7=30,25.27,IF($G7=40,40,""))</f>
        <v>25.27</v>
      </c>
      <c r="AK7" s="227">
        <f>IF(G7=30,4.73,"")</f>
        <v>4.7300000000000004</v>
      </c>
      <c r="AL7" s="51">
        <f>IF(AND($H7="On-Road E.F.",$A7="Foreman Truck"),$AM$86,IF(AND($H7="On-Road E.F.",$A7="Worker Vehicles"),$AM$85,IF($H7="On-Road E.F.",$AM$87,"")))</f>
        <v>2.1761263944613484E-2</v>
      </c>
      <c r="AM7" s="247">
        <f>D7*AJ7*AL7</f>
        <v>0.54990713988038276</v>
      </c>
      <c r="AN7" s="248">
        <f>AM7*E7/2000</f>
        <v>3.8493499791626799E-2</v>
      </c>
      <c r="AO7" s="51">
        <f>IF(AND($H7="On-Road E.F.",$A7="Foreman Truck"),$AN$86,IF(AND($H7="On-Road E.F.",$A7="Worker Vehicles"),$AN$85,IF($H7="On-Road E.F.",$AN$87,"")))</f>
        <v>5.3414011500414905E-3</v>
      </c>
      <c r="AP7" s="247">
        <f>D7*AJ7*AO7</f>
        <v>0.13497720706154845</v>
      </c>
      <c r="AQ7" s="248">
        <f>AP7*E7/2000</f>
        <v>9.4484044943083916E-3</v>
      </c>
      <c r="AR7" s="51">
        <f>IF(AND($H7="On-Road E.F.",$A7="Foreman Truck"),$AV$86,IF(AND($H7="On-Road E.F.",$A7="Worker Vehicles"),$AV$85,IF($H7="On-Road E.F.",$AV$87,"")))</f>
        <v>0.47638927509598494</v>
      </c>
      <c r="AS7" s="247">
        <f>D7*AK7*AR7</f>
        <v>2.2533212712040092</v>
      </c>
      <c r="AT7" s="248">
        <f>AS7*E7/2000</f>
        <v>0.15773248898428066</v>
      </c>
      <c r="AU7" s="51">
        <f>IF(AND($H7="On-Road E.F.",$A7="Foreman Truck"),$AX$86,IF(AND($H7="On-Road E.F.",$A7="Worker Vehicles"),$AX$85,IF($H7="On-Road E.F.",$AX$87,"")))</f>
        <v>4.76389275095985E-2</v>
      </c>
      <c r="AV7" s="247">
        <f>D7*AK7*AU7</f>
        <v>0.22533212712040093</v>
      </c>
      <c r="AW7" s="248">
        <f>AV7*E7/2000</f>
        <v>1.5773248898428065E-2</v>
      </c>
    </row>
    <row r="8" spans="1:49">
      <c r="A8" s="30" t="s">
        <v>78</v>
      </c>
      <c r="B8" s="21">
        <v>200</v>
      </c>
      <c r="C8" s="21" t="s">
        <v>2</v>
      </c>
      <c r="D8" s="216">
        <v>1</v>
      </c>
      <c r="E8" s="42">
        <v>140</v>
      </c>
      <c r="F8" s="18">
        <v>2</v>
      </c>
      <c r="G8" s="47">
        <v>30</v>
      </c>
      <c r="H8" s="242" t="s">
        <v>54</v>
      </c>
      <c r="I8" s="51">
        <f>'EMFAC2014-SouthCoa-2020'!$Y$21</f>
        <v>3.9861332952956787E-3</v>
      </c>
      <c r="J8" s="226">
        <f>D8*G8*I8</f>
        <v>0.11958399885887036</v>
      </c>
      <c r="K8" s="227">
        <f>J8*E8/2000</f>
        <v>8.3708799201209251E-3</v>
      </c>
      <c r="L8" s="51">
        <f>'EMFAC2014-SouthCoa-2020'!$Z$21</f>
        <v>3.7741222783188268E-4</v>
      </c>
      <c r="M8" s="226">
        <f>D8*G8*L8</f>
        <v>1.1322366834956481E-2</v>
      </c>
      <c r="N8" s="244">
        <f>M8*E8/2000</f>
        <v>7.9256567844695374E-4</v>
      </c>
      <c r="O8" s="51">
        <f>'EMFAC2014-SouthCoa-2020'!$AJ$21</f>
        <v>7.7588702901477064E-6</v>
      </c>
      <c r="P8" s="226">
        <f>D8*G8*O8</f>
        <v>2.327661087044312E-4</v>
      </c>
      <c r="Q8" s="227">
        <f>P8*E8/2000</f>
        <v>1.6293627609310182E-5</v>
      </c>
      <c r="R8" s="51">
        <f>'EMFAC2014-SouthCoa-2020'!$AE$21</f>
        <v>1.0612784664307201E-4</v>
      </c>
      <c r="S8" s="226">
        <f>D8*G8*R8</f>
        <v>3.1838353992921604E-3</v>
      </c>
      <c r="T8" s="227">
        <f>S8*E8/2000</f>
        <v>2.2286847795045122E-4</v>
      </c>
      <c r="U8" s="51">
        <f>'EMFAC2014-SouthCoa-2020'!$AI$21</f>
        <v>4.6003732396512808E-5</v>
      </c>
      <c r="V8" s="226">
        <f>D8*G8*U8</f>
        <v>1.3801119718953843E-3</v>
      </c>
      <c r="W8" s="227">
        <f>V8*E8/2000</f>
        <v>9.6607838032676909E-5</v>
      </c>
      <c r="X8" s="51">
        <f>'EMFAC2014-SouthCoa-2020'!$X$21</f>
        <v>9.0791996617116611E-5</v>
      </c>
      <c r="Y8" s="226">
        <f>D8*G8*X8</f>
        <v>2.7237598985134985E-3</v>
      </c>
      <c r="Z8" s="227">
        <f>Y8*E8/2000</f>
        <v>1.9066319289594489E-4</v>
      </c>
      <c r="AA8" s="51">
        <f>'EMFAC2014-SouthCoa-2020'!$AA$21</f>
        <v>0.7706535761592902</v>
      </c>
      <c r="AB8" s="226">
        <f>D8*G8*AA8</f>
        <v>23.119607284778706</v>
      </c>
      <c r="AC8" s="227">
        <f>AB8*E8/2000</f>
        <v>1.6183725099345094</v>
      </c>
      <c r="AD8" s="51">
        <v>0</v>
      </c>
      <c r="AE8" s="226">
        <f>D8*G8*AD8</f>
        <v>0</v>
      </c>
      <c r="AF8" s="227">
        <f>AE8*E8/2000</f>
        <v>0</v>
      </c>
      <c r="AG8" s="51">
        <f>AB8+(AE8*21)</f>
        <v>23.119607284778706</v>
      </c>
      <c r="AH8" s="227">
        <f>AG8*E8/2000</f>
        <v>1.6183725099345094</v>
      </c>
      <c r="AI8" s="241"/>
      <c r="AJ8" s="51">
        <f>IF($G8=30,25.27,IF($G8=40,40,""))</f>
        <v>25.27</v>
      </c>
      <c r="AK8" s="227">
        <f>IF(G8=30,4.73,"")</f>
        <v>4.7300000000000004</v>
      </c>
      <c r="AL8" s="51">
        <f>IF(AND($H8="On-Road E.F.",$A8="Foreman Truck"),$AM$86,IF(AND($H8="On-Road E.F.",$A8="Worker Vehicles"),$AM$85,IF($H8="On-Road E.F.",$AM$87,"")))</f>
        <v>2.1761263944613484E-2</v>
      </c>
      <c r="AM8" s="247">
        <f>D8*AL8*AJ8</f>
        <v>0.54990713988038276</v>
      </c>
      <c r="AN8" s="248">
        <f>AM8*E8/2000</f>
        <v>3.8493499791626799E-2</v>
      </c>
      <c r="AO8" s="51">
        <f>IF(AND($H8="On-Road E.F.",$A8="Foreman Truck"),$AN$86,IF(AND($H8="On-Road E.F.",$A8="Worker Vehicles"),$AN$85,IF($H8="On-Road E.F.",$AN$87,"")))</f>
        <v>5.3414011500414905E-3</v>
      </c>
      <c r="AP8" s="247">
        <f>D8*AJ8*AO8</f>
        <v>0.13497720706154845</v>
      </c>
      <c r="AQ8" s="248">
        <f>AP8*E8/2000</f>
        <v>9.4484044943083916E-3</v>
      </c>
      <c r="AR8" s="51">
        <f>IF(AND($H8="On-Road E.F.",$A8="Foreman Truck"),$AV$86,IF(AND($H8="On-Road E.F.",$A8="Worker Vehicles"),$AV$85,IF($H8="On-Road E.F.",$AV$87,"")))</f>
        <v>0.47638927509598494</v>
      </c>
      <c r="AS8" s="247">
        <f>D8*AK8*AR8</f>
        <v>2.2533212712040092</v>
      </c>
      <c r="AT8" s="248">
        <f>AS8*E8/2000</f>
        <v>0.15773248898428066</v>
      </c>
      <c r="AU8" s="51">
        <f>IF(AND($H8="On-Road E.F.",$A8="Foreman Truck"),$AX$86,IF(AND($H8="On-Road E.F.",$A8="Worker Vehicles"),$AX$85,IF($H8="On-Road E.F.",$AX$87,"")))</f>
        <v>4.76389275095985E-2</v>
      </c>
      <c r="AV8" s="247">
        <f>D8*AK8*AU8</f>
        <v>0.22533212712040093</v>
      </c>
      <c r="AW8" s="248">
        <f>AV8*E8/2000</f>
        <v>1.5773248898428065E-2</v>
      </c>
    </row>
    <row r="9" spans="1:49" ht="13.8" thickBot="1">
      <c r="A9" s="6" t="s">
        <v>92</v>
      </c>
      <c r="B9" s="7">
        <v>200</v>
      </c>
      <c r="C9" s="7" t="s">
        <v>2</v>
      </c>
      <c r="D9" s="36">
        <v>2</v>
      </c>
      <c r="E9" s="42">
        <v>140</v>
      </c>
      <c r="F9" s="15">
        <v>8</v>
      </c>
      <c r="G9" s="39">
        <v>40</v>
      </c>
      <c r="H9" s="249" t="s">
        <v>54</v>
      </c>
      <c r="I9" s="250">
        <f>'EMFAC2014-SouthCoa-2020'!$Y$19</f>
        <v>1.8459415371981022E-3</v>
      </c>
      <c r="J9" s="251">
        <f>D9*G9*I9</f>
        <v>0.14767532297584818</v>
      </c>
      <c r="K9" s="252">
        <f>J9*E9/2000</f>
        <v>1.0337272608309373E-2</v>
      </c>
      <c r="L9" s="250">
        <f>'EMFAC2014-SouthCoa-2020'!$Z$19</f>
        <v>1.6690072820620705E-4</v>
      </c>
      <c r="M9" s="251">
        <f>D9*G9*L9</f>
        <v>1.3352058256496564E-2</v>
      </c>
      <c r="N9" s="253">
        <f>M9*E9/2000</f>
        <v>9.346440779547595E-4</v>
      </c>
      <c r="O9" s="250">
        <f>'EMFAC2014-SouthCoa-2020'!$AJ$19</f>
        <v>7.1615186868966693E-6</v>
      </c>
      <c r="P9" s="251">
        <f>D9*G9*O9</f>
        <v>5.7292149495173357E-4</v>
      </c>
      <c r="Q9" s="252">
        <f>P9*E9/2000</f>
        <v>4.0104504646621353E-5</v>
      </c>
      <c r="R9" s="250">
        <f>'EMFAC2014-SouthCoa-2020'!$AE$19</f>
        <v>1.0329025314798907E-4</v>
      </c>
      <c r="S9" s="251">
        <f>D9*G9*R9</f>
        <v>8.2632202518391259E-3</v>
      </c>
      <c r="T9" s="252">
        <f>S9*E9/2000</f>
        <v>5.7842541762873881E-4</v>
      </c>
      <c r="U9" s="250">
        <f>'EMFAC2014-SouthCoa-2020'!$AI$19</f>
        <v>4.3393481300094766E-5</v>
      </c>
      <c r="V9" s="251">
        <f>D9*G9*U9</f>
        <v>3.4714785040075814E-3</v>
      </c>
      <c r="W9" s="252">
        <f>V9*E9/2000</f>
        <v>2.4300349528053069E-4</v>
      </c>
      <c r="X9" s="250">
        <f>'EMFAC2014-SouthCoa-2020'!$X$19</f>
        <v>3.8685738829225162E-5</v>
      </c>
      <c r="Y9" s="251">
        <f>D9*G9*X9</f>
        <v>3.0948591063380132E-3</v>
      </c>
      <c r="Z9" s="252">
        <f>Y9*E9/2000</f>
        <v>2.1664013744366093E-4</v>
      </c>
      <c r="AA9" s="250">
        <f>'EMFAC2014-SouthCoa-2020'!$AA$19</f>
        <v>0.71439446395805084</v>
      </c>
      <c r="AB9" s="251">
        <f>D9*G9*AA9</f>
        <v>57.151557116644071</v>
      </c>
      <c r="AC9" s="252">
        <f>AB9*E9/2000</f>
        <v>4.0006089981650845</v>
      </c>
      <c r="AD9" s="250">
        <v>0</v>
      </c>
      <c r="AE9" s="251">
        <f>D9*G9*AD9</f>
        <v>0</v>
      </c>
      <c r="AF9" s="252">
        <f>AE9*E9/2000</f>
        <v>0</v>
      </c>
      <c r="AG9" s="250">
        <f>AB9+(AE9*21)</f>
        <v>57.151557116644071</v>
      </c>
      <c r="AH9" s="252">
        <f>AG9*E9/2000</f>
        <v>4.0006089981650845</v>
      </c>
      <c r="AI9" s="241"/>
      <c r="AJ9" s="250">
        <f>IF($G9=30,25.27,IF($G9=40,40,""))</f>
        <v>40</v>
      </c>
      <c r="AK9" s="252">
        <v>0</v>
      </c>
      <c r="AL9" s="250">
        <f>IF(AND($H9="On-Road E.F.",$A9="Foreman Truck"),$AM$86,IF(AND($H9="On-Road E.F.",$A9="Worker Vehicles"),$AM$85,IF($H9="On-Road E.F.",$AM$87,"")))</f>
        <v>2.2413645236209257E-3</v>
      </c>
      <c r="AM9" s="254">
        <f>D9*AL9*AJ9</f>
        <v>0.17930916188967405</v>
      </c>
      <c r="AN9" s="255">
        <f>AM9*E9/2000</f>
        <v>1.2551641332277184E-2</v>
      </c>
      <c r="AO9" s="250">
        <f>IF(AND($H9="On-Road E.F.",$A9="Foreman Truck"),$AN$86,IF(AND($H9="On-Road E.F.",$A9="Worker Vehicles"),$AN$85,IF($H9="On-Road E.F.",$AN$87,"")))</f>
        <v>5.5015311034331809E-4</v>
      </c>
      <c r="AP9" s="254">
        <f>D9*AJ9*AO9</f>
        <v>4.4012248827465447E-2</v>
      </c>
      <c r="AQ9" s="255">
        <f>AP9*E9/2000</f>
        <v>3.0808574179225813E-3</v>
      </c>
      <c r="AR9" s="250">
        <f>IF(AND($H9="On-Road E.F.",$A9="Foreman Truck"),$AV$86,IF(AND($H9="On-Road E.F.",$A9="Worker Vehicles"),$AV$85,IF($H9="On-Road E.F.",$AV$87,"")))</f>
        <v>0.17476122618571319</v>
      </c>
      <c r="AS9" s="254">
        <f>D9*AK9*AR9</f>
        <v>0</v>
      </c>
      <c r="AT9" s="255">
        <f>AS9*E9/2000</f>
        <v>0</v>
      </c>
      <c r="AU9" s="250">
        <f>IF(AND($H9="On-Road E.F.",$A9="Foreman Truck"),$AX$86,IF(AND($H9="On-Road E.F.",$A9="Worker Vehicles"),$AX$85,IF($H9="On-Road E.F.",$AX$87,"")))</f>
        <v>1.7476122618571319E-2</v>
      </c>
      <c r="AV9" s="254">
        <f>D9*AK9*AU9</f>
        <v>0</v>
      </c>
      <c r="AW9" s="255">
        <f>AV9*E9/2000</f>
        <v>0</v>
      </c>
    </row>
    <row r="10" spans="1:49">
      <c r="A10" s="54" t="s">
        <v>50</v>
      </c>
      <c r="B10" s="1"/>
      <c r="C10" s="1"/>
      <c r="D10" s="1"/>
      <c r="E10" s="45"/>
      <c r="F10" s="2"/>
      <c r="G10" s="46"/>
      <c r="H10" s="11"/>
      <c r="I10" s="126"/>
      <c r="J10" s="124">
        <f>SUM(J6:J9)</f>
        <v>0.63148055503662248</v>
      </c>
      <c r="K10" s="125">
        <f>SUM(K6:K9)</f>
        <v>4.4203638852563579E-2</v>
      </c>
      <c r="L10" s="126"/>
      <c r="M10" s="124">
        <f>SUM(M6:M9)</f>
        <v>0.36388719648313461</v>
      </c>
      <c r="N10" s="124">
        <f>SUM(N6:N9)</f>
        <v>2.5472103753819426E-2</v>
      </c>
      <c r="O10" s="126"/>
      <c r="P10" s="124">
        <f>SUM(P6:P9)</f>
        <v>2.2323265621693811E-3</v>
      </c>
      <c r="Q10" s="125">
        <f>SUM(Q6:Q9)</f>
        <v>1.5626285935185669E-4</v>
      </c>
      <c r="R10" s="126"/>
      <c r="S10" s="124">
        <f>SUM(S6:S9)</f>
        <v>2.0138306914641739E-2</v>
      </c>
      <c r="T10" s="125">
        <f>SUM(T6:T9)</f>
        <v>1.409681484024922E-3</v>
      </c>
      <c r="U10" s="126"/>
      <c r="V10" s="124">
        <f>SUM(V6:V9)</f>
        <v>9.3015362925771179E-3</v>
      </c>
      <c r="W10" s="125">
        <f>SUM(W6:W9)</f>
        <v>6.5110754048039834E-4</v>
      </c>
      <c r="X10" s="126"/>
      <c r="Y10" s="124">
        <f>SUM(Y6:Y9)</f>
        <v>2.0411020167421284E-2</v>
      </c>
      <c r="Z10" s="125">
        <f>SUM(Z6:Z9)</f>
        <v>1.42877141171949E-3</v>
      </c>
      <c r="AA10" s="126"/>
      <c r="AB10" s="124">
        <f>SUM(AB6:AB9)</f>
        <v>226.25501438733721</v>
      </c>
      <c r="AC10" s="125">
        <f>SUM(AC6:AC9)</f>
        <v>15.837851007113606</v>
      </c>
      <c r="AD10" s="126"/>
      <c r="AE10" s="124">
        <f>SUM(AE6:AE9)</f>
        <v>0</v>
      </c>
      <c r="AF10" s="125">
        <f>SUM(AF6:AF9)</f>
        <v>0</v>
      </c>
      <c r="AG10" s="126">
        <f>SUM(AG6:AG9)</f>
        <v>226.25501438733721</v>
      </c>
      <c r="AH10" s="125">
        <f>SUM(AH6:AH9)</f>
        <v>15.837851007113606</v>
      </c>
      <c r="AI10" s="124"/>
      <c r="AJ10" s="126"/>
      <c r="AK10" s="127"/>
      <c r="AL10" s="137"/>
      <c r="AM10" s="134">
        <f>SUM(AM6:AM9)</f>
        <v>1.2791234416504396</v>
      </c>
      <c r="AN10" s="136">
        <f t="shared" ref="AN10:AW10" si="0">SUM(AN6:AN9)</f>
        <v>8.9538640915530779E-2</v>
      </c>
      <c r="AO10" s="135"/>
      <c r="AP10" s="134">
        <f t="shared" si="0"/>
        <v>0.31396666295056236</v>
      </c>
      <c r="AQ10" s="136">
        <f t="shared" si="0"/>
        <v>2.1977666406539365E-2</v>
      </c>
      <c r="AR10" s="135"/>
      <c r="AS10" s="134">
        <f t="shared" si="0"/>
        <v>4.5066425424080183</v>
      </c>
      <c r="AT10" s="136">
        <f t="shared" si="0"/>
        <v>0.31546497796856132</v>
      </c>
      <c r="AU10" s="135"/>
      <c r="AV10" s="134">
        <f t="shared" si="0"/>
        <v>0.45066425424080186</v>
      </c>
      <c r="AW10" s="136">
        <f t="shared" si="0"/>
        <v>3.1546497796856129E-2</v>
      </c>
    </row>
    <row r="11" spans="1:49" ht="13.8" thickBot="1">
      <c r="A11" s="54"/>
      <c r="B11" s="1"/>
      <c r="C11" s="1"/>
      <c r="D11" s="1"/>
      <c r="E11" s="45"/>
      <c r="F11" s="2"/>
      <c r="G11" s="46"/>
      <c r="H11" s="11"/>
      <c r="I11" s="126"/>
      <c r="J11" s="124"/>
      <c r="K11" s="125"/>
      <c r="L11" s="126"/>
      <c r="M11" s="124"/>
      <c r="N11" s="124"/>
      <c r="O11" s="126"/>
      <c r="P11" s="124"/>
      <c r="Q11" s="125"/>
      <c r="R11" s="126"/>
      <c r="S11" s="124"/>
      <c r="T11" s="125"/>
      <c r="U11" s="126"/>
      <c r="V11" s="124"/>
      <c r="W11" s="125"/>
      <c r="X11" s="126"/>
      <c r="Y11" s="124"/>
      <c r="Z11" s="125"/>
      <c r="AA11" s="126"/>
      <c r="AB11" s="124"/>
      <c r="AC11" s="125"/>
      <c r="AD11" s="126"/>
      <c r="AE11" s="124"/>
      <c r="AF11" s="125"/>
      <c r="AG11" s="126"/>
      <c r="AH11" s="125"/>
      <c r="AI11" s="124"/>
      <c r="AJ11" s="256"/>
      <c r="AK11" s="257"/>
      <c r="AL11" s="258"/>
      <c r="AM11" s="259"/>
      <c r="AN11" s="260"/>
      <c r="AO11" s="258"/>
      <c r="AP11" s="259"/>
      <c r="AQ11" s="260"/>
      <c r="AR11" s="258"/>
      <c r="AS11" s="259"/>
      <c r="AT11" s="260"/>
      <c r="AU11" s="258"/>
      <c r="AV11" s="259"/>
      <c r="AW11" s="260"/>
    </row>
    <row r="12" spans="1:49" ht="12.75" customHeight="1">
      <c r="A12" s="895" t="s">
        <v>77</v>
      </c>
      <c r="B12" s="896"/>
      <c r="C12" s="896"/>
      <c r="D12" s="896"/>
      <c r="E12" s="888" t="s">
        <v>0</v>
      </c>
      <c r="F12" s="889"/>
      <c r="G12" s="40"/>
      <c r="H12" s="154"/>
      <c r="I12" s="238"/>
      <c r="J12" s="239"/>
      <c r="K12" s="240"/>
      <c r="L12" s="238"/>
      <c r="M12" s="239"/>
      <c r="N12" s="239"/>
      <c r="O12" s="238"/>
      <c r="P12" s="239"/>
      <c r="Q12" s="240"/>
      <c r="R12" s="238"/>
      <c r="S12" s="239"/>
      <c r="T12" s="240"/>
      <c r="U12" s="238"/>
      <c r="V12" s="239"/>
      <c r="W12" s="240"/>
      <c r="X12" s="238"/>
      <c r="Y12" s="239"/>
      <c r="Z12" s="240"/>
      <c r="AA12" s="238"/>
      <c r="AB12" s="239"/>
      <c r="AC12" s="240"/>
      <c r="AD12" s="238"/>
      <c r="AE12" s="239"/>
      <c r="AF12" s="240"/>
      <c r="AG12" s="238"/>
      <c r="AH12" s="240"/>
      <c r="AI12" s="241"/>
      <c r="AJ12" s="123"/>
      <c r="AK12" s="127"/>
      <c r="AL12" s="137"/>
      <c r="AM12" s="133"/>
      <c r="AN12" s="261"/>
      <c r="AO12" s="137"/>
      <c r="AP12" s="133"/>
      <c r="AQ12" s="261"/>
      <c r="AR12" s="137"/>
      <c r="AS12" s="133"/>
      <c r="AT12" s="261"/>
      <c r="AU12" s="137"/>
      <c r="AV12" s="133"/>
      <c r="AW12" s="261"/>
    </row>
    <row r="13" spans="1:49">
      <c r="A13" s="897"/>
      <c r="B13" s="898"/>
      <c r="C13" s="898"/>
      <c r="D13" s="898"/>
      <c r="E13" s="909"/>
      <c r="F13" s="910"/>
      <c r="G13" s="41"/>
      <c r="H13" s="120"/>
      <c r="I13" s="123"/>
      <c r="J13" s="241"/>
      <c r="K13" s="127"/>
      <c r="L13" s="123"/>
      <c r="M13" s="241"/>
      <c r="N13" s="241"/>
      <c r="O13" s="123"/>
      <c r="P13" s="241"/>
      <c r="Q13" s="127"/>
      <c r="R13" s="123"/>
      <c r="S13" s="241"/>
      <c r="T13" s="127"/>
      <c r="U13" s="123"/>
      <c r="V13" s="241"/>
      <c r="W13" s="127"/>
      <c r="X13" s="123"/>
      <c r="Y13" s="241"/>
      <c r="Z13" s="127"/>
      <c r="AA13" s="123"/>
      <c r="AB13" s="241"/>
      <c r="AC13" s="127"/>
      <c r="AD13" s="123"/>
      <c r="AE13" s="241"/>
      <c r="AF13" s="127"/>
      <c r="AG13" s="123"/>
      <c r="AH13" s="127"/>
      <c r="AI13" s="241"/>
      <c r="AJ13" s="123"/>
      <c r="AK13" s="127"/>
      <c r="AL13" s="137"/>
      <c r="AM13" s="133"/>
      <c r="AN13" s="261"/>
      <c r="AO13" s="137"/>
      <c r="AP13" s="133"/>
      <c r="AQ13" s="261"/>
      <c r="AR13" s="137"/>
      <c r="AS13" s="133"/>
      <c r="AT13" s="261"/>
      <c r="AU13" s="137"/>
      <c r="AV13" s="133"/>
      <c r="AW13" s="261"/>
    </row>
    <row r="14" spans="1:49" ht="13.8" thickBot="1">
      <c r="A14" s="31" t="s">
        <v>1</v>
      </c>
      <c r="B14" s="21">
        <v>200</v>
      </c>
      <c r="C14" s="21" t="s">
        <v>2</v>
      </c>
      <c r="D14" s="216">
        <v>1</v>
      </c>
      <c r="E14" s="55">
        <v>8</v>
      </c>
      <c r="F14" s="18">
        <v>4</v>
      </c>
      <c r="G14" s="47">
        <v>30</v>
      </c>
      <c r="H14" s="262" t="s">
        <v>54</v>
      </c>
      <c r="I14" s="263">
        <f>I8</f>
        <v>3.9861332952956787E-3</v>
      </c>
      <c r="J14" s="264">
        <f>D14*G14*I14</f>
        <v>0.11958399885887036</v>
      </c>
      <c r="K14" s="265">
        <f>J14*E14/2000</f>
        <v>4.7833599543548142E-4</v>
      </c>
      <c r="L14" s="263">
        <f>L8</f>
        <v>3.7741222783188268E-4</v>
      </c>
      <c r="M14" s="264">
        <f>D14*G14*L14</f>
        <v>1.1322366834956481E-2</v>
      </c>
      <c r="N14" s="266">
        <f>M14*E14/2000</f>
        <v>4.5289467339825922E-5</v>
      </c>
      <c r="O14" s="263">
        <f>O8</f>
        <v>7.7588702901477064E-6</v>
      </c>
      <c r="P14" s="264">
        <f>D14*G14*O14</f>
        <v>2.327661087044312E-4</v>
      </c>
      <c r="Q14" s="265">
        <f>P14*E14/2000</f>
        <v>9.3106443481772478E-7</v>
      </c>
      <c r="R14" s="263">
        <f>R8</f>
        <v>1.0612784664307201E-4</v>
      </c>
      <c r="S14" s="264">
        <f>D14*G14*R14</f>
        <v>3.1838353992921604E-3</v>
      </c>
      <c r="T14" s="265">
        <f>S14*E14/2000</f>
        <v>1.2735341597168642E-5</v>
      </c>
      <c r="U14" s="263">
        <f>U8</f>
        <v>4.6003732396512808E-5</v>
      </c>
      <c r="V14" s="264">
        <f>D14*G14*U14</f>
        <v>1.3801119718953843E-3</v>
      </c>
      <c r="W14" s="265">
        <f>V14*E14/2000</f>
        <v>5.5204478875815375E-6</v>
      </c>
      <c r="X14" s="263">
        <f>X8</f>
        <v>9.0791996617116611E-5</v>
      </c>
      <c r="Y14" s="264">
        <f>D14*G14*X14</f>
        <v>2.7237598985134985E-3</v>
      </c>
      <c r="Z14" s="265">
        <f>Y14*E14/2000</f>
        <v>1.0895039594053994E-5</v>
      </c>
      <c r="AA14" s="263">
        <f>AA8</f>
        <v>0.7706535761592902</v>
      </c>
      <c r="AB14" s="264">
        <f>D14*G14*AA14</f>
        <v>23.119607284778706</v>
      </c>
      <c r="AC14" s="265">
        <f>AB14*E14/2000</f>
        <v>9.2478429139114818E-2</v>
      </c>
      <c r="AD14" s="263">
        <v>0</v>
      </c>
      <c r="AE14" s="264">
        <f>D14*G14*AD14</f>
        <v>0</v>
      </c>
      <c r="AF14" s="265">
        <f>AE14*E14/2000</f>
        <v>0</v>
      </c>
      <c r="AG14" s="263">
        <f>AB14+(AE14*21)</f>
        <v>23.119607284778706</v>
      </c>
      <c r="AH14" s="265">
        <f>AG14*E14/2000</f>
        <v>9.2478429139114818E-2</v>
      </c>
      <c r="AI14" s="241"/>
      <c r="AJ14" s="250">
        <f>IF($G14=30,25.27,IF($G14=40,40,""))</f>
        <v>25.27</v>
      </c>
      <c r="AK14" s="252">
        <f>IF(G14=30,4.73,"")</f>
        <v>4.7300000000000004</v>
      </c>
      <c r="AL14" s="250">
        <f>IF(AND($H14="On-Road E.F.",$A14="Foreman Truck"),$AM$86,IF(AND($H14="On-Road E.F.",$A14="Worker Vehicles"),$AM$85,IF($H14="On-Road E.F.",$AM$87,"")))</f>
        <v>2.1761263944613484E-2</v>
      </c>
      <c r="AM14" s="254">
        <f>D14*AL14*AJ14</f>
        <v>0.54990713988038276</v>
      </c>
      <c r="AN14" s="255">
        <f>AM14*E14/2000</f>
        <v>2.199628559521531E-3</v>
      </c>
      <c r="AO14" s="250">
        <f>IF(AND($H14="On-Road E.F.",$A14="Foreman Truck"),$AN$86,IF(AND($H14="On-Road E.F.",$A14="Worker Vehicles"),$AN$85,IF($H14="On-Road E.F.",$AN$87,"")))</f>
        <v>5.3414011500414905E-3</v>
      </c>
      <c r="AP14" s="254">
        <f>D14*AJ14*AO14</f>
        <v>0.13497720706154845</v>
      </c>
      <c r="AQ14" s="255">
        <f>AP14*E14/2000</f>
        <v>5.3990882824619382E-4</v>
      </c>
      <c r="AR14" s="250">
        <f>IF(AND($H14="On-Road E.F.",$A14="Foreman Truck"),$AV$86,IF(AND($H14="On-Road E.F.",$A14="Worker Vehicles"),$AV$85,IF($H14="On-Road E.F.",$AV$87,"")))</f>
        <v>0.47638927509598494</v>
      </c>
      <c r="AS14" s="254">
        <f>D14*AK14*AR14</f>
        <v>2.2533212712040092</v>
      </c>
      <c r="AT14" s="255">
        <f>AS14*E14/2000</f>
        <v>9.0132850848160372E-3</v>
      </c>
      <c r="AU14" s="250">
        <f>IF(AND($H14="On-Road E.F.",$A14="Foreman Truck"),$AX$86,IF(AND($H14="On-Road E.F.",$A14="Worker Vehicles"),$AX$85,IF($H14="On-Road E.F.",$AX$87,"")))</f>
        <v>4.76389275095985E-2</v>
      </c>
      <c r="AV14" s="254">
        <f>D14*AK14*AU14</f>
        <v>0.22533212712040093</v>
      </c>
      <c r="AW14" s="255">
        <f>AV14*E14/2000</f>
        <v>9.0132850848160368E-4</v>
      </c>
    </row>
    <row r="15" spans="1:49" ht="13.8" thickBot="1">
      <c r="A15" s="32"/>
      <c r="B15" s="33"/>
      <c r="C15" s="33"/>
      <c r="D15" s="34"/>
      <c r="E15" s="48"/>
      <c r="F15" s="35"/>
      <c r="G15" s="49"/>
      <c r="H15" s="235"/>
      <c r="I15" s="267"/>
      <c r="J15" s="268"/>
      <c r="K15" s="269"/>
      <c r="L15" s="267"/>
      <c r="M15" s="268"/>
      <c r="N15" s="268"/>
      <c r="O15" s="267"/>
      <c r="P15" s="268"/>
      <c r="Q15" s="269"/>
      <c r="R15" s="267"/>
      <c r="S15" s="268"/>
      <c r="T15" s="269"/>
      <c r="U15" s="267"/>
      <c r="V15" s="268"/>
      <c r="W15" s="269"/>
      <c r="X15" s="267"/>
      <c r="Y15" s="268"/>
      <c r="Z15" s="269"/>
      <c r="AA15" s="267"/>
      <c r="AB15" s="268"/>
      <c r="AC15" s="269"/>
      <c r="AD15" s="267"/>
      <c r="AE15" s="268"/>
      <c r="AF15" s="269"/>
      <c r="AG15" s="267"/>
      <c r="AH15" s="269"/>
      <c r="AI15" s="241"/>
      <c r="AJ15" s="270"/>
      <c r="AK15" s="257"/>
      <c r="AL15" s="258"/>
      <c r="AM15" s="259"/>
      <c r="AN15" s="260"/>
      <c r="AO15" s="258"/>
      <c r="AP15" s="259"/>
      <c r="AQ15" s="260"/>
      <c r="AR15" s="258"/>
      <c r="AS15" s="259"/>
      <c r="AT15" s="260"/>
      <c r="AU15" s="258"/>
      <c r="AV15" s="259"/>
      <c r="AW15" s="260"/>
    </row>
    <row r="16" spans="1:49" ht="12.75" customHeight="1">
      <c r="A16" s="895" t="s">
        <v>84</v>
      </c>
      <c r="B16" s="896"/>
      <c r="C16" s="896"/>
      <c r="D16" s="896"/>
      <c r="E16" s="888" t="s">
        <v>0</v>
      </c>
      <c r="F16" s="889"/>
      <c r="G16" s="40"/>
      <c r="H16" s="154"/>
      <c r="I16" s="238"/>
      <c r="J16" s="239"/>
      <c r="K16" s="240"/>
      <c r="L16" s="238"/>
      <c r="M16" s="239"/>
      <c r="N16" s="239"/>
      <c r="O16" s="238"/>
      <c r="P16" s="239"/>
      <c r="Q16" s="240"/>
      <c r="R16" s="238"/>
      <c r="S16" s="239"/>
      <c r="T16" s="240"/>
      <c r="U16" s="238"/>
      <c r="V16" s="239"/>
      <c r="W16" s="240"/>
      <c r="X16" s="238"/>
      <c r="Y16" s="239"/>
      <c r="Z16" s="240"/>
      <c r="AA16" s="238"/>
      <c r="AB16" s="239"/>
      <c r="AC16" s="240"/>
      <c r="AD16" s="238"/>
      <c r="AE16" s="239"/>
      <c r="AF16" s="240"/>
      <c r="AG16" s="238"/>
      <c r="AH16" s="240"/>
      <c r="AI16" s="241"/>
      <c r="AJ16" s="123"/>
      <c r="AK16" s="127"/>
      <c r="AL16" s="137"/>
      <c r="AM16" s="133"/>
      <c r="AN16" s="261"/>
      <c r="AO16" s="137"/>
      <c r="AP16" s="133"/>
      <c r="AQ16" s="261"/>
      <c r="AR16" s="137"/>
      <c r="AS16" s="133"/>
      <c r="AT16" s="261"/>
      <c r="AU16" s="137"/>
      <c r="AV16" s="133"/>
      <c r="AW16" s="261"/>
    </row>
    <row r="17" spans="1:49">
      <c r="A17" s="897"/>
      <c r="B17" s="898"/>
      <c r="C17" s="898"/>
      <c r="D17" s="898"/>
      <c r="E17" s="890"/>
      <c r="F17" s="891"/>
      <c r="G17" s="41"/>
      <c r="H17" s="120"/>
      <c r="I17" s="123"/>
      <c r="J17" s="241"/>
      <c r="K17" s="127"/>
      <c r="L17" s="123"/>
      <c r="M17" s="241"/>
      <c r="N17" s="241"/>
      <c r="O17" s="123"/>
      <c r="P17" s="241"/>
      <c r="Q17" s="127"/>
      <c r="R17" s="123"/>
      <c r="S17" s="241"/>
      <c r="T17" s="127"/>
      <c r="U17" s="123"/>
      <c r="V17" s="241"/>
      <c r="W17" s="127"/>
      <c r="X17" s="123"/>
      <c r="Y17" s="241"/>
      <c r="Z17" s="127"/>
      <c r="AA17" s="123"/>
      <c r="AB17" s="241"/>
      <c r="AC17" s="127"/>
      <c r="AD17" s="123"/>
      <c r="AE17" s="241"/>
      <c r="AF17" s="127"/>
      <c r="AG17" s="123"/>
      <c r="AH17" s="127"/>
      <c r="AI17" s="241"/>
      <c r="AJ17" s="123"/>
      <c r="AK17" s="127"/>
      <c r="AL17" s="137"/>
      <c r="AM17" s="133"/>
      <c r="AN17" s="261"/>
      <c r="AO17" s="137"/>
      <c r="AP17" s="133"/>
      <c r="AQ17" s="261"/>
      <c r="AR17" s="137"/>
      <c r="AS17" s="133"/>
      <c r="AT17" s="261"/>
      <c r="AU17" s="137"/>
      <c r="AV17" s="133"/>
      <c r="AW17" s="261"/>
    </row>
    <row r="18" spans="1:49">
      <c r="A18" s="10" t="s">
        <v>94</v>
      </c>
      <c r="B18" s="9">
        <v>175</v>
      </c>
      <c r="C18" s="9" t="s">
        <v>3</v>
      </c>
      <c r="D18" s="16">
        <v>1</v>
      </c>
      <c r="E18" s="42">
        <v>22</v>
      </c>
      <c r="F18" s="17">
        <v>3</v>
      </c>
      <c r="G18" s="43" t="s">
        <v>53</v>
      </c>
      <c r="H18" s="242" t="s">
        <v>55</v>
      </c>
      <c r="I18" s="51">
        <f>'CalEEMod-Tier Emission Factors'!$F$37*'CalEEMod-Load Factors'!$D$34/453.6*$B$18</f>
        <v>0.52816358024691357</v>
      </c>
      <c r="J18" s="226">
        <f>$D18*$F18*I18</f>
        <v>1.5844907407407407</v>
      </c>
      <c r="K18" s="227">
        <f>J18*$E18/2000</f>
        <v>1.7429398148148149E-2</v>
      </c>
      <c r="L18" s="51">
        <f>'CalEEMod-Tier Emission Factors'!$G$37*'CalEEMod-Load Factors'!$D$34/453.6*$B$18</f>
        <v>3.7114197530864194E-2</v>
      </c>
      <c r="M18" s="226">
        <f>$D18*$F18*L18</f>
        <v>0.11134259259259258</v>
      </c>
      <c r="N18" s="244">
        <f>M18*$E18/2000</f>
        <v>1.2247685185185185E-3</v>
      </c>
      <c r="O18" s="51">
        <f>'CalEEMod-OFFROAD2011 EFs'!$J$4211*'CalEEMod-Load Factors'!$D$34/453.6*$B$18</f>
        <v>6.8518518518518505E-4</v>
      </c>
      <c r="P18" s="226">
        <f>$D18*$F18*O18</f>
        <v>2.0555555555555553E-3</v>
      </c>
      <c r="Q18" s="227">
        <f>P18*$E18/2000</f>
        <v>2.261111111111111E-5</v>
      </c>
      <c r="R18" s="51">
        <f>'CalEEMod-Tier Emission Factors'!$H$37*'CalEEMod-Load Factors'!$D$34/453.6*$B$18</f>
        <v>1.1419753086419752E-3</v>
      </c>
      <c r="S18" s="226">
        <f>$D18*$F18*R18</f>
        <v>3.4259259259259256E-3</v>
      </c>
      <c r="T18" s="227">
        <f>S18*$E18/2000</f>
        <v>3.7685185185185182E-5</v>
      </c>
      <c r="U18" s="51" t="s">
        <v>277</v>
      </c>
      <c r="V18" s="226">
        <f>0.92*S18</f>
        <v>3.1518518518518519E-3</v>
      </c>
      <c r="W18" s="227">
        <f>V18*$E18/2000</f>
        <v>3.4670370370370371E-5</v>
      </c>
      <c r="X18" s="51">
        <f>'CalEEMod-Tier Emission Factors'!$E$37*'CalEEMod-Load Factors'!$D$34/453.6*$B$18</f>
        <v>8.5648148148148133E-3</v>
      </c>
      <c r="Y18" s="226">
        <f>$D18*$F18*X18</f>
        <v>2.569444444444444E-2</v>
      </c>
      <c r="Z18" s="227">
        <f>Y18*$E18/2000</f>
        <v>2.8263888888888881E-4</v>
      </c>
      <c r="AA18" s="51">
        <f>'CalEEMod-OFFROAD2011 EFs'!$M$4211*'CalEEMod-Load Factors'!$D$34/453.6*$B$18</f>
        <v>66.736066358024686</v>
      </c>
      <c r="AB18" s="226">
        <f>$D18*$F18*AA18</f>
        <v>200.20819907407406</v>
      </c>
      <c r="AC18" s="227">
        <f>AB18*$E18/2000</f>
        <v>2.2022901898148146</v>
      </c>
      <c r="AD18" s="51">
        <v>0</v>
      </c>
      <c r="AE18" s="226">
        <f>$D18*$F18*AD18</f>
        <v>0</v>
      </c>
      <c r="AF18" s="227">
        <f>AE18*$E18/2000</f>
        <v>0</v>
      </c>
      <c r="AG18" s="51">
        <f t="shared" ref="AG18:AG27" si="1">AB18+(AE18*21)</f>
        <v>200.20819907407406</v>
      </c>
      <c r="AH18" s="227">
        <f t="shared" ref="AH18:AH27" si="2">AG18*E18/2000</f>
        <v>2.2022901898148146</v>
      </c>
      <c r="AI18" s="241"/>
      <c r="AJ18" s="51" t="str">
        <f t="shared" ref="AJ18:AJ27" si="3">IF($G18=30,25.27,IF($G18=40,40,""))</f>
        <v/>
      </c>
      <c r="AK18" s="227" t="str">
        <f t="shared" ref="AK18:AK26" si="4">IF(G18=30,4.73,"")</f>
        <v/>
      </c>
      <c r="AL18" s="51" t="str">
        <f t="shared" ref="AL18:AL27" si="5">IF(AND($H18="On-Road E.F.",$A18="Foreman Truck"),$AM$86,IF(AND($H18="On-Road E.F.",$A18="Worker Vehicles"),$AM$85,IF($H18="On-Road E.F.",$AM$87,"")))</f>
        <v/>
      </c>
      <c r="AM18" s="247"/>
      <c r="AN18" s="248"/>
      <c r="AO18" s="51" t="str">
        <f t="shared" ref="AO18:AO27" si="6">IF(AND($H18="On-Road E.F.",$A18="Foreman Truck"),$AN$86,IF(AND($H18="On-Road E.F.",$A18="Worker Vehicles"),$AN$85,IF($H18="On-Road E.F.",$AN$87,"")))</f>
        <v/>
      </c>
      <c r="AP18" s="247"/>
      <c r="AQ18" s="248"/>
      <c r="AR18" s="51" t="str">
        <f t="shared" ref="AR18:AR27" si="7">IF(AND($H18="On-Road E.F.",$A18="Foreman Truck"),$AV$86,IF(AND($H18="On-Road E.F.",$A18="Worker Vehicles"),$AV$85,IF($H18="On-Road E.F.",$AV$87,"")))</f>
        <v/>
      </c>
      <c r="AS18" s="247"/>
      <c r="AT18" s="248"/>
      <c r="AU18" s="51" t="str">
        <f t="shared" ref="AU18:AU27" si="8">IF(AND($H18="On-Road E.F.",$A18="Foreman Truck"),$AX$86,IF(AND($H18="On-Road E.F.",$A18="Worker Vehicles"),$AX$85,IF($H18="On-Road E.F.",$AX$87,"")))</f>
        <v/>
      </c>
      <c r="AV18" s="247"/>
      <c r="AW18" s="248"/>
    </row>
    <row r="19" spans="1:49">
      <c r="A19" s="10" t="s">
        <v>85</v>
      </c>
      <c r="B19" s="9">
        <v>175</v>
      </c>
      <c r="C19" s="9" t="s">
        <v>3</v>
      </c>
      <c r="D19" s="16">
        <v>1</v>
      </c>
      <c r="E19" s="42">
        <v>100</v>
      </c>
      <c r="F19" s="17">
        <v>4</v>
      </c>
      <c r="G19" s="43" t="s">
        <v>53</v>
      </c>
      <c r="H19" s="242" t="s">
        <v>55</v>
      </c>
      <c r="I19" s="271">
        <f>'CalEEMod-Tier Emission Factors'!$F$38*'CalEEMod-Load Factors'!$D$4/453.6*$B$19</f>
        <v>0.42438271604938271</v>
      </c>
      <c r="J19" s="226">
        <f>$D19*$F19*I19</f>
        <v>1.6975308641975309</v>
      </c>
      <c r="K19" s="227">
        <f>J19*$E19/2000</f>
        <v>8.4876543209876545E-2</v>
      </c>
      <c r="L19" s="271">
        <f>'CalEEMod-Tier Emission Factors'!$G$38*'CalEEMod-Load Factors'!$D$4/453.6*$B$19</f>
        <v>5.0154320987654322E-2</v>
      </c>
      <c r="M19" s="226">
        <f>$D19*$F19*L19</f>
        <v>0.20061728395061729</v>
      </c>
      <c r="N19" s="244">
        <f>M19*$E19/2000</f>
        <v>1.0030864197530864E-2</v>
      </c>
      <c r="O19" s="271">
        <f>'CalEEMod-OFFROAD2011 EFs'!$J$454*'CalEEMod-Load Factors'!$D$4/453.6*$B$19</f>
        <v>9.4521604938271604E-4</v>
      </c>
      <c r="P19" s="226">
        <f>$D19*$F19*O19</f>
        <v>3.7808641975308642E-3</v>
      </c>
      <c r="Q19" s="227">
        <f>P19*$E19/2000</f>
        <v>1.8904320987654321E-4</v>
      </c>
      <c r="R19" s="271">
        <f>'CalEEMod-Tier Emission Factors'!$H$38*'CalEEMod-Load Factors'!$D$4/453.6*$B$19</f>
        <v>1.5432098765432098E-3</v>
      </c>
      <c r="S19" s="226">
        <f>$D19*$F19*R19</f>
        <v>6.1728395061728392E-3</v>
      </c>
      <c r="T19" s="227">
        <f>S19*$E19/2000</f>
        <v>3.0864197530864197E-4</v>
      </c>
      <c r="U19" s="51" t="s">
        <v>277</v>
      </c>
      <c r="V19" s="226">
        <f>0.92*S19</f>
        <v>5.6790123456790121E-3</v>
      </c>
      <c r="W19" s="227">
        <f>V19*$E19/2000</f>
        <v>2.8395061728395062E-4</v>
      </c>
      <c r="X19" s="271">
        <f>'CalEEMod-Tier Emission Factors'!$E$38*'CalEEMod-Load Factors'!$D$4/453.6*$B$19</f>
        <v>1.1574074074074072E-2</v>
      </c>
      <c r="Y19" s="226">
        <f>$D19*$F19*X19</f>
        <v>4.6296296296296287E-2</v>
      </c>
      <c r="Z19" s="227">
        <f>Y19*$E19/2000</f>
        <v>2.3148148148148143E-3</v>
      </c>
      <c r="AA19" s="271">
        <f>'CalEEMod-OFFROAD2011 EFs'!$M$454*'CalEEMod-Load Factors'!$D$4/453.6*$B$19</f>
        <v>92.153163580246911</v>
      </c>
      <c r="AB19" s="226">
        <f>$D19*$F19*AA19</f>
        <v>368.61265432098764</v>
      </c>
      <c r="AC19" s="227">
        <f>AB19*$E19/2000</f>
        <v>18.430632716049381</v>
      </c>
      <c r="AD19" s="51">
        <v>0</v>
      </c>
      <c r="AE19" s="226">
        <f>$D19*$F19*AD19</f>
        <v>0</v>
      </c>
      <c r="AF19" s="227">
        <f>AE19*$E19/2000</f>
        <v>0</v>
      </c>
      <c r="AG19" s="51">
        <f t="shared" si="1"/>
        <v>368.61265432098764</v>
      </c>
      <c r="AH19" s="227">
        <f t="shared" si="2"/>
        <v>18.430632716049381</v>
      </c>
      <c r="AI19" s="241"/>
      <c r="AJ19" s="51" t="str">
        <f t="shared" si="3"/>
        <v/>
      </c>
      <c r="AK19" s="227" t="str">
        <f t="shared" si="4"/>
        <v/>
      </c>
      <c r="AL19" s="51" t="str">
        <f t="shared" si="5"/>
        <v/>
      </c>
      <c r="AM19" s="247"/>
      <c r="AN19" s="248"/>
      <c r="AO19" s="51" t="str">
        <f t="shared" si="6"/>
        <v/>
      </c>
      <c r="AP19" s="247"/>
      <c r="AQ19" s="248"/>
      <c r="AR19" s="51" t="str">
        <f t="shared" si="7"/>
        <v/>
      </c>
      <c r="AS19" s="247"/>
      <c r="AT19" s="248"/>
      <c r="AU19" s="51" t="str">
        <f t="shared" si="8"/>
        <v/>
      </c>
      <c r="AV19" s="247"/>
      <c r="AW19" s="248"/>
    </row>
    <row r="20" spans="1:49">
      <c r="A20" s="8" t="s">
        <v>4</v>
      </c>
      <c r="B20" s="9">
        <v>175</v>
      </c>
      <c r="C20" s="9" t="s">
        <v>3</v>
      </c>
      <c r="D20" s="16">
        <v>1</v>
      </c>
      <c r="E20" s="42">
        <v>100</v>
      </c>
      <c r="F20" s="17">
        <v>2</v>
      </c>
      <c r="G20" s="43" t="s">
        <v>53</v>
      </c>
      <c r="H20" s="242" t="s">
        <v>55</v>
      </c>
      <c r="I20" s="51">
        <f>'CalEEMod-Tier Emission Factors'!$F$38*'CalEEMod-Load Factors'!$D$12/453.6*$B$20</f>
        <v>0.16975308641975312</v>
      </c>
      <c r="J20" s="226">
        <f>$D20*$F20*I20</f>
        <v>0.33950617283950624</v>
      </c>
      <c r="K20" s="227">
        <f>J20*$E20/2000</f>
        <v>1.6975308641975311E-2</v>
      </c>
      <c r="L20" s="51">
        <f>'CalEEMod-Tier Emission Factors'!$G$38*'CalEEMod-Load Factors'!$D$12/453.6*$B$20</f>
        <v>2.0061728395061731E-2</v>
      </c>
      <c r="M20" s="226">
        <f>$D20*$F20*L20</f>
        <v>4.0123456790123462E-2</v>
      </c>
      <c r="N20" s="244">
        <f>M20*$E20/2000</f>
        <v>2.006172839506173E-3</v>
      </c>
      <c r="O20" s="51">
        <f>'CalEEMod-OFFROAD2011 EFs'!$J$1368*'CalEEMod-Load Factors'!$D$12/453.6*$B$20</f>
        <v>3.7808641975308643E-4</v>
      </c>
      <c r="P20" s="226">
        <f>$D20*$F20*O20</f>
        <v>7.5617283950617285E-4</v>
      </c>
      <c r="Q20" s="227">
        <f>P20*$E20/2000</f>
        <v>3.7808641975308641E-5</v>
      </c>
      <c r="R20" s="51">
        <f>'CalEEMod-Tier Emission Factors'!$H$38*'CalEEMod-Load Factors'!$D$12/453.6*$B$20</f>
        <v>6.1728395061728394E-4</v>
      </c>
      <c r="S20" s="226">
        <f>$D20*$F20*R20</f>
        <v>1.2345679012345679E-3</v>
      </c>
      <c r="T20" s="227">
        <f>S20*$E20/2000</f>
        <v>6.1728395061728397E-5</v>
      </c>
      <c r="U20" s="51" t="s">
        <v>277</v>
      </c>
      <c r="V20" s="226">
        <f>0.92*S20</f>
        <v>1.1358024691358025E-3</v>
      </c>
      <c r="W20" s="227">
        <f>V20*$E20/2000</f>
        <v>5.6790123456790123E-5</v>
      </c>
      <c r="X20" s="51">
        <f>'CalEEMod-Tier Emission Factors'!$E$38*'CalEEMod-Load Factors'!$D$12/453.6*$B$20</f>
        <v>4.6296296296296294E-3</v>
      </c>
      <c r="Y20" s="226">
        <f>$D20*$F20*X20</f>
        <v>9.2592592592592587E-3</v>
      </c>
      <c r="Z20" s="227">
        <f>Y20*$E20/2000</f>
        <v>4.6296296296296293E-4</v>
      </c>
      <c r="AA20" s="51">
        <f>'CalEEMod-OFFROAD2011 EFs'!$M$1368*'CalEEMod-Load Factors'!$D$12/453.6*$B$20</f>
        <v>36.427947530864202</v>
      </c>
      <c r="AB20" s="226">
        <f>$D20*$F20*AA20</f>
        <v>72.855895061728404</v>
      </c>
      <c r="AC20" s="227">
        <f>AB20*$E20/2000</f>
        <v>3.6427947530864202</v>
      </c>
      <c r="AD20" s="51">
        <v>0</v>
      </c>
      <c r="AE20" s="226">
        <f>$D20*$F20*AD20</f>
        <v>0</v>
      </c>
      <c r="AF20" s="227">
        <f>AE20*$E20/2000</f>
        <v>0</v>
      </c>
      <c r="AG20" s="51">
        <f t="shared" si="1"/>
        <v>72.855895061728404</v>
      </c>
      <c r="AH20" s="227">
        <f t="shared" si="2"/>
        <v>3.6427947530864202</v>
      </c>
      <c r="AI20" s="241"/>
      <c r="AJ20" s="51" t="str">
        <f t="shared" si="3"/>
        <v/>
      </c>
      <c r="AK20" s="227" t="str">
        <f t="shared" si="4"/>
        <v/>
      </c>
      <c r="AL20" s="51" t="str">
        <f t="shared" si="5"/>
        <v/>
      </c>
      <c r="AM20" s="247"/>
      <c r="AN20" s="248"/>
      <c r="AO20" s="51" t="str">
        <f t="shared" si="6"/>
        <v/>
      </c>
      <c r="AP20" s="247"/>
      <c r="AQ20" s="248"/>
      <c r="AR20" s="51" t="str">
        <f t="shared" si="7"/>
        <v/>
      </c>
      <c r="AS20" s="247"/>
      <c r="AT20" s="248"/>
      <c r="AU20" s="51" t="str">
        <f t="shared" si="8"/>
        <v/>
      </c>
      <c r="AV20" s="247"/>
      <c r="AW20" s="248"/>
    </row>
    <row r="21" spans="1:49">
      <c r="A21" s="10" t="s">
        <v>49</v>
      </c>
      <c r="B21" s="9">
        <v>425</v>
      </c>
      <c r="C21" s="9" t="s">
        <v>3</v>
      </c>
      <c r="D21" s="16">
        <v>4</v>
      </c>
      <c r="E21" s="42">
        <v>60</v>
      </c>
      <c r="F21" s="17">
        <v>4</v>
      </c>
      <c r="G21" s="43">
        <v>30</v>
      </c>
      <c r="H21" s="242" t="s">
        <v>54</v>
      </c>
      <c r="I21" s="51">
        <f>I7</f>
        <v>1.2647524529970325E-3</v>
      </c>
      <c r="J21" s="226">
        <f t="shared" ref="J21:J27" si="9">D21*G21*I21</f>
        <v>0.1517702943596439</v>
      </c>
      <c r="K21" s="227">
        <f t="shared" ref="K21:K27" si="10">J21*E21/2000</f>
        <v>4.5531088307893177E-3</v>
      </c>
      <c r="L21" s="51">
        <f>L7</f>
        <v>1.0542836059910845E-2</v>
      </c>
      <c r="M21" s="226">
        <f t="shared" ref="M21:M27" si="11">D21*G21*L21</f>
        <v>1.2651403271893014</v>
      </c>
      <c r="N21" s="244">
        <f t="shared" ref="N21:N27" si="12">M21*E21/2000</f>
        <v>3.7954209815679041E-2</v>
      </c>
      <c r="O21" s="51">
        <f>O7</f>
        <v>3.3151339769370592E-5</v>
      </c>
      <c r="P21" s="226">
        <f t="shared" ref="P21:P27" si="13">D21*G21*O21</f>
        <v>3.9781607723244714E-3</v>
      </c>
      <c r="Q21" s="227">
        <f t="shared" ref="Q21:Q27" si="14">P21*E21/2000</f>
        <v>1.1934482316973415E-4</v>
      </c>
      <c r="R21" s="51">
        <f>R7</f>
        <v>2.6619279637921388E-4</v>
      </c>
      <c r="S21" s="226">
        <f t="shared" ref="S21:S27" si="15">D21*G21*R21</f>
        <v>3.1943135565505668E-2</v>
      </c>
      <c r="T21" s="227">
        <f t="shared" ref="T21:T27" si="16">S21*E21/2000</f>
        <v>9.5829406696517001E-4</v>
      </c>
      <c r="U21" s="51">
        <f>U7</f>
        <v>1.266971944770279E-4</v>
      </c>
      <c r="V21" s="226">
        <f t="shared" ref="V21:V27" si="17">D21*G21*U21</f>
        <v>1.5203663337243349E-2</v>
      </c>
      <c r="W21" s="227">
        <f t="shared" ref="W21:W27" si="18">V21*E21/2000</f>
        <v>4.5610990011730047E-4</v>
      </c>
      <c r="X21" s="51">
        <f>X7</f>
        <v>3.1004652905214944E-4</v>
      </c>
      <c r="Y21" s="226">
        <f t="shared" ref="Y21:Y27" si="19">D21*G21*X21</f>
        <v>3.720558348625793E-2</v>
      </c>
      <c r="Z21" s="227">
        <f t="shared" ref="Z21:Z27" si="20">Y21*E21/2000</f>
        <v>1.1161675045877379E-3</v>
      </c>
      <c r="AA21" s="51">
        <f>AA7</f>
        <v>3.4748129301595236</v>
      </c>
      <c r="AB21" s="226">
        <f t="shared" ref="AB21:AB27" si="21">D21*G21*AA21</f>
        <v>416.97755161914284</v>
      </c>
      <c r="AC21" s="227">
        <f t="shared" ref="AC21:AC27" si="22">AB21*E21/2000</f>
        <v>12.509326548574284</v>
      </c>
      <c r="AD21" s="51">
        <v>0</v>
      </c>
      <c r="AE21" s="226">
        <f t="shared" ref="AE21:AE27" si="23">D21*G21*AD21</f>
        <v>0</v>
      </c>
      <c r="AF21" s="227">
        <f t="shared" ref="AF21:AF27" si="24">AE21*E21/2000</f>
        <v>0</v>
      </c>
      <c r="AG21" s="51">
        <f t="shared" si="1"/>
        <v>416.97755161914284</v>
      </c>
      <c r="AH21" s="227">
        <f t="shared" si="2"/>
        <v>12.509326548574284</v>
      </c>
      <c r="AI21" s="241"/>
      <c r="AJ21" s="51">
        <f t="shared" si="3"/>
        <v>25.27</v>
      </c>
      <c r="AK21" s="227">
        <f t="shared" si="4"/>
        <v>4.7300000000000004</v>
      </c>
      <c r="AL21" s="51">
        <f t="shared" si="5"/>
        <v>2.1761263944613484E-2</v>
      </c>
      <c r="AM21" s="247">
        <f>D21*AJ21*AL21</f>
        <v>2.199628559521531</v>
      </c>
      <c r="AN21" s="248">
        <f t="shared" ref="AN21:AN27" si="25">AM21*E21/2000</f>
        <v>6.5988856785645936E-2</v>
      </c>
      <c r="AO21" s="51">
        <f t="shared" si="6"/>
        <v>5.3414011500414905E-3</v>
      </c>
      <c r="AP21" s="247">
        <f t="shared" ref="AP21:AP27" si="26">D21*AJ21*AO21</f>
        <v>0.53990882824619379</v>
      </c>
      <c r="AQ21" s="248">
        <f t="shared" ref="AQ21:AQ27" si="27">AP21*E21/2000</f>
        <v>1.6197264847385814E-2</v>
      </c>
      <c r="AR21" s="51">
        <f t="shared" si="7"/>
        <v>0.47638927509598494</v>
      </c>
      <c r="AS21" s="247">
        <f t="shared" ref="AS21:AS27" si="28">D21*AK21*AR21</f>
        <v>9.0132850848160366</v>
      </c>
      <c r="AT21" s="248">
        <f t="shared" ref="AT21:AT27" si="29">AS21*E21/2000</f>
        <v>0.27039855254448109</v>
      </c>
      <c r="AU21" s="51">
        <f t="shared" si="8"/>
        <v>4.76389275095985E-2</v>
      </c>
      <c r="AV21" s="247">
        <f t="shared" ref="AV21:AV27" si="30">D21*AK21*AU21</f>
        <v>0.90132850848160373</v>
      </c>
      <c r="AW21" s="248">
        <f t="shared" ref="AW21:AW27" si="31">AV21*E21/2000</f>
        <v>2.7039855254448113E-2</v>
      </c>
    </row>
    <row r="22" spans="1:49">
      <c r="A22" s="10" t="s">
        <v>51</v>
      </c>
      <c r="B22" s="9">
        <v>350</v>
      </c>
      <c r="C22" s="9" t="s">
        <v>3</v>
      </c>
      <c r="D22" s="16">
        <v>1</v>
      </c>
      <c r="E22" s="42">
        <v>80</v>
      </c>
      <c r="F22" s="17">
        <v>1</v>
      </c>
      <c r="G22" s="43">
        <v>30</v>
      </c>
      <c r="H22" s="242" t="s">
        <v>54</v>
      </c>
      <c r="I22" s="51">
        <f>I7</f>
        <v>1.2647524529970325E-3</v>
      </c>
      <c r="J22" s="226">
        <f t="shared" si="9"/>
        <v>3.7942573589910975E-2</v>
      </c>
      <c r="K22" s="227">
        <f t="shared" si="10"/>
        <v>1.5177029435964392E-3</v>
      </c>
      <c r="L22" s="51">
        <f>L7</f>
        <v>1.0542836059910845E-2</v>
      </c>
      <c r="M22" s="226">
        <f t="shared" si="11"/>
        <v>0.31628508179732534</v>
      </c>
      <c r="N22" s="244">
        <f t="shared" si="12"/>
        <v>1.2651403271893014E-2</v>
      </c>
      <c r="O22" s="51">
        <f>O7</f>
        <v>3.3151339769370592E-5</v>
      </c>
      <c r="P22" s="226">
        <f t="shared" si="13"/>
        <v>9.9454019308111785E-4</v>
      </c>
      <c r="Q22" s="227">
        <f t="shared" si="14"/>
        <v>3.9781607723244711E-5</v>
      </c>
      <c r="R22" s="51">
        <f>R7</f>
        <v>2.6619279637921388E-4</v>
      </c>
      <c r="S22" s="226">
        <f t="shared" si="15"/>
        <v>7.9857838913764169E-3</v>
      </c>
      <c r="T22" s="227">
        <f t="shared" si="16"/>
        <v>3.1943135565505663E-4</v>
      </c>
      <c r="U22" s="51">
        <f>U7</f>
        <v>1.266971944770279E-4</v>
      </c>
      <c r="V22" s="226">
        <f t="shared" si="17"/>
        <v>3.8009158343108372E-3</v>
      </c>
      <c r="W22" s="227">
        <f t="shared" si="18"/>
        <v>1.5203663337243347E-4</v>
      </c>
      <c r="X22" s="51">
        <f>X7</f>
        <v>3.1004652905214944E-4</v>
      </c>
      <c r="Y22" s="226">
        <f t="shared" si="19"/>
        <v>9.3013958715644825E-3</v>
      </c>
      <c r="Z22" s="227">
        <f>Y22*E22/2000</f>
        <v>3.7205583486257934E-4</v>
      </c>
      <c r="AA22" s="51">
        <f>AA7</f>
        <v>3.4748129301595236</v>
      </c>
      <c r="AB22" s="226">
        <f t="shared" si="21"/>
        <v>104.24438790478571</v>
      </c>
      <c r="AC22" s="227">
        <f t="shared" si="22"/>
        <v>4.1697755161914287</v>
      </c>
      <c r="AD22" s="51">
        <v>0</v>
      </c>
      <c r="AE22" s="226">
        <f t="shared" si="23"/>
        <v>0</v>
      </c>
      <c r="AF22" s="227">
        <f t="shared" si="24"/>
        <v>0</v>
      </c>
      <c r="AG22" s="51">
        <f t="shared" si="1"/>
        <v>104.24438790478571</v>
      </c>
      <c r="AH22" s="227">
        <f t="shared" si="2"/>
        <v>4.1697755161914287</v>
      </c>
      <c r="AI22" s="241"/>
      <c r="AJ22" s="51">
        <f t="shared" si="3"/>
        <v>25.27</v>
      </c>
      <c r="AK22" s="227">
        <f t="shared" si="4"/>
        <v>4.7300000000000004</v>
      </c>
      <c r="AL22" s="51">
        <f t="shared" si="5"/>
        <v>2.1761263944613484E-2</v>
      </c>
      <c r="AM22" s="247">
        <f>D22*AJ22*AL22</f>
        <v>0.54990713988038276</v>
      </c>
      <c r="AN22" s="248">
        <f t="shared" si="25"/>
        <v>2.1996285595215312E-2</v>
      </c>
      <c r="AO22" s="51">
        <f t="shared" si="6"/>
        <v>5.3414011500414905E-3</v>
      </c>
      <c r="AP22" s="247">
        <f t="shared" si="26"/>
        <v>0.13497720706154845</v>
      </c>
      <c r="AQ22" s="248">
        <f t="shared" si="27"/>
        <v>5.3990882824619382E-3</v>
      </c>
      <c r="AR22" s="51">
        <f t="shared" si="7"/>
        <v>0.47638927509598494</v>
      </c>
      <c r="AS22" s="247">
        <f t="shared" si="28"/>
        <v>2.2533212712040092</v>
      </c>
      <c r="AT22" s="248">
        <f t="shared" si="29"/>
        <v>9.0132850848160362E-2</v>
      </c>
      <c r="AU22" s="51">
        <f t="shared" si="8"/>
        <v>4.76389275095985E-2</v>
      </c>
      <c r="AV22" s="247">
        <f t="shared" si="30"/>
        <v>0.22533212712040093</v>
      </c>
      <c r="AW22" s="248">
        <f t="shared" si="31"/>
        <v>9.0132850848160372E-3</v>
      </c>
    </row>
    <row r="23" spans="1:49">
      <c r="A23" s="10" t="s">
        <v>95</v>
      </c>
      <c r="B23" s="9">
        <v>300</v>
      </c>
      <c r="C23" s="9" t="s">
        <v>3</v>
      </c>
      <c r="D23" s="16">
        <v>1</v>
      </c>
      <c r="E23" s="42">
        <v>100</v>
      </c>
      <c r="F23" s="17">
        <v>1</v>
      </c>
      <c r="G23" s="43">
        <v>30</v>
      </c>
      <c r="H23" s="242" t="s">
        <v>54</v>
      </c>
      <c r="I23" s="51">
        <f>I7</f>
        <v>1.2647524529970325E-3</v>
      </c>
      <c r="J23" s="226">
        <f t="shared" si="9"/>
        <v>3.7942573589910975E-2</v>
      </c>
      <c r="K23" s="227">
        <f t="shared" si="10"/>
        <v>1.8971286794955487E-3</v>
      </c>
      <c r="L23" s="51">
        <f>L7</f>
        <v>1.0542836059910845E-2</v>
      </c>
      <c r="M23" s="226">
        <f t="shared" si="11"/>
        <v>0.31628508179732534</v>
      </c>
      <c r="N23" s="244">
        <f t="shared" si="12"/>
        <v>1.5814254089866267E-2</v>
      </c>
      <c r="O23" s="51">
        <f>O7</f>
        <v>3.3151339769370592E-5</v>
      </c>
      <c r="P23" s="226">
        <f t="shared" si="13"/>
        <v>9.9454019308111785E-4</v>
      </c>
      <c r="Q23" s="227">
        <f t="shared" si="14"/>
        <v>4.9727009654055895E-5</v>
      </c>
      <c r="R23" s="51">
        <f>R7</f>
        <v>2.6619279637921388E-4</v>
      </c>
      <c r="S23" s="226">
        <f t="shared" si="15"/>
        <v>7.9857838913764169E-3</v>
      </c>
      <c r="T23" s="227">
        <f t="shared" si="16"/>
        <v>3.9928919456882084E-4</v>
      </c>
      <c r="U23" s="51">
        <f>U7</f>
        <v>1.266971944770279E-4</v>
      </c>
      <c r="V23" s="226">
        <f t="shared" si="17"/>
        <v>3.8009158343108372E-3</v>
      </c>
      <c r="W23" s="227">
        <f t="shared" si="18"/>
        <v>1.9004579171554185E-4</v>
      </c>
      <c r="X23" s="51">
        <f>X7</f>
        <v>3.1004652905214944E-4</v>
      </c>
      <c r="Y23" s="226">
        <f t="shared" si="19"/>
        <v>9.3013958715644825E-3</v>
      </c>
      <c r="Z23" s="227">
        <f t="shared" si="20"/>
        <v>4.6506979357822416E-4</v>
      </c>
      <c r="AA23" s="51">
        <f>AA7</f>
        <v>3.4748129301595236</v>
      </c>
      <c r="AB23" s="226">
        <f t="shared" si="21"/>
        <v>104.24438790478571</v>
      </c>
      <c r="AC23" s="227">
        <f t="shared" si="22"/>
        <v>5.212219395239285</v>
      </c>
      <c r="AD23" s="51">
        <v>0</v>
      </c>
      <c r="AE23" s="226">
        <f t="shared" si="23"/>
        <v>0</v>
      </c>
      <c r="AF23" s="227">
        <f t="shared" si="24"/>
        <v>0</v>
      </c>
      <c r="AG23" s="51">
        <f t="shared" si="1"/>
        <v>104.24438790478571</v>
      </c>
      <c r="AH23" s="227">
        <f t="shared" si="2"/>
        <v>5.212219395239285</v>
      </c>
      <c r="AI23" s="241"/>
      <c r="AJ23" s="51">
        <f t="shared" si="3"/>
        <v>25.27</v>
      </c>
      <c r="AK23" s="227">
        <f t="shared" si="4"/>
        <v>4.7300000000000004</v>
      </c>
      <c r="AL23" s="51">
        <f t="shared" si="5"/>
        <v>2.1761263944613484E-2</v>
      </c>
      <c r="AM23" s="247">
        <f>D23*AJ23*AL23</f>
        <v>0.54990713988038276</v>
      </c>
      <c r="AN23" s="248">
        <f t="shared" si="25"/>
        <v>2.7495356994019136E-2</v>
      </c>
      <c r="AO23" s="51">
        <f t="shared" si="6"/>
        <v>5.3414011500414905E-3</v>
      </c>
      <c r="AP23" s="247">
        <f t="shared" si="26"/>
        <v>0.13497720706154845</v>
      </c>
      <c r="AQ23" s="248">
        <f t="shared" si="27"/>
        <v>6.7488603530774221E-3</v>
      </c>
      <c r="AR23" s="51">
        <f t="shared" si="7"/>
        <v>0.47638927509598494</v>
      </c>
      <c r="AS23" s="247">
        <f t="shared" si="28"/>
        <v>2.2533212712040092</v>
      </c>
      <c r="AT23" s="248">
        <f t="shared" si="29"/>
        <v>0.11266606356020045</v>
      </c>
      <c r="AU23" s="51">
        <f t="shared" si="8"/>
        <v>4.76389275095985E-2</v>
      </c>
      <c r="AV23" s="247">
        <f t="shared" si="30"/>
        <v>0.22533212712040093</v>
      </c>
      <c r="AW23" s="248">
        <f t="shared" si="31"/>
        <v>1.1266606356020047E-2</v>
      </c>
    </row>
    <row r="24" spans="1:49">
      <c r="A24" s="10" t="s">
        <v>97</v>
      </c>
      <c r="B24" s="9">
        <v>300</v>
      </c>
      <c r="C24" s="9" t="s">
        <v>3</v>
      </c>
      <c r="D24" s="16">
        <v>1</v>
      </c>
      <c r="E24" s="42">
        <v>100</v>
      </c>
      <c r="F24" s="17">
        <v>2</v>
      </c>
      <c r="G24" s="43">
        <v>30</v>
      </c>
      <c r="H24" s="242" t="s">
        <v>54</v>
      </c>
      <c r="I24" s="51">
        <f>I7</f>
        <v>1.2647524529970325E-3</v>
      </c>
      <c r="J24" s="226">
        <f t="shared" si="9"/>
        <v>3.7942573589910975E-2</v>
      </c>
      <c r="K24" s="227">
        <f t="shared" si="10"/>
        <v>1.8971286794955487E-3</v>
      </c>
      <c r="L24" s="51">
        <f>L7</f>
        <v>1.0542836059910845E-2</v>
      </c>
      <c r="M24" s="226">
        <f t="shared" si="11"/>
        <v>0.31628508179732534</v>
      </c>
      <c r="N24" s="244">
        <f t="shared" si="12"/>
        <v>1.5814254089866267E-2</v>
      </c>
      <c r="O24" s="51">
        <f>O7</f>
        <v>3.3151339769370592E-5</v>
      </c>
      <c r="P24" s="226">
        <f t="shared" si="13"/>
        <v>9.9454019308111785E-4</v>
      </c>
      <c r="Q24" s="227">
        <f t="shared" si="14"/>
        <v>4.9727009654055895E-5</v>
      </c>
      <c r="R24" s="51">
        <f>R7</f>
        <v>2.6619279637921388E-4</v>
      </c>
      <c r="S24" s="226">
        <f t="shared" si="15"/>
        <v>7.9857838913764169E-3</v>
      </c>
      <c r="T24" s="227">
        <f t="shared" si="16"/>
        <v>3.9928919456882084E-4</v>
      </c>
      <c r="U24" s="51">
        <f>U7</f>
        <v>1.266971944770279E-4</v>
      </c>
      <c r="V24" s="226">
        <f t="shared" si="17"/>
        <v>3.8009158343108372E-3</v>
      </c>
      <c r="W24" s="227">
        <f t="shared" si="18"/>
        <v>1.9004579171554185E-4</v>
      </c>
      <c r="X24" s="51">
        <f>X7</f>
        <v>3.1004652905214944E-4</v>
      </c>
      <c r="Y24" s="226">
        <f t="shared" si="19"/>
        <v>9.3013958715644825E-3</v>
      </c>
      <c r="Z24" s="227">
        <f t="shared" si="20"/>
        <v>4.6506979357822416E-4</v>
      </c>
      <c r="AA24" s="51">
        <f>AA7</f>
        <v>3.4748129301595236</v>
      </c>
      <c r="AB24" s="226">
        <f t="shared" si="21"/>
        <v>104.24438790478571</v>
      </c>
      <c r="AC24" s="227">
        <f>AB24*E24/2000</f>
        <v>5.212219395239285</v>
      </c>
      <c r="AD24" s="51">
        <v>0</v>
      </c>
      <c r="AE24" s="226">
        <f t="shared" si="23"/>
        <v>0</v>
      </c>
      <c r="AF24" s="227">
        <f t="shared" si="24"/>
        <v>0</v>
      </c>
      <c r="AG24" s="51">
        <f t="shared" si="1"/>
        <v>104.24438790478571</v>
      </c>
      <c r="AH24" s="227">
        <f t="shared" si="2"/>
        <v>5.212219395239285</v>
      </c>
      <c r="AI24" s="241"/>
      <c r="AJ24" s="51">
        <f t="shared" si="3"/>
        <v>25.27</v>
      </c>
      <c r="AK24" s="227">
        <f t="shared" si="4"/>
        <v>4.7300000000000004</v>
      </c>
      <c r="AL24" s="51">
        <f t="shared" si="5"/>
        <v>2.1761263944613484E-2</v>
      </c>
      <c r="AM24" s="247">
        <f>D24*AJ24*AL24</f>
        <v>0.54990713988038276</v>
      </c>
      <c r="AN24" s="248">
        <f t="shared" si="25"/>
        <v>2.7495356994019136E-2</v>
      </c>
      <c r="AO24" s="51">
        <f t="shared" si="6"/>
        <v>5.3414011500414905E-3</v>
      </c>
      <c r="AP24" s="247">
        <f t="shared" si="26"/>
        <v>0.13497720706154845</v>
      </c>
      <c r="AQ24" s="248">
        <f t="shared" si="27"/>
        <v>6.7488603530774221E-3</v>
      </c>
      <c r="AR24" s="51">
        <f t="shared" si="7"/>
        <v>0.47638927509598494</v>
      </c>
      <c r="AS24" s="247">
        <f t="shared" si="28"/>
        <v>2.2533212712040092</v>
      </c>
      <c r="AT24" s="248">
        <f t="shared" si="29"/>
        <v>0.11266606356020045</v>
      </c>
      <c r="AU24" s="51">
        <f t="shared" si="8"/>
        <v>4.76389275095985E-2</v>
      </c>
      <c r="AV24" s="247">
        <f t="shared" si="30"/>
        <v>0.22533212712040093</v>
      </c>
      <c r="AW24" s="248">
        <f t="shared" si="31"/>
        <v>1.1266606356020047E-2</v>
      </c>
    </row>
    <row r="25" spans="1:49">
      <c r="A25" s="10" t="s">
        <v>78</v>
      </c>
      <c r="B25" s="9">
        <v>200</v>
      </c>
      <c r="C25" s="9" t="s">
        <v>2</v>
      </c>
      <c r="D25" s="16">
        <v>2</v>
      </c>
      <c r="E25" s="42">
        <v>100</v>
      </c>
      <c r="F25" s="17">
        <v>2</v>
      </c>
      <c r="G25" s="43">
        <v>30</v>
      </c>
      <c r="H25" s="242" t="s">
        <v>54</v>
      </c>
      <c r="I25" s="51">
        <f>I8</f>
        <v>3.9861332952956787E-3</v>
      </c>
      <c r="J25" s="226">
        <f t="shared" si="9"/>
        <v>0.23916799771774072</v>
      </c>
      <c r="K25" s="227">
        <f t="shared" si="10"/>
        <v>1.1958399885887037E-2</v>
      </c>
      <c r="L25" s="51">
        <f>L8</f>
        <v>3.7741222783188268E-4</v>
      </c>
      <c r="M25" s="226">
        <f t="shared" si="11"/>
        <v>2.2644733669912962E-2</v>
      </c>
      <c r="N25" s="244">
        <f t="shared" si="12"/>
        <v>1.1322366834956481E-3</v>
      </c>
      <c r="O25" s="51">
        <f>O8</f>
        <v>7.7588702901477064E-6</v>
      </c>
      <c r="P25" s="226">
        <f t="shared" si="13"/>
        <v>4.655322174088624E-4</v>
      </c>
      <c r="Q25" s="227">
        <f t="shared" si="14"/>
        <v>2.3276610870443119E-5</v>
      </c>
      <c r="R25" s="51">
        <f>R8</f>
        <v>1.0612784664307201E-4</v>
      </c>
      <c r="S25" s="226">
        <f t="shared" si="15"/>
        <v>6.3676707985843208E-3</v>
      </c>
      <c r="T25" s="227">
        <f t="shared" si="16"/>
        <v>3.1838353992921602E-4</v>
      </c>
      <c r="U25" s="51">
        <f>U8</f>
        <v>4.6003732396512808E-5</v>
      </c>
      <c r="V25" s="226">
        <f t="shared" si="17"/>
        <v>2.7602239437907686E-3</v>
      </c>
      <c r="W25" s="227">
        <f t="shared" si="18"/>
        <v>1.3801119718953844E-4</v>
      </c>
      <c r="X25" s="51">
        <f>X8</f>
        <v>9.0791996617116611E-5</v>
      </c>
      <c r="Y25" s="226">
        <f t="shared" si="19"/>
        <v>5.447519797026997E-3</v>
      </c>
      <c r="Z25" s="227">
        <f t="shared" si="20"/>
        <v>2.7237598985134986E-4</v>
      </c>
      <c r="AA25" s="51">
        <f>AA8</f>
        <v>0.7706535761592902</v>
      </c>
      <c r="AB25" s="226">
        <f t="shared" si="21"/>
        <v>46.239214569557411</v>
      </c>
      <c r="AC25" s="227">
        <f t="shared" si="22"/>
        <v>2.3119607284778705</v>
      </c>
      <c r="AD25" s="51">
        <v>0</v>
      </c>
      <c r="AE25" s="226">
        <f t="shared" si="23"/>
        <v>0</v>
      </c>
      <c r="AF25" s="227">
        <f t="shared" si="24"/>
        <v>0</v>
      </c>
      <c r="AG25" s="51">
        <f t="shared" si="1"/>
        <v>46.239214569557411</v>
      </c>
      <c r="AH25" s="227">
        <f>AG25*E25/2000</f>
        <v>2.3119607284778705</v>
      </c>
      <c r="AI25" s="241"/>
      <c r="AJ25" s="51">
        <f t="shared" si="3"/>
        <v>25.27</v>
      </c>
      <c r="AK25" s="227">
        <f t="shared" si="4"/>
        <v>4.7300000000000004</v>
      </c>
      <c r="AL25" s="51">
        <f t="shared" si="5"/>
        <v>2.1761263944613484E-2</v>
      </c>
      <c r="AM25" s="247">
        <f>D25*AL25*AJ25</f>
        <v>1.0998142797607655</v>
      </c>
      <c r="AN25" s="248">
        <f t="shared" si="25"/>
        <v>5.4990713988038273E-2</v>
      </c>
      <c r="AO25" s="51">
        <f t="shared" si="6"/>
        <v>5.3414011500414905E-3</v>
      </c>
      <c r="AP25" s="247">
        <f t="shared" si="26"/>
        <v>0.2699544141230969</v>
      </c>
      <c r="AQ25" s="248">
        <f t="shared" si="27"/>
        <v>1.3497720706154844E-2</v>
      </c>
      <c r="AR25" s="51">
        <f t="shared" si="7"/>
        <v>0.47638927509598494</v>
      </c>
      <c r="AS25" s="247">
        <f t="shared" si="28"/>
        <v>4.5066425424080183</v>
      </c>
      <c r="AT25" s="248">
        <f t="shared" si="29"/>
        <v>0.2253321271204009</v>
      </c>
      <c r="AU25" s="51">
        <f t="shared" si="8"/>
        <v>4.76389275095985E-2</v>
      </c>
      <c r="AV25" s="247">
        <f t="shared" si="30"/>
        <v>0.45066425424080186</v>
      </c>
      <c r="AW25" s="248">
        <f t="shared" si="31"/>
        <v>2.2533212712040094E-2</v>
      </c>
    </row>
    <row r="26" spans="1:49">
      <c r="A26" s="10" t="s">
        <v>81</v>
      </c>
      <c r="B26" s="9">
        <v>350</v>
      </c>
      <c r="C26" s="9" t="s">
        <v>3</v>
      </c>
      <c r="D26" s="16">
        <v>1</v>
      </c>
      <c r="E26" s="42">
        <v>100</v>
      </c>
      <c r="F26" s="17">
        <v>3</v>
      </c>
      <c r="G26" s="43">
        <v>30</v>
      </c>
      <c r="H26" s="242" t="s">
        <v>54</v>
      </c>
      <c r="I26" s="51">
        <f>I7</f>
        <v>1.2647524529970325E-3</v>
      </c>
      <c r="J26" s="226">
        <f t="shared" si="9"/>
        <v>3.7942573589910975E-2</v>
      </c>
      <c r="K26" s="227">
        <f t="shared" si="10"/>
        <v>1.8971286794955487E-3</v>
      </c>
      <c r="L26" s="51">
        <f>L7</f>
        <v>1.0542836059910845E-2</v>
      </c>
      <c r="M26" s="226">
        <f t="shared" si="11"/>
        <v>0.31628508179732534</v>
      </c>
      <c r="N26" s="244">
        <f t="shared" si="12"/>
        <v>1.5814254089866267E-2</v>
      </c>
      <c r="O26" s="51">
        <f>O7</f>
        <v>3.3151339769370592E-5</v>
      </c>
      <c r="P26" s="226">
        <f t="shared" si="13"/>
        <v>9.9454019308111785E-4</v>
      </c>
      <c r="Q26" s="227">
        <f t="shared" si="14"/>
        <v>4.9727009654055895E-5</v>
      </c>
      <c r="R26" s="51">
        <f>R7</f>
        <v>2.6619279637921388E-4</v>
      </c>
      <c r="S26" s="226">
        <f t="shared" si="15"/>
        <v>7.9857838913764169E-3</v>
      </c>
      <c r="T26" s="227">
        <f t="shared" si="16"/>
        <v>3.9928919456882084E-4</v>
      </c>
      <c r="U26" s="51">
        <f>U7</f>
        <v>1.266971944770279E-4</v>
      </c>
      <c r="V26" s="226">
        <f t="shared" si="17"/>
        <v>3.8009158343108372E-3</v>
      </c>
      <c r="W26" s="227">
        <f t="shared" si="18"/>
        <v>1.9004579171554185E-4</v>
      </c>
      <c r="X26" s="51">
        <f>X7</f>
        <v>3.1004652905214944E-4</v>
      </c>
      <c r="Y26" s="226">
        <f t="shared" si="19"/>
        <v>9.3013958715644825E-3</v>
      </c>
      <c r="Z26" s="227">
        <f t="shared" si="20"/>
        <v>4.6506979357822416E-4</v>
      </c>
      <c r="AA26" s="51">
        <f>AA7</f>
        <v>3.4748129301595236</v>
      </c>
      <c r="AB26" s="226">
        <f t="shared" si="21"/>
        <v>104.24438790478571</v>
      </c>
      <c r="AC26" s="227">
        <f t="shared" si="22"/>
        <v>5.212219395239285</v>
      </c>
      <c r="AD26" s="51">
        <v>0</v>
      </c>
      <c r="AE26" s="226">
        <f t="shared" si="23"/>
        <v>0</v>
      </c>
      <c r="AF26" s="227">
        <f t="shared" si="24"/>
        <v>0</v>
      </c>
      <c r="AG26" s="51">
        <f t="shared" si="1"/>
        <v>104.24438790478571</v>
      </c>
      <c r="AH26" s="227">
        <f t="shared" si="2"/>
        <v>5.212219395239285</v>
      </c>
      <c r="AI26" s="241"/>
      <c r="AJ26" s="51">
        <f t="shared" si="3"/>
        <v>25.27</v>
      </c>
      <c r="AK26" s="227">
        <f t="shared" si="4"/>
        <v>4.7300000000000004</v>
      </c>
      <c r="AL26" s="51">
        <f t="shared" si="5"/>
        <v>2.1761263944613484E-2</v>
      </c>
      <c r="AM26" s="247">
        <f>D26*AL26*AJ26</f>
        <v>0.54990713988038276</v>
      </c>
      <c r="AN26" s="248">
        <f t="shared" si="25"/>
        <v>2.7495356994019136E-2</v>
      </c>
      <c r="AO26" s="51">
        <f t="shared" si="6"/>
        <v>5.3414011500414905E-3</v>
      </c>
      <c r="AP26" s="247">
        <f t="shared" si="26"/>
        <v>0.13497720706154845</v>
      </c>
      <c r="AQ26" s="248">
        <f t="shared" si="27"/>
        <v>6.7488603530774221E-3</v>
      </c>
      <c r="AR26" s="51">
        <f t="shared" si="7"/>
        <v>0.47638927509598494</v>
      </c>
      <c r="AS26" s="247">
        <f t="shared" si="28"/>
        <v>2.2533212712040092</v>
      </c>
      <c r="AT26" s="248">
        <f t="shared" si="29"/>
        <v>0.11266606356020045</v>
      </c>
      <c r="AU26" s="51">
        <f t="shared" si="8"/>
        <v>4.76389275095985E-2</v>
      </c>
      <c r="AV26" s="247">
        <f t="shared" si="30"/>
        <v>0.22533212712040093</v>
      </c>
      <c r="AW26" s="248">
        <f t="shared" si="31"/>
        <v>1.1266606356020047E-2</v>
      </c>
    </row>
    <row r="27" spans="1:49" ht="13.8" thickBot="1">
      <c r="A27" s="6" t="s">
        <v>92</v>
      </c>
      <c r="B27" s="7">
        <v>200</v>
      </c>
      <c r="C27" s="7" t="s">
        <v>2</v>
      </c>
      <c r="D27" s="36">
        <v>10</v>
      </c>
      <c r="E27" s="132">
        <v>100</v>
      </c>
      <c r="F27" s="15">
        <v>8</v>
      </c>
      <c r="G27" s="39">
        <v>40</v>
      </c>
      <c r="H27" s="249" t="s">
        <v>54</v>
      </c>
      <c r="I27" s="250">
        <f>I9</f>
        <v>1.8459415371981022E-3</v>
      </c>
      <c r="J27" s="251">
        <f t="shared" si="9"/>
        <v>0.73837661487924089</v>
      </c>
      <c r="K27" s="252">
        <f t="shared" si="10"/>
        <v>3.6918830743962044E-2</v>
      </c>
      <c r="L27" s="250">
        <f>L9</f>
        <v>1.6690072820620705E-4</v>
      </c>
      <c r="M27" s="251">
        <f t="shared" si="11"/>
        <v>6.6760291282482814E-2</v>
      </c>
      <c r="N27" s="253">
        <f t="shared" si="12"/>
        <v>3.3380145641241405E-3</v>
      </c>
      <c r="O27" s="250">
        <f>O9</f>
        <v>7.1615186868966693E-6</v>
      </c>
      <c r="P27" s="251">
        <f t="shared" si="13"/>
        <v>2.8646074747586676E-3</v>
      </c>
      <c r="Q27" s="252">
        <f t="shared" si="14"/>
        <v>1.4323037373793337E-4</v>
      </c>
      <c r="R27" s="250">
        <f>R9</f>
        <v>1.0329025314798907E-4</v>
      </c>
      <c r="S27" s="251">
        <f t="shared" si="15"/>
        <v>4.1316101259195631E-2</v>
      </c>
      <c r="T27" s="252">
        <f t="shared" si="16"/>
        <v>2.0658050629597815E-3</v>
      </c>
      <c r="U27" s="250">
        <f>U9</f>
        <v>4.3393481300094766E-5</v>
      </c>
      <c r="V27" s="251">
        <f t="shared" si="17"/>
        <v>1.7357392520037908E-2</v>
      </c>
      <c r="W27" s="252">
        <f t="shared" si="18"/>
        <v>8.6786962600189546E-4</v>
      </c>
      <c r="X27" s="250">
        <f>X9</f>
        <v>3.8685738829225162E-5</v>
      </c>
      <c r="Y27" s="251">
        <f t="shared" si="19"/>
        <v>1.5474295531690064E-2</v>
      </c>
      <c r="Z27" s="252">
        <f t="shared" si="20"/>
        <v>7.7371477658450319E-4</v>
      </c>
      <c r="AA27" s="250">
        <f>AA9</f>
        <v>0.71439446395805084</v>
      </c>
      <c r="AB27" s="251">
        <f t="shared" si="21"/>
        <v>285.75778558322031</v>
      </c>
      <c r="AC27" s="252">
        <f t="shared" si="22"/>
        <v>14.287889279161016</v>
      </c>
      <c r="AD27" s="250">
        <v>0</v>
      </c>
      <c r="AE27" s="251">
        <f t="shared" si="23"/>
        <v>0</v>
      </c>
      <c r="AF27" s="252">
        <f t="shared" si="24"/>
        <v>0</v>
      </c>
      <c r="AG27" s="250">
        <f t="shared" si="1"/>
        <v>285.75778558322031</v>
      </c>
      <c r="AH27" s="252">
        <f t="shared" si="2"/>
        <v>14.287889279161016</v>
      </c>
      <c r="AI27" s="241"/>
      <c r="AJ27" s="250">
        <f t="shared" si="3"/>
        <v>40</v>
      </c>
      <c r="AK27" s="252">
        <v>0</v>
      </c>
      <c r="AL27" s="250">
        <f t="shared" si="5"/>
        <v>2.2413645236209257E-3</v>
      </c>
      <c r="AM27" s="247">
        <f>D27*AL27*AJ27</f>
        <v>0.89654580944837026</v>
      </c>
      <c r="AN27" s="255">
        <f t="shared" si="25"/>
        <v>4.4827290472418513E-2</v>
      </c>
      <c r="AO27" s="250">
        <f t="shared" si="6"/>
        <v>5.5015311034331809E-4</v>
      </c>
      <c r="AP27" s="254">
        <f t="shared" si="26"/>
        <v>0.22006124413732725</v>
      </c>
      <c r="AQ27" s="255">
        <f t="shared" si="27"/>
        <v>1.1003062206866362E-2</v>
      </c>
      <c r="AR27" s="250">
        <f t="shared" si="7"/>
        <v>0.17476122618571319</v>
      </c>
      <c r="AS27" s="254">
        <f t="shared" si="28"/>
        <v>0</v>
      </c>
      <c r="AT27" s="255">
        <f t="shared" si="29"/>
        <v>0</v>
      </c>
      <c r="AU27" s="250">
        <f t="shared" si="8"/>
        <v>1.7476122618571319E-2</v>
      </c>
      <c r="AV27" s="254">
        <f t="shared" si="30"/>
        <v>0</v>
      </c>
      <c r="AW27" s="255">
        <f t="shared" si="31"/>
        <v>0</v>
      </c>
    </row>
    <row r="28" spans="1:49">
      <c r="A28" s="54" t="s">
        <v>50</v>
      </c>
      <c r="B28" s="14"/>
      <c r="C28" s="14"/>
      <c r="D28" s="12"/>
      <c r="E28" s="45"/>
      <c r="F28" s="4"/>
      <c r="G28" s="50"/>
      <c r="H28" s="120"/>
      <c r="I28" s="123"/>
      <c r="J28" s="124">
        <f>SUM(J18:J27)</f>
        <v>4.9026129790940463</v>
      </c>
      <c r="K28" s="125">
        <f>SUM(K18:K27)</f>
        <v>0.17992067844272147</v>
      </c>
      <c r="L28" s="123"/>
      <c r="M28" s="124">
        <f>SUM(M18:M27)</f>
        <v>2.9717690126643324</v>
      </c>
      <c r="N28" s="124">
        <f>SUM(N18:N27)</f>
        <v>0.1157804321603462</v>
      </c>
      <c r="O28" s="123"/>
      <c r="P28" s="124">
        <f>SUM(P18:P27)</f>
        <v>1.7879053829409065E-2</v>
      </c>
      <c r="Q28" s="125">
        <f>SUM(Q18:Q27)</f>
        <v>7.2427740742648595E-4</v>
      </c>
      <c r="R28" s="123"/>
      <c r="S28" s="124">
        <f>SUM(S18:S27)</f>
        <v>0.1224033765221246</v>
      </c>
      <c r="T28" s="125">
        <f>SUM(T18:T27)</f>
        <v>5.2678371647712427E-3</v>
      </c>
      <c r="U28" s="126"/>
      <c r="V28" s="124">
        <f>SUM(V18:V27)</f>
        <v>6.0491609804982041E-2</v>
      </c>
      <c r="W28" s="125">
        <f>SUM(W18:W27)</f>
        <v>2.5595758429389046E-3</v>
      </c>
      <c r="X28" s="123"/>
      <c r="Y28" s="124">
        <f>SUM(Y18:Y27)</f>
        <v>0.17658298230123287</v>
      </c>
      <c r="Z28" s="125">
        <f>SUM(Z18:Z27)</f>
        <v>6.9899401532875095E-3</v>
      </c>
      <c r="AA28" s="123"/>
      <c r="AB28" s="124">
        <f>SUM(AB18:AB27)</f>
        <v>1807.6288518478536</v>
      </c>
      <c r="AC28" s="125">
        <f>SUM(AC18:AC27)</f>
        <v>73.191327917073082</v>
      </c>
      <c r="AD28" s="126"/>
      <c r="AE28" s="124">
        <f>SUM(AE18:AE27)</f>
        <v>0</v>
      </c>
      <c r="AF28" s="125">
        <f>SUM(AF18:AF27)</f>
        <v>0</v>
      </c>
      <c r="AG28" s="126">
        <f>SUM(AG18:AG27)</f>
        <v>1807.6288518478536</v>
      </c>
      <c r="AH28" s="125">
        <f>SUM(AH18:AH27)</f>
        <v>73.191327917073082</v>
      </c>
      <c r="AI28" s="124"/>
      <c r="AJ28" s="126"/>
      <c r="AK28" s="127"/>
      <c r="AL28" s="137"/>
      <c r="AM28" s="134">
        <f>SUM(AM18:AM27)</f>
        <v>6.3956172082521991</v>
      </c>
      <c r="AN28" s="136">
        <f t="shared" ref="AN28:AW28" si="32">SUM(AN18:AN27)</f>
        <v>0.27028921782337545</v>
      </c>
      <c r="AO28" s="135"/>
      <c r="AP28" s="134">
        <f t="shared" si="32"/>
        <v>1.5698333147528118</v>
      </c>
      <c r="AQ28" s="136">
        <f t="shared" si="32"/>
        <v>6.6343717102101227E-2</v>
      </c>
      <c r="AR28" s="135"/>
      <c r="AS28" s="134">
        <f t="shared" si="32"/>
        <v>22.53321271204009</v>
      </c>
      <c r="AT28" s="136">
        <f t="shared" si="32"/>
        <v>0.92386172119364385</v>
      </c>
      <c r="AU28" s="135"/>
      <c r="AV28" s="134">
        <f t="shared" si="32"/>
        <v>2.2533212712040092</v>
      </c>
      <c r="AW28" s="136">
        <f t="shared" si="32"/>
        <v>9.2386172119364382E-2</v>
      </c>
    </row>
    <row r="29" spans="1:49" ht="13.8" thickBot="1">
      <c r="A29" s="54"/>
      <c r="B29" s="14"/>
      <c r="C29" s="14"/>
      <c r="D29" s="12"/>
      <c r="E29" s="45"/>
      <c r="F29" s="4"/>
      <c r="G29" s="50"/>
      <c r="H29" s="120"/>
      <c r="I29" s="123"/>
      <c r="J29" s="124"/>
      <c r="K29" s="125"/>
      <c r="L29" s="123"/>
      <c r="M29" s="124"/>
      <c r="N29" s="124"/>
      <c r="O29" s="123"/>
      <c r="P29" s="124"/>
      <c r="Q29" s="125"/>
      <c r="R29" s="123"/>
      <c r="S29" s="124"/>
      <c r="T29" s="125"/>
      <c r="U29" s="126"/>
      <c r="V29" s="124"/>
      <c r="W29" s="125"/>
      <c r="X29" s="123"/>
      <c r="Y29" s="124"/>
      <c r="Z29" s="125"/>
      <c r="AA29" s="123"/>
      <c r="AB29" s="124"/>
      <c r="AC29" s="125"/>
      <c r="AD29" s="126"/>
      <c r="AE29" s="124"/>
      <c r="AF29" s="125"/>
      <c r="AG29" s="126"/>
      <c r="AH29" s="125"/>
      <c r="AI29" s="124"/>
      <c r="AJ29" s="256"/>
      <c r="AK29" s="257"/>
      <c r="AL29" s="258"/>
      <c r="AM29" s="259"/>
      <c r="AN29" s="260"/>
      <c r="AO29" s="258"/>
      <c r="AP29" s="259"/>
      <c r="AQ29" s="260"/>
      <c r="AR29" s="258"/>
      <c r="AS29" s="259"/>
      <c r="AT29" s="260"/>
      <c r="AU29" s="258"/>
      <c r="AV29" s="259"/>
      <c r="AW29" s="260"/>
    </row>
    <row r="30" spans="1:49" ht="12.75" customHeight="1">
      <c r="A30" s="859" t="s">
        <v>86</v>
      </c>
      <c r="B30" s="860"/>
      <c r="C30" s="860"/>
      <c r="D30" s="860"/>
      <c r="E30" s="888" t="s">
        <v>0</v>
      </c>
      <c r="F30" s="889"/>
      <c r="G30" s="40"/>
      <c r="H30" s="154"/>
      <c r="I30" s="238"/>
      <c r="J30" s="239"/>
      <c r="K30" s="240"/>
      <c r="L30" s="238"/>
      <c r="M30" s="239"/>
      <c r="N30" s="239"/>
      <c r="O30" s="238"/>
      <c r="P30" s="239"/>
      <c r="Q30" s="240"/>
      <c r="R30" s="238"/>
      <c r="S30" s="239"/>
      <c r="T30" s="240"/>
      <c r="U30" s="238"/>
      <c r="V30" s="239"/>
      <c r="W30" s="240"/>
      <c r="X30" s="238"/>
      <c r="Y30" s="239"/>
      <c r="Z30" s="240"/>
      <c r="AA30" s="238"/>
      <c r="AB30" s="239"/>
      <c r="AC30" s="240"/>
      <c r="AD30" s="238"/>
      <c r="AE30" s="239"/>
      <c r="AF30" s="240"/>
      <c r="AG30" s="238"/>
      <c r="AH30" s="240"/>
      <c r="AI30" s="241"/>
      <c r="AJ30" s="123"/>
      <c r="AK30" s="127"/>
      <c r="AL30" s="137"/>
      <c r="AM30" s="133"/>
      <c r="AN30" s="261"/>
      <c r="AO30" s="137"/>
      <c r="AP30" s="133"/>
      <c r="AQ30" s="261"/>
      <c r="AR30" s="137"/>
      <c r="AS30" s="133"/>
      <c r="AT30" s="261"/>
      <c r="AU30" s="137"/>
      <c r="AV30" s="133"/>
      <c r="AW30" s="261"/>
    </row>
    <row r="31" spans="1:49">
      <c r="A31" s="861"/>
      <c r="B31" s="862"/>
      <c r="C31" s="862"/>
      <c r="D31" s="862"/>
      <c r="E31" s="890"/>
      <c r="F31" s="891"/>
      <c r="G31" s="41"/>
      <c r="H31" s="120"/>
      <c r="I31" s="123"/>
      <c r="J31" s="241"/>
      <c r="K31" s="127"/>
      <c r="L31" s="123"/>
      <c r="M31" s="241"/>
      <c r="N31" s="241"/>
      <c r="O31" s="123"/>
      <c r="P31" s="241"/>
      <c r="Q31" s="127"/>
      <c r="R31" s="123"/>
      <c r="S31" s="241"/>
      <c r="T31" s="127"/>
      <c r="U31" s="123"/>
      <c r="V31" s="241"/>
      <c r="W31" s="127"/>
      <c r="X31" s="123"/>
      <c r="Y31" s="241"/>
      <c r="Z31" s="127"/>
      <c r="AA31" s="123"/>
      <c r="AB31" s="241"/>
      <c r="AC31" s="127"/>
      <c r="AD31" s="123"/>
      <c r="AE31" s="241"/>
      <c r="AF31" s="127"/>
      <c r="AG31" s="123"/>
      <c r="AH31" s="127"/>
      <c r="AI31" s="241"/>
      <c r="AJ31" s="123"/>
      <c r="AK31" s="127"/>
      <c r="AL31" s="137"/>
      <c r="AM31" s="133"/>
      <c r="AN31" s="261"/>
      <c r="AO31" s="137"/>
      <c r="AP31" s="133"/>
      <c r="AQ31" s="261"/>
      <c r="AR31" s="137"/>
      <c r="AS31" s="133"/>
      <c r="AT31" s="261"/>
      <c r="AU31" s="137"/>
      <c r="AV31" s="133"/>
      <c r="AW31" s="261"/>
    </row>
    <row r="32" spans="1:49">
      <c r="A32" s="10" t="s">
        <v>82</v>
      </c>
      <c r="B32" s="9">
        <v>250</v>
      </c>
      <c r="C32" s="9" t="s">
        <v>3</v>
      </c>
      <c r="D32" s="16">
        <v>1</v>
      </c>
      <c r="E32" s="42">
        <v>100</v>
      </c>
      <c r="F32" s="17">
        <v>1</v>
      </c>
      <c r="G32" s="43" t="s">
        <v>53</v>
      </c>
      <c r="H32" s="242" t="s">
        <v>55</v>
      </c>
      <c r="I32" s="51">
        <f>'CalEEMod-Tier Emission Factors'!$F$38*'CalEEMod-Load Factors'!$D$7/453.6*$B$32</f>
        <v>0.35163139329805998</v>
      </c>
      <c r="J32" s="226">
        <f>$D32*$F32*I32</f>
        <v>0.35163139329805998</v>
      </c>
      <c r="K32" s="227">
        <f>J32*$E32/2000</f>
        <v>1.7581569664902999E-2</v>
      </c>
      <c r="L32" s="51">
        <f>'CalEEMod-Tier Emission Factors'!$G$38*'CalEEMod-Load Factors'!$D$7/453.6*$B$32</f>
        <v>4.1556437389770717E-2</v>
      </c>
      <c r="M32" s="226">
        <f>$D32*$F32*L32</f>
        <v>4.1556437389770717E-2</v>
      </c>
      <c r="N32" s="244">
        <f>M32*$E32/2000</f>
        <v>2.077821869488536E-3</v>
      </c>
      <c r="O32" s="51">
        <f>'CalEEMod-OFFROAD2011 EFs'!$J$757*'CalEEMod-Load Factors'!$D$7/453.6*$B$32</f>
        <v>7.8317901234567901E-4</v>
      </c>
      <c r="P32" s="226">
        <f>$D32*$F32*O32</f>
        <v>7.8317901234567901E-4</v>
      </c>
      <c r="Q32" s="227">
        <f>P32*$E32/2000</f>
        <v>3.9158950617283953E-5</v>
      </c>
      <c r="R32" s="51">
        <f>'CalEEMod-Tier Emission Factors'!$H$38*'CalEEMod-Load Factors'!$D$7/453.6*$B$32</f>
        <v>1.2786596119929452E-3</v>
      </c>
      <c r="S32" s="226">
        <f>$D32*$F32*R32</f>
        <v>1.2786596119929452E-3</v>
      </c>
      <c r="T32" s="227">
        <f>S32*$E32/2000</f>
        <v>6.3932980599647269E-5</v>
      </c>
      <c r="U32" s="51" t="s">
        <v>277</v>
      </c>
      <c r="V32" s="226">
        <f>0.92*S32</f>
        <v>1.1763668430335096E-3</v>
      </c>
      <c r="W32" s="227">
        <f>V32*$E32/2000</f>
        <v>5.881834215167548E-5</v>
      </c>
      <c r="X32" s="51">
        <f>'CalEEMod-Tier Emission Factors'!$E$38*'CalEEMod-Load Factors'!$D$7/453.6*$B$32</f>
        <v>9.5899470899470894E-3</v>
      </c>
      <c r="Y32" s="226">
        <f>$D32*$F32*X32</f>
        <v>9.5899470899470894E-3</v>
      </c>
      <c r="Z32" s="227">
        <f>Y32*$E32/2000</f>
        <v>4.7949735449735449E-4</v>
      </c>
      <c r="AA32" s="51">
        <f>'CalEEMod-OFFROAD2011 EFs'!$M$757*'CalEEMod-Load Factors'!$D$7/453.6*$B$32</f>
        <v>75.592566137566124</v>
      </c>
      <c r="AB32" s="226">
        <f>$D32*$F32*AA32</f>
        <v>75.592566137566124</v>
      </c>
      <c r="AC32" s="227">
        <f>AB32*$E32/2000</f>
        <v>3.7796283068783065</v>
      </c>
      <c r="AD32" s="51">
        <v>0</v>
      </c>
      <c r="AE32" s="226">
        <f>$D32*$F32*AD32</f>
        <v>0</v>
      </c>
      <c r="AF32" s="227">
        <f>AE32*$E32/2000</f>
        <v>0</v>
      </c>
      <c r="AG32" s="51">
        <f t="shared" ref="AG32:AG37" si="33">AB32+(AE32*21)</f>
        <v>75.592566137566124</v>
      </c>
      <c r="AH32" s="227">
        <f t="shared" ref="AH32:AH37" si="34">AG32*E32/2000</f>
        <v>3.7796283068783065</v>
      </c>
      <c r="AI32" s="241"/>
      <c r="AJ32" s="51" t="str">
        <f t="shared" ref="AJ32:AJ37" si="35">IF($G32=30,25.27,IF($G32=40,40,""))</f>
        <v/>
      </c>
      <c r="AK32" s="227" t="str">
        <f>IF(G32=30,4.73,"")</f>
        <v/>
      </c>
      <c r="AL32" s="51" t="str">
        <f t="shared" ref="AL32:AL37" si="36">IF(AND($H32="On-Road E.F.",$A32="Foreman Truck"),$AM$86,IF(AND($H32="On-Road E.F.",$A32="Worker Vehicles"),$AM$85,IF($H32="On-Road E.F.",$AM$87,"")))</f>
        <v/>
      </c>
      <c r="AM32" s="247"/>
      <c r="AN32" s="248"/>
      <c r="AO32" s="51" t="str">
        <f t="shared" ref="AO32:AO37" si="37">IF(AND($H32="On-Road E.F.",$A32="Foreman Truck"),$AN$86,IF(AND($H32="On-Road E.F.",$A32="Worker Vehicles"),$AN$85,IF($H32="On-Road E.F.",$AN$87,"")))</f>
        <v/>
      </c>
      <c r="AP32" s="247"/>
      <c r="AQ32" s="248"/>
      <c r="AR32" s="51" t="str">
        <f t="shared" ref="AR32:AR37" si="38">IF(AND($H32="On-Road E.F.",$A32="Foreman Truck"),$AV$86,IF(AND($H32="On-Road E.F.",$A32="Worker Vehicles"),$AV$85,IF($H32="On-Road E.F.",$AV$87,"")))</f>
        <v/>
      </c>
      <c r="AS32" s="247"/>
      <c r="AT32" s="248"/>
      <c r="AU32" s="51" t="str">
        <f t="shared" ref="AU32:AU37" si="39">IF(AND($H32="On-Road E.F.",$A32="Foreman Truck"),$AX$86,IF(AND($H32="On-Road E.F.",$A32="Worker Vehicles"),$AX$85,IF($H32="On-Road E.F.",$AX$87,"")))</f>
        <v/>
      </c>
      <c r="AV32" s="247"/>
      <c r="AW32" s="248"/>
    </row>
    <row r="33" spans="1:49">
      <c r="A33" s="8" t="s">
        <v>4</v>
      </c>
      <c r="B33" s="9">
        <v>175</v>
      </c>
      <c r="C33" s="9" t="s">
        <v>3</v>
      </c>
      <c r="D33" s="16">
        <v>1</v>
      </c>
      <c r="E33" s="42">
        <v>150</v>
      </c>
      <c r="F33" s="17">
        <v>2</v>
      </c>
      <c r="G33" s="43" t="s">
        <v>53</v>
      </c>
      <c r="H33" s="242" t="s">
        <v>55</v>
      </c>
      <c r="I33" s="51">
        <f>I20</f>
        <v>0.16975308641975312</v>
      </c>
      <c r="J33" s="226">
        <f>$D33*$F33*I33</f>
        <v>0.33950617283950624</v>
      </c>
      <c r="K33" s="227">
        <f>J33*$E33/2000</f>
        <v>2.5462962962962968E-2</v>
      </c>
      <c r="L33" s="51">
        <f>L20</f>
        <v>2.0061728395061731E-2</v>
      </c>
      <c r="M33" s="226">
        <f>$D33*$F33*L33</f>
        <v>4.0123456790123462E-2</v>
      </c>
      <c r="N33" s="244">
        <f>M33*$E33/2000</f>
        <v>3.0092592592592597E-3</v>
      </c>
      <c r="O33" s="51">
        <f>O20</f>
        <v>3.7808641975308643E-4</v>
      </c>
      <c r="P33" s="226">
        <f>$D33*$F33*O33</f>
        <v>7.5617283950617285E-4</v>
      </c>
      <c r="Q33" s="227">
        <f>P33*$E33/2000</f>
        <v>5.6712962962962965E-5</v>
      </c>
      <c r="R33" s="51">
        <f>R20</f>
        <v>6.1728395061728394E-4</v>
      </c>
      <c r="S33" s="226">
        <f>$D33*$F33*R33</f>
        <v>1.2345679012345679E-3</v>
      </c>
      <c r="T33" s="227">
        <f>S33*$E33/2000</f>
        <v>9.2592592592592588E-5</v>
      </c>
      <c r="U33" s="51" t="s">
        <v>277</v>
      </c>
      <c r="V33" s="226">
        <f>0.92*S33</f>
        <v>1.1358024691358025E-3</v>
      </c>
      <c r="W33" s="227">
        <f>V33*$E33/2000</f>
        <v>8.5185185185185185E-5</v>
      </c>
      <c r="X33" s="51">
        <f>X20</f>
        <v>4.6296296296296294E-3</v>
      </c>
      <c r="Y33" s="226">
        <f>$D33*$F33*X33</f>
        <v>9.2592592592592587E-3</v>
      </c>
      <c r="Z33" s="227">
        <f>Y33*$E33/2000</f>
        <v>6.9444444444444447E-4</v>
      </c>
      <c r="AA33" s="51">
        <f>AA20</f>
        <v>36.427947530864202</v>
      </c>
      <c r="AB33" s="226">
        <f>$D33*$F33*AA33</f>
        <v>72.855895061728404</v>
      </c>
      <c r="AC33" s="227">
        <f>AB33*$E33/2000</f>
        <v>5.4641921296296303</v>
      </c>
      <c r="AD33" s="51">
        <v>0</v>
      </c>
      <c r="AE33" s="226">
        <f>$D33*$F33*AD33</f>
        <v>0</v>
      </c>
      <c r="AF33" s="227">
        <f>AE33*$E33/2000</f>
        <v>0</v>
      </c>
      <c r="AG33" s="51">
        <f t="shared" si="33"/>
        <v>72.855895061728404</v>
      </c>
      <c r="AH33" s="227">
        <f t="shared" si="34"/>
        <v>5.4641921296296303</v>
      </c>
      <c r="AI33" s="241"/>
      <c r="AJ33" s="51" t="str">
        <f t="shared" si="35"/>
        <v/>
      </c>
      <c r="AK33" s="227" t="str">
        <f>IF(G33=30,4.73,"")</f>
        <v/>
      </c>
      <c r="AL33" s="51" t="str">
        <f t="shared" si="36"/>
        <v/>
      </c>
      <c r="AM33" s="247"/>
      <c r="AN33" s="248"/>
      <c r="AO33" s="51" t="str">
        <f t="shared" si="37"/>
        <v/>
      </c>
      <c r="AP33" s="247"/>
      <c r="AQ33" s="248"/>
      <c r="AR33" s="51" t="str">
        <f t="shared" si="38"/>
        <v/>
      </c>
      <c r="AS33" s="247"/>
      <c r="AT33" s="248"/>
      <c r="AU33" s="51" t="str">
        <f t="shared" si="39"/>
        <v/>
      </c>
      <c r="AV33" s="247"/>
      <c r="AW33" s="248"/>
    </row>
    <row r="34" spans="1:49">
      <c r="A34" s="10" t="s">
        <v>98</v>
      </c>
      <c r="B34" s="9">
        <v>300</v>
      </c>
      <c r="C34" s="9" t="s">
        <v>3</v>
      </c>
      <c r="D34" s="16">
        <v>1</v>
      </c>
      <c r="E34" s="42">
        <v>150</v>
      </c>
      <c r="F34" s="17">
        <v>2</v>
      </c>
      <c r="G34" s="43">
        <v>30</v>
      </c>
      <c r="H34" s="242" t="s">
        <v>54</v>
      </c>
      <c r="I34" s="51">
        <f>I7</f>
        <v>1.2647524529970325E-3</v>
      </c>
      <c r="J34" s="226">
        <f>D34*G34*I34</f>
        <v>3.7942573589910975E-2</v>
      </c>
      <c r="K34" s="227">
        <f>J34*E34/2000</f>
        <v>2.8456930192433233E-3</v>
      </c>
      <c r="L34" s="51">
        <f>L7</f>
        <v>1.0542836059910845E-2</v>
      </c>
      <c r="M34" s="226">
        <f>D34*G34*L34</f>
        <v>0.31628508179732534</v>
      </c>
      <c r="N34" s="244">
        <f>M34*E34/2000</f>
        <v>2.3721381134799401E-2</v>
      </c>
      <c r="O34" s="51">
        <f>O7</f>
        <v>3.3151339769370592E-5</v>
      </c>
      <c r="P34" s="226">
        <f>D34*G34*O34</f>
        <v>9.9454019308111785E-4</v>
      </c>
      <c r="Q34" s="227">
        <f>P34*E34/2000</f>
        <v>7.4590514481083836E-5</v>
      </c>
      <c r="R34" s="51">
        <f>R7</f>
        <v>2.6619279637921388E-4</v>
      </c>
      <c r="S34" s="226">
        <f>D34*G34*R34</f>
        <v>7.9857838913764169E-3</v>
      </c>
      <c r="T34" s="227">
        <f>S34*E34/2000</f>
        <v>5.9893379185323127E-4</v>
      </c>
      <c r="U34" s="51">
        <f>U7</f>
        <v>1.266971944770279E-4</v>
      </c>
      <c r="V34" s="226">
        <f>D34*G34*U34</f>
        <v>3.8009158343108372E-3</v>
      </c>
      <c r="W34" s="227">
        <f>V34*E34/2000</f>
        <v>2.8506868757331277E-4</v>
      </c>
      <c r="X34" s="51">
        <f>X7</f>
        <v>3.1004652905214944E-4</v>
      </c>
      <c r="Y34" s="226">
        <f>D34*G34*X34</f>
        <v>9.3013958715644825E-3</v>
      </c>
      <c r="Z34" s="227">
        <f>Y34*E34/2000</f>
        <v>6.9760469036733621E-4</v>
      </c>
      <c r="AA34" s="51">
        <f>AA7</f>
        <v>3.4748129301595236</v>
      </c>
      <c r="AB34" s="226">
        <f>D34*G34*AA34</f>
        <v>104.24438790478571</v>
      </c>
      <c r="AC34" s="227">
        <f>AB34*E34/2000</f>
        <v>7.8183290928589289</v>
      </c>
      <c r="AD34" s="51">
        <v>0</v>
      </c>
      <c r="AE34" s="226">
        <f>D34*G34*AD34</f>
        <v>0</v>
      </c>
      <c r="AF34" s="227">
        <f>AE34*E34/2000</f>
        <v>0</v>
      </c>
      <c r="AG34" s="51">
        <f t="shared" si="33"/>
        <v>104.24438790478571</v>
      </c>
      <c r="AH34" s="227">
        <f t="shared" si="34"/>
        <v>7.8183290928589289</v>
      </c>
      <c r="AI34" s="241"/>
      <c r="AJ34" s="51">
        <f t="shared" si="35"/>
        <v>25.27</v>
      </c>
      <c r="AK34" s="227">
        <f>IF(G34=30,4.73,"")</f>
        <v>4.7300000000000004</v>
      </c>
      <c r="AL34" s="51">
        <f t="shared" si="36"/>
        <v>2.1761263944613484E-2</v>
      </c>
      <c r="AM34" s="247">
        <f>D34*AJ34*AL34</f>
        <v>0.54990713988038276</v>
      </c>
      <c r="AN34" s="248">
        <f>AM34*E34/2000</f>
        <v>4.1243035491028708E-2</v>
      </c>
      <c r="AO34" s="51">
        <f t="shared" si="37"/>
        <v>5.3414011500414905E-3</v>
      </c>
      <c r="AP34" s="247">
        <f>D34*AJ34*AO34</f>
        <v>0.13497720706154845</v>
      </c>
      <c r="AQ34" s="248">
        <f>AP34*E34/2000</f>
        <v>1.0123290529616132E-2</v>
      </c>
      <c r="AR34" s="51">
        <f t="shared" si="38"/>
        <v>0.47638927509598494</v>
      </c>
      <c r="AS34" s="247">
        <f>D34*AK34*AR34</f>
        <v>2.2533212712040092</v>
      </c>
      <c r="AT34" s="248">
        <f>AS34*E34/2000</f>
        <v>0.16899909534030069</v>
      </c>
      <c r="AU34" s="51">
        <f t="shared" si="39"/>
        <v>4.76389275095985E-2</v>
      </c>
      <c r="AV34" s="247">
        <f>D34*AK34*AU34</f>
        <v>0.22533212712040093</v>
      </c>
      <c r="AW34" s="248">
        <f>AV34*E34/2000</f>
        <v>1.6899909534030068E-2</v>
      </c>
    </row>
    <row r="35" spans="1:49">
      <c r="A35" s="10" t="s">
        <v>96</v>
      </c>
      <c r="B35" s="9">
        <v>350</v>
      </c>
      <c r="C35" s="9" t="s">
        <v>3</v>
      </c>
      <c r="D35" s="16">
        <v>1</v>
      </c>
      <c r="E35" s="42">
        <v>150</v>
      </c>
      <c r="F35" s="17">
        <v>1</v>
      </c>
      <c r="G35" s="43">
        <v>30</v>
      </c>
      <c r="H35" s="242" t="s">
        <v>54</v>
      </c>
      <c r="I35" s="51">
        <f>I7</f>
        <v>1.2647524529970325E-3</v>
      </c>
      <c r="J35" s="226">
        <f>D35*G35*I35</f>
        <v>3.7942573589910975E-2</v>
      </c>
      <c r="K35" s="227">
        <f>J35*E35/2000</f>
        <v>2.8456930192433233E-3</v>
      </c>
      <c r="L35" s="51">
        <f>L7</f>
        <v>1.0542836059910845E-2</v>
      </c>
      <c r="M35" s="226">
        <f>D35*G35*L35</f>
        <v>0.31628508179732534</v>
      </c>
      <c r="N35" s="244">
        <f>M35*E35/2000</f>
        <v>2.3721381134799401E-2</v>
      </c>
      <c r="O35" s="51">
        <f>O7</f>
        <v>3.3151339769370592E-5</v>
      </c>
      <c r="P35" s="226">
        <f>D35*G35*O35</f>
        <v>9.9454019308111785E-4</v>
      </c>
      <c r="Q35" s="227">
        <f>P35*E35/2000</f>
        <v>7.4590514481083836E-5</v>
      </c>
      <c r="R35" s="51">
        <f>R7</f>
        <v>2.6619279637921388E-4</v>
      </c>
      <c r="S35" s="226">
        <f>D35*G35*R35</f>
        <v>7.9857838913764169E-3</v>
      </c>
      <c r="T35" s="227">
        <f>S35*E35/2000</f>
        <v>5.9893379185323127E-4</v>
      </c>
      <c r="U35" s="51">
        <f>U7</f>
        <v>1.266971944770279E-4</v>
      </c>
      <c r="V35" s="226">
        <f>D35*G35*U35</f>
        <v>3.8009158343108372E-3</v>
      </c>
      <c r="W35" s="227">
        <f>V35*E35/2000</f>
        <v>2.8506868757331277E-4</v>
      </c>
      <c r="X35" s="51">
        <f>X7</f>
        <v>3.1004652905214944E-4</v>
      </c>
      <c r="Y35" s="226">
        <f>D35*G35*X35</f>
        <v>9.3013958715644825E-3</v>
      </c>
      <c r="Z35" s="227">
        <f>Y35*E35/2000</f>
        <v>6.9760469036733621E-4</v>
      </c>
      <c r="AA35" s="51">
        <f>AA7</f>
        <v>3.4748129301595236</v>
      </c>
      <c r="AB35" s="226">
        <f>D35*G35*AA35</f>
        <v>104.24438790478571</v>
      </c>
      <c r="AC35" s="227">
        <f>AB35*E35/2000</f>
        <v>7.8183290928589289</v>
      </c>
      <c r="AD35" s="51">
        <v>0</v>
      </c>
      <c r="AE35" s="226">
        <f>D35*G35*AD35</f>
        <v>0</v>
      </c>
      <c r="AF35" s="227">
        <f>AE35*E35/2000</f>
        <v>0</v>
      </c>
      <c r="AG35" s="51">
        <f t="shared" si="33"/>
        <v>104.24438790478571</v>
      </c>
      <c r="AH35" s="227">
        <f t="shared" si="34"/>
        <v>7.8183290928589289</v>
      </c>
      <c r="AI35" s="241"/>
      <c r="AJ35" s="51">
        <f t="shared" si="35"/>
        <v>25.27</v>
      </c>
      <c r="AK35" s="227">
        <f>IF(G35=30,4.73,"")</f>
        <v>4.7300000000000004</v>
      </c>
      <c r="AL35" s="51">
        <f t="shared" si="36"/>
        <v>2.1761263944613484E-2</v>
      </c>
      <c r="AM35" s="247">
        <f>D35*AJ35*AL35</f>
        <v>0.54990713988038276</v>
      </c>
      <c r="AN35" s="248">
        <f>AM35*E35/2000</f>
        <v>4.1243035491028708E-2</v>
      </c>
      <c r="AO35" s="51">
        <f t="shared" si="37"/>
        <v>5.3414011500414905E-3</v>
      </c>
      <c r="AP35" s="247">
        <f>D35*AJ35*AO35</f>
        <v>0.13497720706154845</v>
      </c>
      <c r="AQ35" s="248">
        <f>AP35*E35/2000</f>
        <v>1.0123290529616132E-2</v>
      </c>
      <c r="AR35" s="51">
        <f t="shared" si="38"/>
        <v>0.47638927509598494</v>
      </c>
      <c r="AS35" s="247">
        <f>D35*AK35*AR35</f>
        <v>2.2533212712040092</v>
      </c>
      <c r="AT35" s="248">
        <f>AS35*E35/2000</f>
        <v>0.16899909534030069</v>
      </c>
      <c r="AU35" s="51">
        <f t="shared" si="39"/>
        <v>4.76389275095985E-2</v>
      </c>
      <c r="AV35" s="247">
        <f>D35*AK35*AU35</f>
        <v>0.22533212712040093</v>
      </c>
      <c r="AW35" s="248">
        <f>AV35*E35/2000</f>
        <v>1.6899909534030068E-2</v>
      </c>
    </row>
    <row r="36" spans="1:49">
      <c r="A36" s="10" t="s">
        <v>78</v>
      </c>
      <c r="B36" s="9">
        <v>200</v>
      </c>
      <c r="C36" s="9" t="s">
        <v>2</v>
      </c>
      <c r="D36" s="16">
        <v>2</v>
      </c>
      <c r="E36" s="42">
        <v>150</v>
      </c>
      <c r="F36" s="17">
        <v>2</v>
      </c>
      <c r="G36" s="43">
        <v>30</v>
      </c>
      <c r="H36" s="242" t="s">
        <v>54</v>
      </c>
      <c r="I36" s="51">
        <f>I8</f>
        <v>3.9861332952956787E-3</v>
      </c>
      <c r="J36" s="226">
        <f>D36*G36*I36</f>
        <v>0.23916799771774072</v>
      </c>
      <c r="K36" s="227">
        <f>J36*E36/2000</f>
        <v>1.7937599828830555E-2</v>
      </c>
      <c r="L36" s="51">
        <f>L8</f>
        <v>3.7741222783188268E-4</v>
      </c>
      <c r="M36" s="226">
        <f>D36*G36*L36</f>
        <v>2.2644733669912962E-2</v>
      </c>
      <c r="N36" s="244">
        <f>M36*E36/2000</f>
        <v>1.6983550252434722E-3</v>
      </c>
      <c r="O36" s="51">
        <f>O8</f>
        <v>7.7588702901477064E-6</v>
      </c>
      <c r="P36" s="226">
        <f>D36*G36*O36</f>
        <v>4.655322174088624E-4</v>
      </c>
      <c r="Q36" s="227">
        <f>P36*E36/2000</f>
        <v>3.4914916305664677E-5</v>
      </c>
      <c r="R36" s="51">
        <f>R8</f>
        <v>1.0612784664307201E-4</v>
      </c>
      <c r="S36" s="226">
        <f>D36*G36*R36</f>
        <v>6.3676707985843208E-3</v>
      </c>
      <c r="T36" s="227">
        <f>S36*E36/2000</f>
        <v>4.7757530989382408E-4</v>
      </c>
      <c r="U36" s="51">
        <f>U8</f>
        <v>4.6003732396512808E-5</v>
      </c>
      <c r="V36" s="226">
        <f>D36*G36*U36</f>
        <v>2.7602239437907686E-3</v>
      </c>
      <c r="W36" s="227">
        <f>V36*E36/2000</f>
        <v>2.0701679578430764E-4</v>
      </c>
      <c r="X36" s="51">
        <f>X8</f>
        <v>9.0791996617116611E-5</v>
      </c>
      <c r="Y36" s="226">
        <f>D36*G36*X36</f>
        <v>5.447519797026997E-3</v>
      </c>
      <c r="Z36" s="227">
        <f>Y36*E36/2000</f>
        <v>4.0856398477702476E-4</v>
      </c>
      <c r="AA36" s="51">
        <f>AA8</f>
        <v>0.7706535761592902</v>
      </c>
      <c r="AB36" s="226">
        <f>D36*G36*AA36</f>
        <v>46.239214569557411</v>
      </c>
      <c r="AC36" s="227">
        <f>AB36*E36/2000</f>
        <v>3.467941092716806</v>
      </c>
      <c r="AD36" s="51">
        <v>0</v>
      </c>
      <c r="AE36" s="226">
        <f>D36*G36*AD36</f>
        <v>0</v>
      </c>
      <c r="AF36" s="227">
        <f>AE36*E36/2000</f>
        <v>0</v>
      </c>
      <c r="AG36" s="51">
        <f t="shared" si="33"/>
        <v>46.239214569557411</v>
      </c>
      <c r="AH36" s="227">
        <f t="shared" si="34"/>
        <v>3.467941092716806</v>
      </c>
      <c r="AI36" s="241"/>
      <c r="AJ36" s="51">
        <f t="shared" si="35"/>
        <v>25.27</v>
      </c>
      <c r="AK36" s="227">
        <f>IF(G36=30,4.73,"")</f>
        <v>4.7300000000000004</v>
      </c>
      <c r="AL36" s="51">
        <f t="shared" si="36"/>
        <v>2.1761263944613484E-2</v>
      </c>
      <c r="AM36" s="247">
        <f>D36*AL36*AJ36</f>
        <v>1.0998142797607655</v>
      </c>
      <c r="AN36" s="248">
        <f>AM36*E36/2000</f>
        <v>8.2486070982057416E-2</v>
      </c>
      <c r="AO36" s="51">
        <f t="shared" si="37"/>
        <v>5.3414011500414905E-3</v>
      </c>
      <c r="AP36" s="247">
        <f>D36*AJ36*AO36</f>
        <v>0.2699544141230969</v>
      </c>
      <c r="AQ36" s="248">
        <f>AP36*E36/2000</f>
        <v>2.0246581059232265E-2</v>
      </c>
      <c r="AR36" s="51">
        <f t="shared" si="38"/>
        <v>0.47638927509598494</v>
      </c>
      <c r="AS36" s="247">
        <f>D36*AK36*AR36</f>
        <v>4.5066425424080183</v>
      </c>
      <c r="AT36" s="248">
        <f>AS36*E36/2000</f>
        <v>0.33799819068060138</v>
      </c>
      <c r="AU36" s="51">
        <f t="shared" si="39"/>
        <v>4.76389275095985E-2</v>
      </c>
      <c r="AV36" s="247">
        <f>D36*AK36*AU36</f>
        <v>0.45066425424080186</v>
      </c>
      <c r="AW36" s="248">
        <f>AV36*E36/2000</f>
        <v>3.3799819068060136E-2</v>
      </c>
    </row>
    <row r="37" spans="1:49" ht="13.8" thickBot="1">
      <c r="A37" s="6" t="s">
        <v>92</v>
      </c>
      <c r="B37" s="7">
        <v>200</v>
      </c>
      <c r="C37" s="7" t="s">
        <v>2</v>
      </c>
      <c r="D37" s="36">
        <v>10</v>
      </c>
      <c r="E37" s="132">
        <v>150</v>
      </c>
      <c r="F37" s="15">
        <v>8</v>
      </c>
      <c r="G37" s="39">
        <v>40</v>
      </c>
      <c r="H37" s="249" t="s">
        <v>54</v>
      </c>
      <c r="I37" s="250">
        <f>I9</f>
        <v>1.8459415371981022E-3</v>
      </c>
      <c r="J37" s="251">
        <f>D37*G37*I37</f>
        <v>0.73837661487924089</v>
      </c>
      <c r="K37" s="252">
        <f>J37*E37/2000</f>
        <v>5.5378246115943067E-2</v>
      </c>
      <c r="L37" s="250">
        <f>L9</f>
        <v>1.6690072820620705E-4</v>
      </c>
      <c r="M37" s="251">
        <f>D37*G37*L37</f>
        <v>6.6760291282482814E-2</v>
      </c>
      <c r="N37" s="253">
        <f>M37*E37/2000</f>
        <v>5.0070218461862109E-3</v>
      </c>
      <c r="O37" s="250">
        <f>O9</f>
        <v>7.1615186868966693E-6</v>
      </c>
      <c r="P37" s="251">
        <f>D37*G37*O37</f>
        <v>2.8646074747586676E-3</v>
      </c>
      <c r="Q37" s="252">
        <f>P37*E37/2000</f>
        <v>2.1484556060690009E-4</v>
      </c>
      <c r="R37" s="250">
        <f>R9</f>
        <v>1.0329025314798907E-4</v>
      </c>
      <c r="S37" s="251">
        <f>D37*G37*R37</f>
        <v>4.1316101259195631E-2</v>
      </c>
      <c r="T37" s="252">
        <f>S37*E37/2000</f>
        <v>3.0987075944396724E-3</v>
      </c>
      <c r="U37" s="250">
        <f>U9</f>
        <v>4.3393481300094766E-5</v>
      </c>
      <c r="V37" s="251">
        <f>D37*G37*U37</f>
        <v>1.7357392520037908E-2</v>
      </c>
      <c r="W37" s="252">
        <f>V37*E37/2000</f>
        <v>1.3018044390028431E-3</v>
      </c>
      <c r="X37" s="250">
        <f>X9</f>
        <v>3.8685738829225162E-5</v>
      </c>
      <c r="Y37" s="251">
        <f>D37*G37*X37</f>
        <v>1.5474295531690064E-2</v>
      </c>
      <c r="Z37" s="252">
        <f>Y37*E37/2000</f>
        <v>1.1605721648767549E-3</v>
      </c>
      <c r="AA37" s="250">
        <f>AA9</f>
        <v>0.71439446395805084</v>
      </c>
      <c r="AB37" s="251">
        <f>D37*G37*AA37</f>
        <v>285.75778558322031</v>
      </c>
      <c r="AC37" s="252">
        <f>AB37*E37/2000</f>
        <v>21.431833918741521</v>
      </c>
      <c r="AD37" s="250">
        <v>0</v>
      </c>
      <c r="AE37" s="251">
        <f>D37*G37*AD37</f>
        <v>0</v>
      </c>
      <c r="AF37" s="252">
        <f>AE37*E37/2000</f>
        <v>0</v>
      </c>
      <c r="AG37" s="250">
        <f t="shared" si="33"/>
        <v>285.75778558322031</v>
      </c>
      <c r="AH37" s="252">
        <f t="shared" si="34"/>
        <v>21.431833918741521</v>
      </c>
      <c r="AI37" s="241"/>
      <c r="AJ37" s="250">
        <f t="shared" si="35"/>
        <v>40</v>
      </c>
      <c r="AK37" s="252">
        <v>0</v>
      </c>
      <c r="AL37" s="250">
        <f t="shared" si="36"/>
        <v>2.2413645236209257E-3</v>
      </c>
      <c r="AM37" s="254">
        <f>D37*AL37*AJ37</f>
        <v>0.89654580944837026</v>
      </c>
      <c r="AN37" s="255">
        <f>AM37*E37/2000</f>
        <v>6.7240935708627769E-2</v>
      </c>
      <c r="AO37" s="250">
        <f t="shared" si="37"/>
        <v>5.5015311034331809E-4</v>
      </c>
      <c r="AP37" s="254">
        <f>D37*AJ37*AO37</f>
        <v>0.22006124413732725</v>
      </c>
      <c r="AQ37" s="255">
        <f>AP37*E37/2000</f>
        <v>1.6504593310299544E-2</v>
      </c>
      <c r="AR37" s="250">
        <f t="shared" si="38"/>
        <v>0.17476122618571319</v>
      </c>
      <c r="AS37" s="254">
        <f>D37*AK37*AR37</f>
        <v>0</v>
      </c>
      <c r="AT37" s="255">
        <f>AS37*E37/2000</f>
        <v>0</v>
      </c>
      <c r="AU37" s="250">
        <f t="shared" si="39"/>
        <v>1.7476122618571319E-2</v>
      </c>
      <c r="AV37" s="254">
        <f>D37*AK37*AU37</f>
        <v>0</v>
      </c>
      <c r="AW37" s="255">
        <f>AV37*E37/2000</f>
        <v>0</v>
      </c>
    </row>
    <row r="38" spans="1:49">
      <c r="A38" s="54" t="s">
        <v>50</v>
      </c>
      <c r="B38" s="120"/>
      <c r="C38" s="120"/>
      <c r="D38" s="120"/>
      <c r="E38" s="121"/>
      <c r="F38" s="120"/>
      <c r="G38" s="122"/>
      <c r="H38" s="120"/>
      <c r="I38" s="123"/>
      <c r="J38" s="124">
        <f>SUM(J32:J37)</f>
        <v>1.7445673259143697</v>
      </c>
      <c r="K38" s="125">
        <f>SUM(K32:K37)</f>
        <v>0.12205176461112624</v>
      </c>
      <c r="L38" s="123"/>
      <c r="M38" s="124">
        <f>SUM(M32:M37)</f>
        <v>0.80365508272694064</v>
      </c>
      <c r="N38" s="124">
        <f>SUM(N32:N37)</f>
        <v>5.9235220269776283E-2</v>
      </c>
      <c r="O38" s="123"/>
      <c r="P38" s="124">
        <f>SUM(P32:P37)</f>
        <v>6.8585719301816183E-3</v>
      </c>
      <c r="Q38" s="125">
        <f>SUM(Q32:Q37)</f>
        <v>4.9481341945497941E-4</v>
      </c>
      <c r="R38" s="123"/>
      <c r="S38" s="124">
        <f>SUM(S32:S37)</f>
        <v>6.6168567353760296E-2</v>
      </c>
      <c r="T38" s="125">
        <f>SUM(T32:T37)</f>
        <v>4.9306760612321983E-3</v>
      </c>
      <c r="U38" s="126"/>
      <c r="V38" s="124">
        <f>SUM(V32:V37)</f>
        <v>3.0031617444619664E-2</v>
      </c>
      <c r="W38" s="125">
        <f>SUM(W32:W37)</f>
        <v>2.2229621372706369E-3</v>
      </c>
      <c r="X38" s="123"/>
      <c r="Y38" s="124">
        <f>SUM(Y32:Y37)</f>
        <v>5.8373813421052377E-2</v>
      </c>
      <c r="Z38" s="125">
        <f>SUM(Z32:Z37)</f>
        <v>4.1382873293302515E-3</v>
      </c>
      <c r="AA38" s="123"/>
      <c r="AB38" s="124">
        <f>SUM(AB32:AB37)</f>
        <v>688.93423716164364</v>
      </c>
      <c r="AC38" s="125">
        <f>SUM(AC32:AC37)</f>
        <v>49.780253633684126</v>
      </c>
      <c r="AD38" s="126"/>
      <c r="AE38" s="124">
        <f>SUM(AE32:AE37)</f>
        <v>0</v>
      </c>
      <c r="AF38" s="125">
        <f>SUM(AF32:AF37)</f>
        <v>0</v>
      </c>
      <c r="AG38" s="126">
        <f>SUM(AG32:AG37)</f>
        <v>688.93423716164364</v>
      </c>
      <c r="AH38" s="125">
        <f>SUM(AH32:AH37)</f>
        <v>49.780253633684126</v>
      </c>
      <c r="AI38" s="124"/>
      <c r="AJ38" s="126"/>
      <c r="AK38" s="127"/>
      <c r="AL38" s="137"/>
      <c r="AM38" s="134">
        <f>SUM(AM32:AM37)</f>
        <v>3.0961743689699013</v>
      </c>
      <c r="AN38" s="136">
        <f t="shared" ref="AN38:AW38" si="40">SUM(AN32:AN37)</f>
        <v>0.2322130776727426</v>
      </c>
      <c r="AO38" s="135"/>
      <c r="AP38" s="134">
        <f t="shared" si="40"/>
        <v>0.75997007238352099</v>
      </c>
      <c r="AQ38" s="136">
        <f t="shared" si="40"/>
        <v>5.6997755428764077E-2</v>
      </c>
      <c r="AR38" s="135"/>
      <c r="AS38" s="134">
        <f t="shared" si="40"/>
        <v>9.0132850848160366</v>
      </c>
      <c r="AT38" s="136">
        <f t="shared" si="40"/>
        <v>0.67599638136120277</v>
      </c>
      <c r="AU38" s="135"/>
      <c r="AV38" s="134">
        <f t="shared" si="40"/>
        <v>0.90132850848160373</v>
      </c>
      <c r="AW38" s="136">
        <f t="shared" si="40"/>
        <v>6.7599638136120271E-2</v>
      </c>
    </row>
    <row r="39" spans="1:49" ht="13.8" thickBot="1">
      <c r="A39" s="54"/>
      <c r="B39" s="120"/>
      <c r="C39" s="120"/>
      <c r="D39" s="120"/>
      <c r="E39" s="121"/>
      <c r="F39" s="120"/>
      <c r="G39" s="122"/>
      <c r="H39" s="120"/>
      <c r="I39" s="123"/>
      <c r="J39" s="241"/>
      <c r="K39" s="127"/>
      <c r="L39" s="123"/>
      <c r="M39" s="241"/>
      <c r="N39" s="241"/>
      <c r="O39" s="123"/>
      <c r="P39" s="241"/>
      <c r="Q39" s="127"/>
      <c r="R39" s="123"/>
      <c r="S39" s="241"/>
      <c r="T39" s="127"/>
      <c r="U39" s="123"/>
      <c r="V39" s="241"/>
      <c r="W39" s="127"/>
      <c r="X39" s="123"/>
      <c r="Y39" s="241"/>
      <c r="Z39" s="127"/>
      <c r="AA39" s="123"/>
      <c r="AB39" s="241"/>
      <c r="AC39" s="127"/>
      <c r="AD39" s="123"/>
      <c r="AE39" s="241"/>
      <c r="AF39" s="127"/>
      <c r="AG39" s="123"/>
      <c r="AH39" s="127"/>
      <c r="AI39" s="241"/>
      <c r="AJ39" s="270"/>
      <c r="AK39" s="257"/>
      <c r="AL39" s="258"/>
      <c r="AM39" s="259"/>
      <c r="AN39" s="260"/>
      <c r="AO39" s="258"/>
      <c r="AP39" s="259"/>
      <c r="AQ39" s="260"/>
      <c r="AR39" s="258"/>
      <c r="AS39" s="259"/>
      <c r="AT39" s="260"/>
      <c r="AU39" s="258"/>
      <c r="AV39" s="259"/>
      <c r="AW39" s="260"/>
    </row>
    <row r="40" spans="1:49" ht="24.75" customHeight="1">
      <c r="A40" s="859" t="s">
        <v>87</v>
      </c>
      <c r="B40" s="860"/>
      <c r="C40" s="860"/>
      <c r="D40" s="860"/>
      <c r="E40" s="888" t="s">
        <v>0</v>
      </c>
      <c r="F40" s="889"/>
      <c r="G40" s="40"/>
      <c r="H40" s="154"/>
      <c r="I40" s="238"/>
      <c r="J40" s="239"/>
      <c r="K40" s="240"/>
      <c r="L40" s="238"/>
      <c r="M40" s="239"/>
      <c r="N40" s="239"/>
      <c r="O40" s="238"/>
      <c r="P40" s="239"/>
      <c r="Q40" s="240"/>
      <c r="R40" s="238"/>
      <c r="S40" s="239"/>
      <c r="T40" s="240"/>
      <c r="U40" s="238"/>
      <c r="V40" s="239"/>
      <c r="W40" s="240"/>
      <c r="X40" s="238"/>
      <c r="Y40" s="239"/>
      <c r="Z40" s="240"/>
      <c r="AA40" s="238"/>
      <c r="AB40" s="239"/>
      <c r="AC40" s="240"/>
      <c r="AD40" s="238"/>
      <c r="AE40" s="239"/>
      <c r="AF40" s="240"/>
      <c r="AG40" s="238"/>
      <c r="AH40" s="240"/>
      <c r="AI40" s="241"/>
      <c r="AJ40" s="123"/>
      <c r="AK40" s="127"/>
      <c r="AL40" s="137"/>
      <c r="AM40" s="133"/>
      <c r="AN40" s="261"/>
      <c r="AO40" s="137"/>
      <c r="AP40" s="133"/>
      <c r="AQ40" s="261"/>
      <c r="AR40" s="137"/>
      <c r="AS40" s="133"/>
      <c r="AT40" s="261"/>
      <c r="AU40" s="137"/>
      <c r="AV40" s="133"/>
      <c r="AW40" s="261"/>
    </row>
    <row r="41" spans="1:49" ht="27.75" customHeight="1">
      <c r="A41" s="861"/>
      <c r="B41" s="862"/>
      <c r="C41" s="862"/>
      <c r="D41" s="862"/>
      <c r="E41" s="890"/>
      <c r="F41" s="891"/>
      <c r="G41" s="41"/>
      <c r="H41" s="120"/>
      <c r="I41" s="123"/>
      <c r="J41" s="241"/>
      <c r="K41" s="127"/>
      <c r="L41" s="123"/>
      <c r="M41" s="241"/>
      <c r="N41" s="241"/>
      <c r="O41" s="123"/>
      <c r="P41" s="241"/>
      <c r="Q41" s="127"/>
      <c r="R41" s="123"/>
      <c r="S41" s="241"/>
      <c r="T41" s="127"/>
      <c r="U41" s="123"/>
      <c r="V41" s="241"/>
      <c r="W41" s="127"/>
      <c r="X41" s="123"/>
      <c r="Y41" s="241"/>
      <c r="Z41" s="127"/>
      <c r="AA41" s="123"/>
      <c r="AB41" s="241"/>
      <c r="AC41" s="127"/>
      <c r="AD41" s="123"/>
      <c r="AE41" s="241"/>
      <c r="AF41" s="127"/>
      <c r="AG41" s="123"/>
      <c r="AH41" s="127"/>
      <c r="AI41" s="241"/>
      <c r="AJ41" s="123"/>
      <c r="AK41" s="127"/>
      <c r="AL41" s="137"/>
      <c r="AM41" s="133"/>
      <c r="AN41" s="261"/>
      <c r="AO41" s="137"/>
      <c r="AP41" s="133"/>
      <c r="AQ41" s="261"/>
      <c r="AR41" s="137"/>
      <c r="AS41" s="133"/>
      <c r="AT41" s="261"/>
      <c r="AU41" s="137"/>
      <c r="AV41" s="133"/>
      <c r="AW41" s="261"/>
    </row>
    <row r="42" spans="1:49">
      <c r="A42" s="10" t="s">
        <v>83</v>
      </c>
      <c r="B42" s="9">
        <v>15</v>
      </c>
      <c r="C42" s="9" t="s">
        <v>3</v>
      </c>
      <c r="D42" s="16">
        <v>1</v>
      </c>
      <c r="E42" s="42">
        <v>20</v>
      </c>
      <c r="F42" s="17">
        <v>2</v>
      </c>
      <c r="G42" s="43" t="s">
        <v>53</v>
      </c>
      <c r="H42" s="242" t="s">
        <v>55</v>
      </c>
      <c r="I42" s="51">
        <f>'CalEEMod-OFFROAD2011 EFs'!$H$2039*'CalEEMod-Load Factors'!$D$17/453.6*$B$42</f>
        <v>7.5061944444444445E-2</v>
      </c>
      <c r="J42" s="226">
        <f>$D42*$F42*I42</f>
        <v>0.15012388888888889</v>
      </c>
      <c r="K42" s="227">
        <f>J42*$E42/2000</f>
        <v>1.5012388888888889E-3</v>
      </c>
      <c r="L42" s="51">
        <f>'CalEEMod-OFFROAD2011 EFs'!$H$2039*'CalEEMod-Load Factors'!$D$17/453.6*$B$42</f>
        <v>7.5061944444444445E-2</v>
      </c>
      <c r="M42" s="226">
        <f>$D42*$F42*L42</f>
        <v>0.15012388888888889</v>
      </c>
      <c r="N42" s="244">
        <f>M42*$E42/2000</f>
        <v>1.5012388888888889E-3</v>
      </c>
      <c r="O42" s="51">
        <f>'CalEEMod-OFFROAD2011 EFs'!$J$2039*'CalEEMod-Load Factors'!$D$17/453.6*$B$42</f>
        <v>7.4999999999999993E-5</v>
      </c>
      <c r="P42" s="226">
        <f>$D42*$F42*O42</f>
        <v>1.4999999999999999E-4</v>
      </c>
      <c r="Q42" s="227">
        <f>P42*$E42/2000</f>
        <v>1.4999999999999998E-6</v>
      </c>
      <c r="R42" s="51">
        <f>'CalEEMod-OFFROAD2011 EFs'!$H$2039*'CalEEMod-Load Factors'!$D$17/453.6*$B$42</f>
        <v>7.5061944444444445E-2</v>
      </c>
      <c r="S42" s="226">
        <f>$D42*$F42*R42</f>
        <v>0.15012388888888889</v>
      </c>
      <c r="T42" s="227">
        <f>S42*$E42/2000</f>
        <v>1.5012388888888889E-3</v>
      </c>
      <c r="U42" s="51" t="s">
        <v>277</v>
      </c>
      <c r="V42" s="226">
        <f>0.92*S42</f>
        <v>0.13811397777777779</v>
      </c>
      <c r="W42" s="227">
        <f>V42*$E42/2000</f>
        <v>1.3811397777777779E-3</v>
      </c>
      <c r="X42" s="51">
        <f>'CalEEMod-OFFROAD2011 EFs'!$H$2039*'CalEEMod-Load Factors'!$D$17/453.6*$B$42</f>
        <v>7.5061944444444445E-2</v>
      </c>
      <c r="Y42" s="226">
        <f>$D42*$F42*X42</f>
        <v>0.15012388888888889</v>
      </c>
      <c r="Z42" s="227">
        <f>Y42*$E42/2000</f>
        <v>1.5012388888888889E-3</v>
      </c>
      <c r="AA42" s="51">
        <f>'CalEEMod-OFFROAD2011 EFs'!$M$2039*'CalEEMod-Load Factors'!$D$17/453.6*$B$42</f>
        <v>7.3328555555555557</v>
      </c>
      <c r="AB42" s="226">
        <f>$D42*$F42*AA42</f>
        <v>14.665711111111111</v>
      </c>
      <c r="AC42" s="227">
        <f>AB42*$E42/2000</f>
        <v>0.1466571111111111</v>
      </c>
      <c r="AD42" s="51">
        <v>0</v>
      </c>
      <c r="AE42" s="226">
        <f>$D42*$F42*AD42</f>
        <v>0</v>
      </c>
      <c r="AF42" s="227">
        <f>AE42*$E42/2000</f>
        <v>0</v>
      </c>
      <c r="AG42" s="51">
        <f>AB42+(AE42*21)</f>
        <v>14.665711111111111</v>
      </c>
      <c r="AH42" s="227">
        <f>AG42*E42/2000</f>
        <v>0.1466571111111111</v>
      </c>
      <c r="AI42" s="285"/>
      <c r="AJ42" s="286" t="str">
        <f>IF($G42=30,25.27,IF($G42=40,40,""))</f>
        <v/>
      </c>
      <c r="AK42" s="287" t="str">
        <f>IF(G42=30,4.73,"")</f>
        <v/>
      </c>
      <c r="AL42" s="286" t="str">
        <f>IF(AND($H42="On-Road E.F.",$A42="Foreman Truck"),$AM$86,IF(AND($H42="On-Road E.F.",$A42="Worker Vehicles"),$AM$85,IF($H42="On-Road E.F.",$AM$87,"")))</f>
        <v/>
      </c>
      <c r="AM42" s="288"/>
      <c r="AN42" s="289"/>
      <c r="AO42" s="286" t="str">
        <f>IF(AND($H42="On-Road E.F.",$A42="Foreman Truck"),$AN$86,IF(AND($H42="On-Road E.F.",$A42="Worker Vehicles"),$AN$85,IF($H42="On-Road E.F.",$AN$87,"")))</f>
        <v/>
      </c>
      <c r="AP42" s="288"/>
      <c r="AQ42" s="289"/>
      <c r="AR42" s="286" t="str">
        <f>IF(AND($H42="On-Road E.F.",$A42="Foreman Truck"),$AV$86,IF(AND($H42="On-Road E.F.",$A42="Worker Vehicles"),$AV$85,IF($H42="On-Road E.F.",$AV$87,"")))</f>
        <v/>
      </c>
      <c r="AS42" s="288"/>
      <c r="AT42" s="289"/>
      <c r="AU42" s="286" t="str">
        <f>IF(AND($H42="On-Road E.F.",$A42="Foreman Truck"),$AX$86,IF(AND($H42="On-Road E.F.",$A42="Worker Vehicles"),$AX$85,IF($H42="On-Road E.F.",$AX$87,"")))</f>
        <v/>
      </c>
      <c r="AV42" s="288"/>
      <c r="AW42" s="289"/>
    </row>
    <row r="43" spans="1:49">
      <c r="A43" s="10" t="s">
        <v>88</v>
      </c>
      <c r="B43" s="9">
        <v>250</v>
      </c>
      <c r="C43" s="9" t="s">
        <v>3</v>
      </c>
      <c r="D43" s="16">
        <v>1</v>
      </c>
      <c r="E43" s="42">
        <v>20</v>
      </c>
      <c r="F43" s="17">
        <v>2</v>
      </c>
      <c r="G43" s="43" t="s">
        <v>53</v>
      </c>
      <c r="H43" s="242" t="s">
        <v>55</v>
      </c>
      <c r="I43" s="51">
        <f>'CalEEMod-Tier Emission Factors'!$F$38*'CalEEMod-Load Factors'!$D$28/453.6*$B$43</f>
        <v>0.43650793650793651</v>
      </c>
      <c r="J43" s="226">
        <f>$D43*$F43*I43</f>
        <v>0.87301587301587302</v>
      </c>
      <c r="K43" s="227">
        <f>J43*E43/2000</f>
        <v>8.7301587301587304E-3</v>
      </c>
      <c r="L43" s="51">
        <f>'CalEEMod-Tier Emission Factors'!$G$38*'CalEEMod-Load Factors'!$D$28/453.6*$B$43</f>
        <v>5.1587301587301584E-2</v>
      </c>
      <c r="M43" s="226">
        <f>$D43*$F43*L43</f>
        <v>0.10317460317460317</v>
      </c>
      <c r="N43" s="244">
        <f>M43*E43/2000</f>
        <v>1.0317460317460316E-3</v>
      </c>
      <c r="O43" s="51">
        <f>'CalEEMod-OFFROAD2011 EFs'!$J$3499*'CalEEMod-Load Factors'!$D$28/453.6*$B$43</f>
        <v>9.5238095238095216E-4</v>
      </c>
      <c r="P43" s="226">
        <f>$D43*$F43*O43</f>
        <v>1.9047619047619043E-3</v>
      </c>
      <c r="Q43" s="227">
        <f>P43*E43/2000</f>
        <v>1.9047619047619043E-5</v>
      </c>
      <c r="R43" s="51">
        <f>'CalEEMod-Tier Emission Factors'!$H$38*'CalEEMod-Load Factors'!$D$28/453.6*$B$43</f>
        <v>1.5873015873015871E-3</v>
      </c>
      <c r="S43" s="226">
        <f>$D43*$F43*R43</f>
        <v>3.1746031746031742E-3</v>
      </c>
      <c r="T43" s="227">
        <f>S43*E43/2000</f>
        <v>3.1746031746031745E-5</v>
      </c>
      <c r="U43" s="51" t="s">
        <v>277</v>
      </c>
      <c r="V43" s="226">
        <f>0.92*S43</f>
        <v>2.9206349206349204E-3</v>
      </c>
      <c r="W43" s="227">
        <f>V43*E43/2000</f>
        <v>2.9206349206349206E-5</v>
      </c>
      <c r="X43" s="51">
        <f>'CalEEMod-Tier Emission Factors'!$E$38*'CalEEMod-Load Factors'!$D$28/453.6*$B$43</f>
        <v>1.1904761904761904E-2</v>
      </c>
      <c r="Y43" s="226">
        <f>$D43*$F43*X43</f>
        <v>2.3809523809523808E-2</v>
      </c>
      <c r="Z43" s="227">
        <f>Y43*E43/2000</f>
        <v>2.380952380952381E-4</v>
      </c>
      <c r="AA43" s="51">
        <f>'CalEEMod-OFFROAD2011 EFs'!$M$3499*'CalEEMod-Load Factors'!$D$28/453.6*$B$43</f>
        <v>93.157281746031728</v>
      </c>
      <c r="AB43" s="226">
        <f>$D43*$F43*AA43</f>
        <v>186.31456349206346</v>
      </c>
      <c r="AC43" s="227">
        <f>AB43*E43/2000</f>
        <v>1.8631456349206346</v>
      </c>
      <c r="AD43" s="51">
        <v>0</v>
      </c>
      <c r="AE43" s="226">
        <f>$D43*$F43*AD43</f>
        <v>0</v>
      </c>
      <c r="AF43" s="227">
        <f>AE43*E43/2000</f>
        <v>0</v>
      </c>
      <c r="AG43" s="51">
        <f>AB43+(AE43*21)</f>
        <v>186.31456349206346</v>
      </c>
      <c r="AH43" s="227">
        <f>AG43*E43/2000</f>
        <v>1.8631456349206346</v>
      </c>
      <c r="AI43" s="285"/>
      <c r="AJ43" s="286" t="str">
        <f>IF($G43=30,25.27,IF($G43=40,40,""))</f>
        <v/>
      </c>
      <c r="AK43" s="287" t="str">
        <f>IF(G43=30,4.73,"")</f>
        <v/>
      </c>
      <c r="AL43" s="286" t="str">
        <f>IF(AND($H43="On-Road E.F.",$A43="Foreman Truck"),$AM$86,IF(AND($H43="On-Road E.F.",$A43="Worker Vehicles"),$AM$85,IF($H43="On-Road E.F.",$AM$87,"")))</f>
        <v/>
      </c>
      <c r="AM43" s="288"/>
      <c r="AN43" s="289"/>
      <c r="AO43" s="286" t="str">
        <f>IF(AND($H43="On-Road E.F.",$A43="Foreman Truck"),$AN$86,IF(AND($H43="On-Road E.F.",$A43="Worker Vehicles"),$AN$85,IF($H43="On-Road E.F.",$AN$87,"")))</f>
        <v/>
      </c>
      <c r="AP43" s="288"/>
      <c r="AQ43" s="289"/>
      <c r="AR43" s="286" t="str">
        <f>IF(AND($H43="On-Road E.F.",$A43="Foreman Truck"),$AV$86,IF(AND($H43="On-Road E.F.",$A43="Worker Vehicles"),$AV$85,IF($H43="On-Road E.F.",$AV$87,"")))</f>
        <v/>
      </c>
      <c r="AS43" s="288"/>
      <c r="AT43" s="289"/>
      <c r="AU43" s="286" t="str">
        <f>IF(AND($H43="On-Road E.F.",$A43="Foreman Truck"),$AX$86,IF(AND($H43="On-Road E.F.",$A43="Worker Vehicles"),$AX$85,IF($H43="On-Road E.F.",$AX$87,"")))</f>
        <v/>
      </c>
      <c r="AV43" s="288"/>
      <c r="AW43" s="289"/>
    </row>
    <row r="44" spans="1:49">
      <c r="A44" s="10" t="s">
        <v>51</v>
      </c>
      <c r="B44" s="9">
        <v>350</v>
      </c>
      <c r="C44" s="9" t="s">
        <v>3</v>
      </c>
      <c r="D44" s="16">
        <v>1</v>
      </c>
      <c r="E44" s="42">
        <v>20</v>
      </c>
      <c r="F44" s="17">
        <v>2</v>
      </c>
      <c r="G44" s="43">
        <v>30</v>
      </c>
      <c r="H44" s="242" t="s">
        <v>54</v>
      </c>
      <c r="I44" s="51">
        <f>I7</f>
        <v>1.2647524529970325E-3</v>
      </c>
      <c r="J44" s="226">
        <f>D44*G44*I44</f>
        <v>3.7942573589910975E-2</v>
      </c>
      <c r="K44" s="227">
        <f>J44*E44/2000</f>
        <v>3.7942573589910979E-4</v>
      </c>
      <c r="L44" s="51">
        <f>L7</f>
        <v>1.0542836059910845E-2</v>
      </c>
      <c r="M44" s="226">
        <f>D44*G44*L44</f>
        <v>0.31628508179732534</v>
      </c>
      <c r="N44" s="244">
        <f>M44*E44/2000</f>
        <v>3.1628508179732534E-3</v>
      </c>
      <c r="O44" s="51">
        <f>O7</f>
        <v>3.3151339769370592E-5</v>
      </c>
      <c r="P44" s="226">
        <f>D44*G44*O44</f>
        <v>9.9454019308111785E-4</v>
      </c>
      <c r="Q44" s="227">
        <f>P44*E44/2000</f>
        <v>9.9454019308111777E-6</v>
      </c>
      <c r="R44" s="51">
        <f>R7</f>
        <v>2.6619279637921388E-4</v>
      </c>
      <c r="S44" s="226">
        <f>D44*G44*R44</f>
        <v>7.9857838913764169E-3</v>
      </c>
      <c r="T44" s="227">
        <f>S44*E44/2000</f>
        <v>7.9857838913764158E-5</v>
      </c>
      <c r="U44" s="51">
        <f>U7</f>
        <v>1.266971944770279E-4</v>
      </c>
      <c r="V44" s="226">
        <f>D44*G44*U44</f>
        <v>3.8009158343108372E-3</v>
      </c>
      <c r="W44" s="227">
        <f>V44*E44/2000</f>
        <v>3.8009158343108368E-5</v>
      </c>
      <c r="X44" s="51">
        <f>X7</f>
        <v>3.1004652905214944E-4</v>
      </c>
      <c r="Y44" s="226">
        <f>D44*G44*X44</f>
        <v>9.3013958715644825E-3</v>
      </c>
      <c r="Z44" s="227">
        <f>Y44*E44/2000</f>
        <v>9.3013958715644835E-5</v>
      </c>
      <c r="AA44" s="51">
        <f>AA7</f>
        <v>3.4748129301595236</v>
      </c>
      <c r="AB44" s="226">
        <f>D44*G44*AA44</f>
        <v>104.24438790478571</v>
      </c>
      <c r="AC44" s="227">
        <f>AB44*E44/2000</f>
        <v>1.0424438790478572</v>
      </c>
      <c r="AD44" s="51">
        <v>0</v>
      </c>
      <c r="AE44" s="226">
        <f>D44*G44*AD44</f>
        <v>0</v>
      </c>
      <c r="AF44" s="227">
        <f>AE44*E44/2000</f>
        <v>0</v>
      </c>
      <c r="AG44" s="51">
        <f>AB44+(AE44*21)</f>
        <v>104.24438790478571</v>
      </c>
      <c r="AH44" s="227">
        <f>AG44*E44/2000</f>
        <v>1.0424438790478572</v>
      </c>
      <c r="AI44" s="241"/>
      <c r="AJ44" s="51">
        <f>IF($G44=30,25.27,IF($G44=40,40,""))</f>
        <v>25.27</v>
      </c>
      <c r="AK44" s="227">
        <f>IF(G44=30,4.73,"")</f>
        <v>4.7300000000000004</v>
      </c>
      <c r="AL44" s="51">
        <f>IF(AND($H44="On-Road E.F.",$A44="Foreman Truck"),$AM$86,IF(AND($H44="On-Road E.F.",$A44="Worker Vehicles"),$AM$85,IF($H44="On-Road E.F.",$AM$87,"")))</f>
        <v>2.1761263944613484E-2</v>
      </c>
      <c r="AM44" s="247">
        <f>D44*AJ44*AL44</f>
        <v>0.54990713988038276</v>
      </c>
      <c r="AN44" s="248">
        <f>AM44*E44/2000</f>
        <v>5.499071398803828E-3</v>
      </c>
      <c r="AO44" s="51">
        <f>IF(AND($H44="On-Road E.F.",$A44="Foreman Truck"),$AN$86,IF(AND($H44="On-Road E.F.",$A44="Worker Vehicles"),$AN$85,IF($H44="On-Road E.F.",$AN$87,"")))</f>
        <v>5.3414011500414905E-3</v>
      </c>
      <c r="AP44" s="247">
        <f>D44*AJ44*AO44</f>
        <v>0.13497720706154845</v>
      </c>
      <c r="AQ44" s="248">
        <f>AP44*E44/2000</f>
        <v>1.3497720706154845E-3</v>
      </c>
      <c r="AR44" s="51">
        <f>IF(AND($H44="On-Road E.F.",$A44="Foreman Truck"),$AV$86,IF(AND($H44="On-Road E.F.",$A44="Worker Vehicles"),$AV$85,IF($H44="On-Road E.F.",$AV$87,"")))</f>
        <v>0.47638927509598494</v>
      </c>
      <c r="AS44" s="247">
        <f>D44*AK44*AR44</f>
        <v>2.2533212712040092</v>
      </c>
      <c r="AT44" s="248">
        <f>AS44*E44/2000</f>
        <v>2.253321271204009E-2</v>
      </c>
      <c r="AU44" s="51">
        <f>IF(AND($H44="On-Road E.F.",$A44="Foreman Truck"),$AX$86,IF(AND($H44="On-Road E.F.",$A44="Worker Vehicles"),$AX$85,IF($H44="On-Road E.F.",$AX$87,"")))</f>
        <v>4.76389275095985E-2</v>
      </c>
      <c r="AV44" s="247">
        <f>D44*AK44*AU44</f>
        <v>0.22533212712040093</v>
      </c>
      <c r="AW44" s="248">
        <f>AV44*E44/2000</f>
        <v>2.2533212712040093E-3</v>
      </c>
    </row>
    <row r="45" spans="1:49">
      <c r="A45" s="10" t="s">
        <v>78</v>
      </c>
      <c r="B45" s="9">
        <v>200</v>
      </c>
      <c r="C45" s="9" t="s">
        <v>2</v>
      </c>
      <c r="D45" s="16">
        <v>1</v>
      </c>
      <c r="E45" s="42">
        <v>20</v>
      </c>
      <c r="F45" s="17">
        <v>2</v>
      </c>
      <c r="G45" s="43">
        <v>30</v>
      </c>
      <c r="H45" s="242" t="s">
        <v>54</v>
      </c>
      <c r="I45" s="51">
        <f>I8</f>
        <v>3.9861332952956787E-3</v>
      </c>
      <c r="J45" s="226">
        <f>D45*G45*I45</f>
        <v>0.11958399885887036</v>
      </c>
      <c r="K45" s="227">
        <f>J45*E45/2000</f>
        <v>1.1958399885887037E-3</v>
      </c>
      <c r="L45" s="51">
        <f>L8</f>
        <v>3.7741222783188268E-4</v>
      </c>
      <c r="M45" s="226">
        <f>D45*G45*L45</f>
        <v>1.1322366834956481E-2</v>
      </c>
      <c r="N45" s="244">
        <f>M45*E45/2000</f>
        <v>1.132236683495648E-4</v>
      </c>
      <c r="O45" s="51">
        <f>O8</f>
        <v>7.7588702901477064E-6</v>
      </c>
      <c r="P45" s="226">
        <f>D45*G45*O45</f>
        <v>2.327661087044312E-4</v>
      </c>
      <c r="Q45" s="227">
        <f>P45*E45/2000</f>
        <v>2.3276610870443118E-6</v>
      </c>
      <c r="R45" s="51">
        <f>R8</f>
        <v>1.0612784664307201E-4</v>
      </c>
      <c r="S45" s="226">
        <f>D45*G45*R45</f>
        <v>3.1838353992921604E-3</v>
      </c>
      <c r="T45" s="227">
        <f>S45*E45/2000</f>
        <v>3.1838353992921607E-5</v>
      </c>
      <c r="U45" s="51">
        <f>U8</f>
        <v>4.6003732396512808E-5</v>
      </c>
      <c r="V45" s="226">
        <f>D45*G45*U45</f>
        <v>1.3801119718953843E-3</v>
      </c>
      <c r="W45" s="227">
        <f>V45*E45/2000</f>
        <v>1.3801119718953843E-5</v>
      </c>
      <c r="X45" s="51">
        <f>X8</f>
        <v>9.0791996617116611E-5</v>
      </c>
      <c r="Y45" s="226">
        <f>D45*G45*X45</f>
        <v>2.7237598985134985E-3</v>
      </c>
      <c r="Z45" s="227">
        <f>Y45*E45/2000</f>
        <v>2.7237598985134987E-5</v>
      </c>
      <c r="AA45" s="51">
        <f>AA8</f>
        <v>0.7706535761592902</v>
      </c>
      <c r="AB45" s="226">
        <f>D45*G45*AA45</f>
        <v>23.119607284778706</v>
      </c>
      <c r="AC45" s="227">
        <f>AB45*E45/2000</f>
        <v>0.23119607284778707</v>
      </c>
      <c r="AD45" s="51">
        <v>0</v>
      </c>
      <c r="AE45" s="226">
        <f>D45*G45*AD45</f>
        <v>0</v>
      </c>
      <c r="AF45" s="227">
        <f>AE45*E45/2000</f>
        <v>0</v>
      </c>
      <c r="AG45" s="51">
        <f>AB45+(AE45*21)</f>
        <v>23.119607284778706</v>
      </c>
      <c r="AH45" s="227">
        <f>AG45*E45/2000</f>
        <v>0.23119607284778707</v>
      </c>
      <c r="AI45" s="241"/>
      <c r="AJ45" s="51">
        <f>IF($G45=30,25.27,IF($G45=40,40,""))</f>
        <v>25.27</v>
      </c>
      <c r="AK45" s="227">
        <f>IF(G45=30,4.73,"")</f>
        <v>4.7300000000000004</v>
      </c>
      <c r="AL45" s="51">
        <f>IF(AND($H45="On-Road E.F.",$A45="Foreman Truck"),$AM$86,IF(AND($H45="On-Road E.F.",$A45="Worker Vehicles"),$AM$85,IF($H45="On-Road E.F.",$AM$87,"")))</f>
        <v>2.1761263944613484E-2</v>
      </c>
      <c r="AM45" s="247">
        <f>D45*AL45*AJ45</f>
        <v>0.54990713988038276</v>
      </c>
      <c r="AN45" s="248">
        <f>AM45*E45/2000</f>
        <v>5.499071398803828E-3</v>
      </c>
      <c r="AO45" s="51">
        <f>IF(AND($H45="On-Road E.F.",$A45="Foreman Truck"),$AN$86,IF(AND($H45="On-Road E.F.",$A45="Worker Vehicles"),$AN$85,IF($H45="On-Road E.F.",$AN$87,"")))</f>
        <v>5.3414011500414905E-3</v>
      </c>
      <c r="AP45" s="247">
        <f>D45*AJ45*AO45</f>
        <v>0.13497720706154845</v>
      </c>
      <c r="AQ45" s="248">
        <f>AP45*E45/2000</f>
        <v>1.3497720706154845E-3</v>
      </c>
      <c r="AR45" s="51">
        <f>IF(AND($H45="On-Road E.F.",$A45="Foreman Truck"),$AV$86,IF(AND($H45="On-Road E.F.",$A45="Worker Vehicles"),$AV$85,IF($H45="On-Road E.F.",$AV$87,"")))</f>
        <v>0.47638927509598494</v>
      </c>
      <c r="AS45" s="247">
        <f>D45*AK45*AR45</f>
        <v>2.2533212712040092</v>
      </c>
      <c r="AT45" s="248">
        <f>AS45*E45/2000</f>
        <v>2.253321271204009E-2</v>
      </c>
      <c r="AU45" s="51">
        <f>IF(AND($H45="On-Road E.F.",$A45="Foreman Truck"),$AX$86,IF(AND($H45="On-Road E.F.",$A45="Worker Vehicles"),$AX$85,IF($H45="On-Road E.F.",$AX$87,"")))</f>
        <v>4.76389275095985E-2</v>
      </c>
      <c r="AV45" s="247">
        <f>D45*AK45*AU45</f>
        <v>0.22533212712040093</v>
      </c>
      <c r="AW45" s="248">
        <f>AV45*E45/2000</f>
        <v>2.2533212712040093E-3</v>
      </c>
    </row>
    <row r="46" spans="1:49" ht="13.8" thickBot="1">
      <c r="A46" s="6" t="s">
        <v>92</v>
      </c>
      <c r="B46" s="7">
        <v>200</v>
      </c>
      <c r="C46" s="7" t="s">
        <v>2</v>
      </c>
      <c r="D46" s="36">
        <v>5</v>
      </c>
      <c r="E46" s="132">
        <v>20</v>
      </c>
      <c r="F46" s="15">
        <v>8</v>
      </c>
      <c r="G46" s="39">
        <v>40</v>
      </c>
      <c r="H46" s="249" t="s">
        <v>54</v>
      </c>
      <c r="I46" s="250">
        <f>I9</f>
        <v>1.8459415371981022E-3</v>
      </c>
      <c r="J46" s="251">
        <f>D46*G46*I46</f>
        <v>0.36918830743962044</v>
      </c>
      <c r="K46" s="252">
        <f>J46*E46/2000</f>
        <v>3.6918830743962044E-3</v>
      </c>
      <c r="L46" s="250">
        <f>L9</f>
        <v>1.6690072820620705E-4</v>
      </c>
      <c r="M46" s="251">
        <f>D46*G46*L46</f>
        <v>3.3380145641241407E-2</v>
      </c>
      <c r="N46" s="253">
        <f>M46*E46/2000</f>
        <v>3.338014564124141E-4</v>
      </c>
      <c r="O46" s="250">
        <f>O9</f>
        <v>7.1615186868966693E-6</v>
      </c>
      <c r="P46" s="251">
        <f>D46*G46*O46</f>
        <v>1.4323037373793338E-3</v>
      </c>
      <c r="Q46" s="252">
        <f>P46*E46/2000</f>
        <v>1.4323037373793339E-5</v>
      </c>
      <c r="R46" s="250">
        <f>R9</f>
        <v>1.0329025314798907E-4</v>
      </c>
      <c r="S46" s="251">
        <f>D46*G46*R46</f>
        <v>2.0658050629597816E-2</v>
      </c>
      <c r="T46" s="252">
        <f>S46*E46/2000</f>
        <v>2.0658050629597817E-4</v>
      </c>
      <c r="U46" s="250">
        <f>U9</f>
        <v>4.3393481300094766E-5</v>
      </c>
      <c r="V46" s="251">
        <f>D46*G46*U46</f>
        <v>8.6786962600189539E-3</v>
      </c>
      <c r="W46" s="252">
        <f>V46*E46/2000</f>
        <v>8.6786962600189532E-5</v>
      </c>
      <c r="X46" s="250">
        <f>X9</f>
        <v>3.8685738829225162E-5</v>
      </c>
      <c r="Y46" s="251">
        <f>D46*G46*X46</f>
        <v>7.7371477658450321E-3</v>
      </c>
      <c r="Z46" s="252">
        <f>Y46*E46/2000</f>
        <v>7.7371477658450311E-5</v>
      </c>
      <c r="AA46" s="250">
        <f>AA9</f>
        <v>0.71439446395805084</v>
      </c>
      <c r="AB46" s="251">
        <f>D46*G46*AA46</f>
        <v>142.87889279161016</v>
      </c>
      <c r="AC46" s="252">
        <f>AB46*E46/2000</f>
        <v>1.4287889279161015</v>
      </c>
      <c r="AD46" s="250">
        <v>0</v>
      </c>
      <c r="AE46" s="251">
        <f>D46*G46*AD46</f>
        <v>0</v>
      </c>
      <c r="AF46" s="252">
        <f>AE46*E46/2000</f>
        <v>0</v>
      </c>
      <c r="AG46" s="250">
        <f>AB46+(AE46*21)</f>
        <v>142.87889279161016</v>
      </c>
      <c r="AH46" s="252">
        <f>AG46*E46/2000</f>
        <v>1.4287889279161015</v>
      </c>
      <c r="AI46" s="241"/>
      <c r="AJ46" s="250">
        <f>IF($G46=30,25.27,IF($G46=40,40,""))</f>
        <v>40</v>
      </c>
      <c r="AK46" s="252">
        <v>0</v>
      </c>
      <c r="AL46" s="250">
        <f>IF(AND($H46="On-Road E.F.",$A46="Foreman Truck"),$AM$86,IF(AND($H46="On-Road E.F.",$A46="Worker Vehicles"),$AM$85,IF($H46="On-Road E.F.",$AM$87,"")))</f>
        <v>2.2413645236209257E-3</v>
      </c>
      <c r="AM46" s="254">
        <f>D46*AL46*AJ46</f>
        <v>0.44827290472418513</v>
      </c>
      <c r="AN46" s="255">
        <f>AM46*E46/2000</f>
        <v>4.4827290472418515E-3</v>
      </c>
      <c r="AO46" s="250">
        <f>IF(AND($H46="On-Road E.F.",$A46="Foreman Truck"),$AN$86,IF(AND($H46="On-Road E.F.",$A46="Worker Vehicles"),$AN$85,IF($H46="On-Road E.F.",$AN$87,"")))</f>
        <v>5.5015311034331809E-4</v>
      </c>
      <c r="AP46" s="254">
        <f>D46*AJ46*AO46</f>
        <v>0.11003062206866362</v>
      </c>
      <c r="AQ46" s="255">
        <f>AP46*E46/2000</f>
        <v>1.1003062206866364E-3</v>
      </c>
      <c r="AR46" s="250">
        <f>IF(AND($H46="On-Road E.F.",$A46="Foreman Truck"),$AV$86,IF(AND($H46="On-Road E.F.",$A46="Worker Vehicles"),$AV$85,IF($H46="On-Road E.F.",$AV$87,"")))</f>
        <v>0.17476122618571319</v>
      </c>
      <c r="AS46" s="254">
        <f>D46*AK46*AR46</f>
        <v>0</v>
      </c>
      <c r="AT46" s="255">
        <f>AS46*E46/2000</f>
        <v>0</v>
      </c>
      <c r="AU46" s="250">
        <f>IF(AND($H46="On-Road E.F.",$A46="Foreman Truck"),$AX$86,IF(AND($H46="On-Road E.F.",$A46="Worker Vehicles"),$AX$85,IF($H46="On-Road E.F.",$AX$87,"")))</f>
        <v>1.7476122618571319E-2</v>
      </c>
      <c r="AV46" s="254">
        <f>D46*AK46*AU46</f>
        <v>0</v>
      </c>
      <c r="AW46" s="255">
        <f>AV46*E46/2000</f>
        <v>0</v>
      </c>
    </row>
    <row r="47" spans="1:49">
      <c r="A47" s="54" t="s">
        <v>50</v>
      </c>
      <c r="B47" s="120"/>
      <c r="C47" s="120"/>
      <c r="D47" s="120"/>
      <c r="E47" s="121"/>
      <c r="F47" s="120"/>
      <c r="G47" s="122"/>
      <c r="H47" s="120"/>
      <c r="I47" s="123"/>
      <c r="J47" s="124">
        <f>SUM(J42:J46)</f>
        <v>1.5498546417931638</v>
      </c>
      <c r="K47" s="125">
        <f>SUM(K42:K46)</f>
        <v>1.5498546417931636E-2</v>
      </c>
      <c r="L47" s="123"/>
      <c r="M47" s="124">
        <f>SUM(M42:M46)</f>
        <v>0.61428608633701531</v>
      </c>
      <c r="N47" s="124">
        <f>SUM(N42:N46)</f>
        <v>6.1428608633701531E-3</v>
      </c>
      <c r="O47" s="123"/>
      <c r="P47" s="124">
        <f>SUM(P42:P46)</f>
        <v>4.7143719439267867E-3</v>
      </c>
      <c r="Q47" s="125">
        <f>SUM(Q42:Q46)</f>
        <v>4.7143719439267864E-5</v>
      </c>
      <c r="R47" s="123"/>
      <c r="S47" s="124">
        <f>SUM(S42:S46)</f>
        <v>0.18512616198375842</v>
      </c>
      <c r="T47" s="125">
        <f>SUM(T42:T46)</f>
        <v>1.8512616198375848E-3</v>
      </c>
      <c r="U47" s="126"/>
      <c r="V47" s="124">
        <f>SUM(V42:V46)</f>
        <v>0.15489433676463787</v>
      </c>
      <c r="W47" s="125">
        <f>SUM(W42:W46)</f>
        <v>1.5489433676463789E-3</v>
      </c>
      <c r="X47" s="123"/>
      <c r="Y47" s="124">
        <f>SUM(Y42:Y46)</f>
        <v>0.19369571623433571</v>
      </c>
      <c r="Z47" s="125">
        <f>SUM(Z42:Z46)</f>
        <v>1.9369571623433573E-3</v>
      </c>
      <c r="AA47" s="123"/>
      <c r="AB47" s="124">
        <f>SUM(AB42:AB46)</f>
        <v>471.2231625843491</v>
      </c>
      <c r="AC47" s="125">
        <f>SUM(AC42:AC46)</f>
        <v>4.7122316258434918</v>
      </c>
      <c r="AD47" s="126"/>
      <c r="AE47" s="124">
        <f>SUM(AE42:AE46)</f>
        <v>0</v>
      </c>
      <c r="AF47" s="125">
        <f>SUM(AF42:AF46)</f>
        <v>0</v>
      </c>
      <c r="AG47" s="126">
        <f>SUM(AG42:AG46)</f>
        <v>471.2231625843491</v>
      </c>
      <c r="AH47" s="125">
        <f>SUM(AH42:AH46)</f>
        <v>4.7122316258434918</v>
      </c>
      <c r="AI47" s="124"/>
      <c r="AJ47" s="126"/>
      <c r="AK47" s="127"/>
      <c r="AL47" s="137"/>
      <c r="AM47" s="134">
        <f>SUM(AM42:AM46)</f>
        <v>1.5480871844849506</v>
      </c>
      <c r="AN47" s="136">
        <f t="shared" ref="AN47:AW47" si="41">SUM(AN42:AN46)</f>
        <v>1.5480871844849507E-2</v>
      </c>
      <c r="AO47" s="135"/>
      <c r="AP47" s="134">
        <f t="shared" si="41"/>
        <v>0.37998503619176049</v>
      </c>
      <c r="AQ47" s="136">
        <f t="shared" si="41"/>
        <v>3.7998503619176057E-3</v>
      </c>
      <c r="AR47" s="135"/>
      <c r="AS47" s="134">
        <f t="shared" si="41"/>
        <v>4.5066425424080183</v>
      </c>
      <c r="AT47" s="136">
        <f t="shared" si="41"/>
        <v>4.5066425424080181E-2</v>
      </c>
      <c r="AU47" s="135"/>
      <c r="AV47" s="134">
        <f t="shared" si="41"/>
        <v>0.45066425424080186</v>
      </c>
      <c r="AW47" s="136">
        <f t="shared" si="41"/>
        <v>4.5066425424080186E-3</v>
      </c>
    </row>
    <row r="48" spans="1:49" ht="13.8" thickBot="1">
      <c r="A48" s="214"/>
      <c r="B48" s="272"/>
      <c r="C48" s="272"/>
      <c r="D48" s="272"/>
      <c r="E48" s="273"/>
      <c r="F48" s="272"/>
      <c r="G48" s="274"/>
      <c r="H48" s="272"/>
      <c r="I48" s="270"/>
      <c r="J48" s="275"/>
      <c r="K48" s="257"/>
      <c r="L48" s="270"/>
      <c r="M48" s="275"/>
      <c r="N48" s="275"/>
      <c r="O48" s="270"/>
      <c r="P48" s="275"/>
      <c r="Q48" s="257"/>
      <c r="R48" s="270"/>
      <c r="S48" s="275"/>
      <c r="T48" s="257"/>
      <c r="U48" s="270"/>
      <c r="V48" s="275"/>
      <c r="W48" s="257"/>
      <c r="X48" s="270"/>
      <c r="Y48" s="275"/>
      <c r="Z48" s="257"/>
      <c r="AA48" s="270"/>
      <c r="AB48" s="275"/>
      <c r="AC48" s="257"/>
      <c r="AD48" s="270"/>
      <c r="AE48" s="275"/>
      <c r="AF48" s="257"/>
      <c r="AG48" s="270"/>
      <c r="AH48" s="257"/>
      <c r="AI48" s="241"/>
      <c r="AJ48" s="270"/>
      <c r="AK48" s="257"/>
      <c r="AL48" s="258"/>
      <c r="AM48" s="259"/>
      <c r="AN48" s="260"/>
      <c r="AO48" s="258"/>
      <c r="AP48" s="259"/>
      <c r="AQ48" s="260"/>
      <c r="AR48" s="258"/>
      <c r="AS48" s="259"/>
      <c r="AT48" s="260"/>
      <c r="AU48" s="258"/>
      <c r="AV48" s="259"/>
      <c r="AW48" s="260"/>
    </row>
    <row r="49" spans="1:49" ht="12.75" customHeight="1">
      <c r="A49" s="859" t="s">
        <v>89</v>
      </c>
      <c r="B49" s="860"/>
      <c r="C49" s="860"/>
      <c r="D49" s="860"/>
      <c r="E49" s="888" t="s">
        <v>0</v>
      </c>
      <c r="F49" s="889"/>
      <c r="G49" s="40"/>
      <c r="H49" s="154"/>
      <c r="I49" s="238"/>
      <c r="J49" s="239"/>
      <c r="K49" s="240"/>
      <c r="L49" s="238"/>
      <c r="M49" s="239"/>
      <c r="N49" s="239"/>
      <c r="O49" s="238"/>
      <c r="P49" s="239"/>
      <c r="Q49" s="240"/>
      <c r="R49" s="238"/>
      <c r="S49" s="239"/>
      <c r="T49" s="240"/>
      <c r="U49" s="238"/>
      <c r="V49" s="239"/>
      <c r="W49" s="240"/>
      <c r="X49" s="238"/>
      <c r="Y49" s="239"/>
      <c r="Z49" s="240"/>
      <c r="AA49" s="238"/>
      <c r="AB49" s="239"/>
      <c r="AC49" s="240"/>
      <c r="AD49" s="238"/>
      <c r="AE49" s="239"/>
      <c r="AF49" s="240"/>
      <c r="AG49" s="238"/>
      <c r="AH49" s="240"/>
      <c r="AI49" s="241"/>
      <c r="AJ49" s="123"/>
      <c r="AK49" s="127"/>
      <c r="AL49" s="137"/>
      <c r="AM49" s="133"/>
      <c r="AN49" s="261"/>
      <c r="AO49" s="137"/>
      <c r="AP49" s="133"/>
      <c r="AQ49" s="261"/>
      <c r="AR49" s="137"/>
      <c r="AS49" s="133"/>
      <c r="AT49" s="261"/>
      <c r="AU49" s="137"/>
      <c r="AV49" s="133"/>
      <c r="AW49" s="261"/>
    </row>
    <row r="50" spans="1:49">
      <c r="A50" s="861"/>
      <c r="B50" s="862"/>
      <c r="C50" s="862"/>
      <c r="D50" s="862"/>
      <c r="E50" s="890"/>
      <c r="F50" s="891"/>
      <c r="G50" s="41"/>
      <c r="H50" s="120"/>
      <c r="I50" s="123"/>
      <c r="J50" s="241"/>
      <c r="K50" s="127"/>
      <c r="L50" s="123"/>
      <c r="M50" s="241"/>
      <c r="N50" s="241"/>
      <c r="O50" s="123"/>
      <c r="P50" s="241"/>
      <c r="Q50" s="127"/>
      <c r="R50" s="123"/>
      <c r="S50" s="241"/>
      <c r="T50" s="127"/>
      <c r="U50" s="123"/>
      <c r="V50" s="241"/>
      <c r="W50" s="127"/>
      <c r="X50" s="123"/>
      <c r="Y50" s="241"/>
      <c r="Z50" s="127"/>
      <c r="AA50" s="123"/>
      <c r="AB50" s="241"/>
      <c r="AC50" s="127"/>
      <c r="AD50" s="123"/>
      <c r="AE50" s="241"/>
      <c r="AF50" s="127"/>
      <c r="AG50" s="123"/>
      <c r="AH50" s="127"/>
      <c r="AI50" s="241"/>
      <c r="AJ50" s="123"/>
      <c r="AK50" s="127"/>
      <c r="AL50" s="137"/>
      <c r="AM50" s="133"/>
      <c r="AN50" s="261"/>
      <c r="AO50" s="137"/>
      <c r="AP50" s="133"/>
      <c r="AQ50" s="261"/>
      <c r="AR50" s="137"/>
      <c r="AS50" s="133"/>
      <c r="AT50" s="261"/>
      <c r="AU50" s="137"/>
      <c r="AV50" s="133"/>
      <c r="AW50" s="261"/>
    </row>
    <row r="51" spans="1:49">
      <c r="A51" s="8" t="s">
        <v>4</v>
      </c>
      <c r="B51" s="9">
        <v>175</v>
      </c>
      <c r="C51" s="9" t="s">
        <v>3</v>
      </c>
      <c r="D51" s="16">
        <v>1</v>
      </c>
      <c r="E51" s="42">
        <v>35</v>
      </c>
      <c r="F51" s="17">
        <v>2</v>
      </c>
      <c r="G51" s="43" t="s">
        <v>53</v>
      </c>
      <c r="H51" s="242" t="s">
        <v>55</v>
      </c>
      <c r="I51" s="51">
        <f>I33</f>
        <v>0.16975308641975312</v>
      </c>
      <c r="J51" s="226">
        <f>$D51*$F51*I51</f>
        <v>0.33950617283950624</v>
      </c>
      <c r="K51" s="227">
        <f>J51*$E51/2000</f>
        <v>5.9413580246913591E-3</v>
      </c>
      <c r="L51" s="51">
        <f>L33</f>
        <v>2.0061728395061731E-2</v>
      </c>
      <c r="M51" s="226">
        <f>$D51*$F51*L51</f>
        <v>4.0123456790123462E-2</v>
      </c>
      <c r="N51" s="244">
        <f>M51*$E51/2000</f>
        <v>7.0216049382716065E-4</v>
      </c>
      <c r="O51" s="51">
        <f>O33</f>
        <v>3.7808641975308643E-4</v>
      </c>
      <c r="P51" s="226">
        <f>$D51*$F51*O51</f>
        <v>7.5617283950617285E-4</v>
      </c>
      <c r="Q51" s="227">
        <f>P51*$E51/2000</f>
        <v>1.3233024691358025E-5</v>
      </c>
      <c r="R51" s="51">
        <f>R33</f>
        <v>6.1728395061728394E-4</v>
      </c>
      <c r="S51" s="226">
        <f>$D51*$F51*R51</f>
        <v>1.2345679012345679E-3</v>
      </c>
      <c r="T51" s="227">
        <f>S51*$E51/2000</f>
        <v>2.1604938271604937E-5</v>
      </c>
      <c r="U51" s="51" t="s">
        <v>277</v>
      </c>
      <c r="V51" s="226">
        <f>0.92*S51</f>
        <v>1.1358024691358025E-3</v>
      </c>
      <c r="W51" s="227">
        <f>V51*$E51/2000</f>
        <v>1.9876543209876542E-5</v>
      </c>
      <c r="X51" s="51">
        <f>X33</f>
        <v>4.6296296296296294E-3</v>
      </c>
      <c r="Y51" s="226">
        <f>$D51*$F51*X51</f>
        <v>9.2592592592592587E-3</v>
      </c>
      <c r="Z51" s="227">
        <f>Y51*$E51/2000</f>
        <v>1.6203703703703703E-4</v>
      </c>
      <c r="AA51" s="51">
        <f>AA33</f>
        <v>36.427947530864202</v>
      </c>
      <c r="AB51" s="226">
        <f>$D51*$F51*AA51</f>
        <v>72.855895061728404</v>
      </c>
      <c r="AC51" s="227">
        <f>AB51*$E51/2000</f>
        <v>1.2749781635802471</v>
      </c>
      <c r="AD51" s="51">
        <v>0</v>
      </c>
      <c r="AE51" s="226">
        <f>$D51*$F51*AD51</f>
        <v>0</v>
      </c>
      <c r="AF51" s="227">
        <f>AE51*$E51/2000</f>
        <v>0</v>
      </c>
      <c r="AG51" s="51">
        <f>AB51+(AE51*21)</f>
        <v>72.855895061728404</v>
      </c>
      <c r="AH51" s="227">
        <f>AG51*E51/2000</f>
        <v>1.2749781635802471</v>
      </c>
      <c r="AI51" s="241"/>
      <c r="AJ51" s="51" t="str">
        <f>IF($G51=30,25.27,IF($G51=40,40,""))</f>
        <v/>
      </c>
      <c r="AK51" s="227" t="str">
        <f>IF(G51=30,4.73,"")</f>
        <v/>
      </c>
      <c r="AL51" s="51" t="str">
        <f>IF(AND($H51="On-Road E.F.",$A51="Foreman Truck"),$AM$86,IF(AND($H51="On-Road E.F.",$A51="Worker Vehicles"),$AM$85,IF($H51="On-Road E.F.",$AM$87,"")))</f>
        <v/>
      </c>
      <c r="AM51" s="247"/>
      <c r="AN51" s="248"/>
      <c r="AO51" s="51" t="str">
        <f>IF(AND($H51="On-Road E.F.",$A51="Foreman Truck"),$AN$86,IF(AND($H51="On-Road E.F.",$A51="Worker Vehicles"),$AN$85,IF($H51="On-Road E.F.",$AN$87,"")))</f>
        <v/>
      </c>
      <c r="AP51" s="247"/>
      <c r="AQ51" s="248"/>
      <c r="AR51" s="51" t="str">
        <f>IF(AND($H51="On-Road E.F.",$A51="Foreman Truck"),$AV$86,IF(AND($H51="On-Road E.F.",$A51="Worker Vehicles"),$AV$85,IF($H51="On-Road E.F.",$AV$87,"")))</f>
        <v/>
      </c>
      <c r="AS51" s="247"/>
      <c r="AT51" s="248"/>
      <c r="AU51" s="51" t="str">
        <f>IF(AND($H51="On-Road E.F.",$A51="Foreman Truck"),$AX$86,IF(AND($H51="On-Road E.F.",$A51="Worker Vehicles"),$AX$85,IF($H51="On-Road E.F.",$AX$87,"")))</f>
        <v/>
      </c>
      <c r="AV51" s="247"/>
      <c r="AW51" s="248"/>
    </row>
    <row r="52" spans="1:49">
      <c r="A52" s="10" t="s">
        <v>88</v>
      </c>
      <c r="B52" s="9">
        <v>250</v>
      </c>
      <c r="C52" s="9" t="s">
        <v>3</v>
      </c>
      <c r="D52" s="16">
        <v>1</v>
      </c>
      <c r="E52" s="42">
        <v>35</v>
      </c>
      <c r="F52" s="17">
        <v>1</v>
      </c>
      <c r="G52" s="43" t="s">
        <v>53</v>
      </c>
      <c r="H52" s="242" t="s">
        <v>55</v>
      </c>
      <c r="I52" s="51">
        <f>I43</f>
        <v>0.43650793650793651</v>
      </c>
      <c r="J52" s="226">
        <f>$D52*$F52*I52</f>
        <v>0.43650793650793651</v>
      </c>
      <c r="K52" s="227">
        <f>J52*E52/2000</f>
        <v>7.6388888888888895E-3</v>
      </c>
      <c r="L52" s="51">
        <f>L43</f>
        <v>5.1587301587301584E-2</v>
      </c>
      <c r="M52" s="226">
        <f>$D52*$F52*L52</f>
        <v>5.1587301587301584E-2</v>
      </c>
      <c r="N52" s="244">
        <f>M52*E52/2000</f>
        <v>9.0277777777777763E-4</v>
      </c>
      <c r="O52" s="51">
        <f>O43</f>
        <v>9.5238095238095216E-4</v>
      </c>
      <c r="P52" s="226">
        <f>$D52*$F52*O52</f>
        <v>9.5238095238095216E-4</v>
      </c>
      <c r="Q52" s="227">
        <f>P52*E52/2000</f>
        <v>1.6666666666666664E-5</v>
      </c>
      <c r="R52" s="51">
        <f>R43</f>
        <v>1.5873015873015871E-3</v>
      </c>
      <c r="S52" s="226">
        <f>$D52*$F52*R52</f>
        <v>1.5873015873015871E-3</v>
      </c>
      <c r="T52" s="227">
        <f>S52*E52/2000</f>
        <v>2.7777777777777772E-5</v>
      </c>
      <c r="U52" s="51" t="s">
        <v>277</v>
      </c>
      <c r="V52" s="226">
        <f>0.92*S52</f>
        <v>1.4603174603174602E-3</v>
      </c>
      <c r="W52" s="227">
        <f>V52*E52/2000</f>
        <v>2.5555555555555554E-5</v>
      </c>
      <c r="X52" s="51">
        <f>X43</f>
        <v>1.1904761904761904E-2</v>
      </c>
      <c r="Y52" s="226">
        <f>$D52*$F52*X52</f>
        <v>1.1904761904761904E-2</v>
      </c>
      <c r="Z52" s="227">
        <f>Y52*E52/2000</f>
        <v>2.0833333333333332E-4</v>
      </c>
      <c r="AA52" s="51">
        <f>AA43</f>
        <v>93.157281746031728</v>
      </c>
      <c r="AB52" s="226">
        <f>$D52*$F52*AA52</f>
        <v>93.157281746031728</v>
      </c>
      <c r="AC52" s="227">
        <f>AB52*E52/2000</f>
        <v>1.6302524305555552</v>
      </c>
      <c r="AD52" s="51">
        <v>0</v>
      </c>
      <c r="AE52" s="226">
        <f>$D52*$F52*AD52</f>
        <v>0</v>
      </c>
      <c r="AF52" s="227">
        <f>AE52*E52/2000</f>
        <v>0</v>
      </c>
      <c r="AG52" s="51">
        <f>AB52+(AE52*21)</f>
        <v>93.157281746031728</v>
      </c>
      <c r="AH52" s="227">
        <f>AG52*E52/2000</f>
        <v>1.6302524305555552</v>
      </c>
      <c r="AI52" s="241"/>
      <c r="AJ52" s="51" t="str">
        <f>IF($G52=30,25.27,IF($G52=40,40,""))</f>
        <v/>
      </c>
      <c r="AK52" s="227" t="str">
        <f>IF(G52=30,4.73,"")</f>
        <v/>
      </c>
      <c r="AL52" s="51" t="str">
        <f>IF(AND($H52="On-Road E.F.",$A52="Foreman Truck"),$AM$73,IF(AND($H52="On-Road E.F.",$A52="Worker Vehicles"),$AM$72,IF($H52="On-Road E.F.",$AM$74,"")))</f>
        <v/>
      </c>
      <c r="AM52" s="247"/>
      <c r="AN52" s="248"/>
      <c r="AO52" s="51" t="str">
        <f>IF(AND($H52="On-Road E.F.",$A52="Foreman Truck"),$AN$73,IF(AND($H52="On-Road E.F.",$A52="Worker Vehicles"),$AN$72,IF($H52="On-Road E.F.",$AN$74,"")))</f>
        <v/>
      </c>
      <c r="AP52" s="247"/>
      <c r="AQ52" s="248"/>
      <c r="AR52" s="51" t="str">
        <f>IF(AND($H52="On-Road E.F.",$A52="Foreman Truck"),$AV$72,IF(AND($H52="On-Road E.F.",$A52="Worker Vehicles"),$AV$75,IF($H52="On-Road E.F.",$AV$73,"")))</f>
        <v/>
      </c>
      <c r="AS52" s="247"/>
      <c r="AT52" s="248"/>
      <c r="AU52" s="51" t="str">
        <f>IF(AND($H52="On-Road E.F.",$A52="Foreman Truck"),$AX$72,IF(AND($H52="On-Road E.F.",$A52="Worker Vehicles"),$AX$75,IF($H52="On-Road E.F.",$AX$73,"")))</f>
        <v/>
      </c>
      <c r="AV52" s="247"/>
      <c r="AW52" s="248"/>
    </row>
    <row r="53" spans="1:49">
      <c r="A53" s="10" t="s">
        <v>95</v>
      </c>
      <c r="B53" s="9">
        <v>300</v>
      </c>
      <c r="C53" s="9" t="s">
        <v>3</v>
      </c>
      <c r="D53" s="16">
        <v>1</v>
      </c>
      <c r="E53" s="42">
        <v>35</v>
      </c>
      <c r="F53" s="17">
        <v>2</v>
      </c>
      <c r="G53" s="43">
        <v>30</v>
      </c>
      <c r="H53" s="242" t="s">
        <v>54</v>
      </c>
      <c r="I53" s="51">
        <f>I7</f>
        <v>1.2647524529970325E-3</v>
      </c>
      <c r="J53" s="226">
        <f>D53*G53*I53</f>
        <v>3.7942573589910975E-2</v>
      </c>
      <c r="K53" s="227">
        <f>J53*E53/2000</f>
        <v>6.6399503782344209E-4</v>
      </c>
      <c r="L53" s="51">
        <f>L7</f>
        <v>1.0542836059910845E-2</v>
      </c>
      <c r="M53" s="226">
        <f>D53*G53*L53</f>
        <v>0.31628508179732534</v>
      </c>
      <c r="N53" s="244">
        <f>M53*E53/2000</f>
        <v>5.5349889314531935E-3</v>
      </c>
      <c r="O53" s="51">
        <f>O7</f>
        <v>3.3151339769370592E-5</v>
      </c>
      <c r="P53" s="226">
        <f>D53*G53*O53</f>
        <v>9.9454019308111785E-4</v>
      </c>
      <c r="Q53" s="227">
        <f>P53*E53/2000</f>
        <v>1.7404453378919563E-5</v>
      </c>
      <c r="R53" s="51">
        <f>R7</f>
        <v>2.6619279637921388E-4</v>
      </c>
      <c r="S53" s="226">
        <f>D53*G53*R53</f>
        <v>7.9857838913764169E-3</v>
      </c>
      <c r="T53" s="227">
        <f>S53*E53/2000</f>
        <v>1.3975121809908732E-4</v>
      </c>
      <c r="U53" s="51">
        <f>U7</f>
        <v>1.266971944770279E-4</v>
      </c>
      <c r="V53" s="226">
        <f>D53*G53*U53</f>
        <v>3.8009158343108372E-3</v>
      </c>
      <c r="W53" s="227">
        <f>V53*E53/2000</f>
        <v>6.6516027100439648E-5</v>
      </c>
      <c r="X53" s="51">
        <f>X7</f>
        <v>3.1004652905214944E-4</v>
      </c>
      <c r="Y53" s="226">
        <f>D53*G53*X53</f>
        <v>9.3013958715644825E-3</v>
      </c>
      <c r="Z53" s="227">
        <f>Y53*E53/2000</f>
        <v>1.6277442775237844E-4</v>
      </c>
      <c r="AA53" s="51">
        <f>AA7</f>
        <v>3.4748129301595236</v>
      </c>
      <c r="AB53" s="226">
        <f>D53*G53*AA53</f>
        <v>104.24438790478571</v>
      </c>
      <c r="AC53" s="227">
        <f>AB53*E53/2000</f>
        <v>1.8242767883337498</v>
      </c>
      <c r="AD53" s="51">
        <v>0</v>
      </c>
      <c r="AE53" s="226">
        <f>D53*G53*AD53</f>
        <v>0</v>
      </c>
      <c r="AF53" s="227">
        <f>AE53*E53/2000</f>
        <v>0</v>
      </c>
      <c r="AG53" s="51">
        <f>AB53+(AE53*21)</f>
        <v>104.24438790478571</v>
      </c>
      <c r="AH53" s="227">
        <f>AG53*E53/2000</f>
        <v>1.8242767883337498</v>
      </c>
      <c r="AI53" s="241"/>
      <c r="AJ53" s="51">
        <f>IF($G53=30,25.27,IF($G53=40,40,""))</f>
        <v>25.27</v>
      </c>
      <c r="AK53" s="227">
        <f>IF(G53=30,4.73,"")</f>
        <v>4.7300000000000004</v>
      </c>
      <c r="AL53" s="51">
        <f>IF(AND($H53="On-Road E.F.",$A53="Foreman Truck"),$AM$86,IF(AND($H53="On-Road E.F.",$A53="Worker Vehicles"),$AM$85,IF($H53="On-Road E.F.",$AM$87,"")))</f>
        <v>2.1761263944613484E-2</v>
      </c>
      <c r="AM53" s="247">
        <f>D53*AJ53*AL53</f>
        <v>0.54990713988038276</v>
      </c>
      <c r="AN53" s="248">
        <f>AM53*E53/2000</f>
        <v>9.6233749479066998E-3</v>
      </c>
      <c r="AO53" s="51">
        <f>IF(AND($H53="On-Road E.F.",$A53="Foreman Truck"),$AN$86,IF(AND($H53="On-Road E.F.",$A53="Worker Vehicles"),$AN$85,IF($H53="On-Road E.F.",$AN$87,"")))</f>
        <v>5.3414011500414905E-3</v>
      </c>
      <c r="AP53" s="247">
        <f>D53*AJ53*AO53</f>
        <v>0.13497720706154845</v>
      </c>
      <c r="AQ53" s="248">
        <f>AP53*E53/2000</f>
        <v>2.3621011235770979E-3</v>
      </c>
      <c r="AR53" s="51">
        <f>IF(AND($H53="On-Road E.F.",$A53="Foreman Truck"),$AV$86,IF(AND($H53="On-Road E.F.",$A53="Worker Vehicles"),$AV$85,IF($H53="On-Road E.F.",$AV$87,"")))</f>
        <v>0.47638927509598494</v>
      </c>
      <c r="AS53" s="247">
        <f>D53*AK53*AR53</f>
        <v>2.2533212712040092</v>
      </c>
      <c r="AT53" s="248">
        <f>AS53*E53/2000</f>
        <v>3.9433122246070165E-2</v>
      </c>
      <c r="AU53" s="51">
        <f>IF(AND($H53="On-Road E.F.",$A53="Foreman Truck"),$AX$86,IF(AND($H53="On-Road E.F.",$A53="Worker Vehicles"),$AX$85,IF($H53="On-Road E.F.",$AX$87,"")))</f>
        <v>4.76389275095985E-2</v>
      </c>
      <c r="AV53" s="247">
        <f>D53*AK53*AU53</f>
        <v>0.22533212712040093</v>
      </c>
      <c r="AW53" s="248">
        <f>AV53*E53/2000</f>
        <v>3.9433122246070162E-3</v>
      </c>
    </row>
    <row r="54" spans="1:49">
      <c r="A54" s="10" t="s">
        <v>78</v>
      </c>
      <c r="B54" s="9">
        <v>200</v>
      </c>
      <c r="C54" s="9" t="s">
        <v>2</v>
      </c>
      <c r="D54" s="16">
        <v>1</v>
      </c>
      <c r="E54" s="42">
        <v>35</v>
      </c>
      <c r="F54" s="17">
        <v>2</v>
      </c>
      <c r="G54" s="43">
        <v>30</v>
      </c>
      <c r="H54" s="242" t="s">
        <v>54</v>
      </c>
      <c r="I54" s="51">
        <f>I8</f>
        <v>3.9861332952956787E-3</v>
      </c>
      <c r="J54" s="226">
        <f>D54*G54*I54</f>
        <v>0.11958399885887036</v>
      </c>
      <c r="K54" s="227">
        <f>J54*E54/2000</f>
        <v>2.0927199800302313E-3</v>
      </c>
      <c r="L54" s="51">
        <f>L8</f>
        <v>3.7741222783188268E-4</v>
      </c>
      <c r="M54" s="226">
        <f>D54*G54*L54</f>
        <v>1.1322366834956481E-2</v>
      </c>
      <c r="N54" s="244">
        <f>M54*E54/2000</f>
        <v>1.9814141961173843E-4</v>
      </c>
      <c r="O54" s="51">
        <f>O8</f>
        <v>7.7588702901477064E-6</v>
      </c>
      <c r="P54" s="226">
        <f>D54*G54*O54</f>
        <v>2.327661087044312E-4</v>
      </c>
      <c r="Q54" s="227">
        <f>P54*E54/2000</f>
        <v>4.0734069023275456E-6</v>
      </c>
      <c r="R54" s="51">
        <f>R8</f>
        <v>1.0612784664307201E-4</v>
      </c>
      <c r="S54" s="226">
        <f>D54*G54*R54</f>
        <v>3.1838353992921604E-3</v>
      </c>
      <c r="T54" s="227">
        <f>S54*E54/2000</f>
        <v>5.5717119487612806E-5</v>
      </c>
      <c r="U54" s="51">
        <f>U8</f>
        <v>4.6003732396512808E-5</v>
      </c>
      <c r="V54" s="226">
        <f>D54*G54*U54</f>
        <v>1.3801119718953843E-3</v>
      </c>
      <c r="W54" s="227">
        <f>V54*E54/2000</f>
        <v>2.4151959508169227E-5</v>
      </c>
      <c r="X54" s="51">
        <f>X8</f>
        <v>9.0791996617116611E-5</v>
      </c>
      <c r="Y54" s="226">
        <f>D54*G54*X54</f>
        <v>2.7237598985134985E-3</v>
      </c>
      <c r="Z54" s="227">
        <f>Y54*E54/2000</f>
        <v>4.7665798223986223E-5</v>
      </c>
      <c r="AA54" s="51">
        <f>AA8</f>
        <v>0.7706535761592902</v>
      </c>
      <c r="AB54" s="226">
        <f>D54*G54*AA54</f>
        <v>23.119607284778706</v>
      </c>
      <c r="AC54" s="227">
        <f>AB54*E54/2000</f>
        <v>0.40459312748362736</v>
      </c>
      <c r="AD54" s="51">
        <v>0</v>
      </c>
      <c r="AE54" s="226">
        <f>D54*G54*AD54</f>
        <v>0</v>
      </c>
      <c r="AF54" s="227">
        <f>AE54*E54/2000</f>
        <v>0</v>
      </c>
      <c r="AG54" s="51">
        <f>AB54+(AE54*21)</f>
        <v>23.119607284778706</v>
      </c>
      <c r="AH54" s="227">
        <f>AG54*E54/2000</f>
        <v>0.40459312748362736</v>
      </c>
      <c r="AI54" s="241"/>
      <c r="AJ54" s="51">
        <f>IF($G54=30,25.27,IF($G54=40,40,""))</f>
        <v>25.27</v>
      </c>
      <c r="AK54" s="227">
        <f>IF(G54=30,4.73,"")</f>
        <v>4.7300000000000004</v>
      </c>
      <c r="AL54" s="51">
        <f>IF(AND($H54="On-Road E.F.",$A54="Foreman Truck"),$AM$86,IF(AND($H54="On-Road E.F.",$A54="Worker Vehicles"),$AM$85,IF($H54="On-Road E.F.",$AM$87,"")))</f>
        <v>2.1761263944613484E-2</v>
      </c>
      <c r="AM54" s="247">
        <f>D54*AL54*AJ54</f>
        <v>0.54990713988038276</v>
      </c>
      <c r="AN54" s="248">
        <f>AM54*E54/2000</f>
        <v>9.6233749479066998E-3</v>
      </c>
      <c r="AO54" s="51">
        <f>IF(AND($H54="On-Road E.F.",$A54="Foreman Truck"),$AN$86,IF(AND($H54="On-Road E.F.",$A54="Worker Vehicles"),$AN$85,IF($H54="On-Road E.F.",$AN$87,"")))</f>
        <v>5.3414011500414905E-3</v>
      </c>
      <c r="AP54" s="247">
        <f>D54*AJ54*AO54</f>
        <v>0.13497720706154845</v>
      </c>
      <c r="AQ54" s="248">
        <f>AP54*E54/2000</f>
        <v>2.3621011235770979E-3</v>
      </c>
      <c r="AR54" s="51">
        <f>IF(AND($H54="On-Road E.F.",$A54="Foreman Truck"),$AV$86,IF(AND($H54="On-Road E.F.",$A54="Worker Vehicles"),$AV$85,IF($H54="On-Road E.F.",$AV$87,"")))</f>
        <v>0.47638927509598494</v>
      </c>
      <c r="AS54" s="247">
        <f>D54*AK54*AR54</f>
        <v>2.2533212712040092</v>
      </c>
      <c r="AT54" s="248">
        <f>AS54*E54/2000</f>
        <v>3.9433122246070165E-2</v>
      </c>
      <c r="AU54" s="51">
        <f>IF(AND($H54="On-Road E.F.",$A54="Foreman Truck"),$AX$86,IF(AND($H54="On-Road E.F.",$A54="Worker Vehicles"),$AX$85,IF($H54="On-Road E.F.",$AX$87,"")))</f>
        <v>4.76389275095985E-2</v>
      </c>
      <c r="AV54" s="247">
        <f>D54*AK54*AU54</f>
        <v>0.22533212712040093</v>
      </c>
      <c r="AW54" s="248">
        <f>AV54*E54/2000</f>
        <v>3.9433122246070162E-3</v>
      </c>
    </row>
    <row r="55" spans="1:49" ht="13.8" thickBot="1">
      <c r="A55" s="6" t="s">
        <v>92</v>
      </c>
      <c r="B55" s="7">
        <v>200</v>
      </c>
      <c r="C55" s="7" t="s">
        <v>2</v>
      </c>
      <c r="D55" s="36">
        <v>4</v>
      </c>
      <c r="E55" s="44">
        <v>30</v>
      </c>
      <c r="F55" s="15">
        <v>8</v>
      </c>
      <c r="G55" s="39">
        <v>40</v>
      </c>
      <c r="H55" s="249" t="s">
        <v>54</v>
      </c>
      <c r="I55" s="250">
        <f>I9</f>
        <v>1.8459415371981022E-3</v>
      </c>
      <c r="J55" s="251">
        <f>D55*G55*I55</f>
        <v>0.29535064595169636</v>
      </c>
      <c r="K55" s="252">
        <f>J55*E55/2000</f>
        <v>4.4302596892754455E-3</v>
      </c>
      <c r="L55" s="250">
        <f>L9</f>
        <v>1.6690072820620705E-4</v>
      </c>
      <c r="M55" s="251">
        <f>D55*G55*L55</f>
        <v>2.6704116512993127E-2</v>
      </c>
      <c r="N55" s="253">
        <f>M55*E55/2000</f>
        <v>4.005617476948969E-4</v>
      </c>
      <c r="O55" s="250">
        <f>O9</f>
        <v>7.1615186868966693E-6</v>
      </c>
      <c r="P55" s="251">
        <f>D55*G55*O55</f>
        <v>1.1458429899034671E-3</v>
      </c>
      <c r="Q55" s="252">
        <f>P55*E55/2000</f>
        <v>1.7187644848552008E-5</v>
      </c>
      <c r="R55" s="250">
        <f>R9</f>
        <v>1.0329025314798907E-4</v>
      </c>
      <c r="S55" s="251">
        <f>D55*G55*R55</f>
        <v>1.6526440503678252E-2</v>
      </c>
      <c r="T55" s="252">
        <f>S55*E55/2000</f>
        <v>2.4789660755517381E-4</v>
      </c>
      <c r="U55" s="250">
        <f>U9</f>
        <v>4.3393481300094766E-5</v>
      </c>
      <c r="V55" s="251">
        <f>D55*G55*U55</f>
        <v>6.9429570080151628E-3</v>
      </c>
      <c r="W55" s="252">
        <f>V55*E55/2000</f>
        <v>1.0414435512022745E-4</v>
      </c>
      <c r="X55" s="250">
        <f>X9</f>
        <v>3.8685738829225162E-5</v>
      </c>
      <c r="Y55" s="251">
        <f>D55*G55*X55</f>
        <v>6.1897182126760264E-3</v>
      </c>
      <c r="Z55" s="252">
        <f>Y55*E55/2000</f>
        <v>9.2845773190140395E-5</v>
      </c>
      <c r="AA55" s="250">
        <f>AA9</f>
        <v>0.71439446395805084</v>
      </c>
      <c r="AB55" s="251">
        <f>D55*G55*AA55</f>
        <v>114.30311423328814</v>
      </c>
      <c r="AC55" s="252">
        <f>AB55*E55/2000</f>
        <v>1.7145467134993222</v>
      </c>
      <c r="AD55" s="250">
        <v>0</v>
      </c>
      <c r="AE55" s="251">
        <f>D55*G55*AD55</f>
        <v>0</v>
      </c>
      <c r="AF55" s="252">
        <f>AE55*E55/2000</f>
        <v>0</v>
      </c>
      <c r="AG55" s="250">
        <f>AB55+(AE55*21)</f>
        <v>114.30311423328814</v>
      </c>
      <c r="AH55" s="252">
        <f>AG55*E55/2000</f>
        <v>1.7145467134993222</v>
      </c>
      <c r="AI55" s="241"/>
      <c r="AJ55" s="250">
        <f>IF($G55=30,25.27,IF($G55=40,40,""))</f>
        <v>40</v>
      </c>
      <c r="AK55" s="252">
        <v>0</v>
      </c>
      <c r="AL55" s="250">
        <f>IF(AND($H55="On-Road E.F.",$A55="Foreman Truck"),$AM$86,IF(AND($H55="On-Road E.F.",$A55="Worker Vehicles"),$AM$85,IF($H55="On-Road E.F.",$AM$87,"")))</f>
        <v>2.2413645236209257E-3</v>
      </c>
      <c r="AM55" s="254">
        <f>D55*AL55*AJ55</f>
        <v>0.3586183237793481</v>
      </c>
      <c r="AN55" s="255">
        <f>AM55*E55/2000</f>
        <v>5.3792748566902212E-3</v>
      </c>
      <c r="AO55" s="250">
        <f>IF(AND($H55="On-Road E.F.",$A55="Foreman Truck"),$AN$86,IF(AND($H55="On-Road E.F.",$A55="Worker Vehicles"),$AN$85,IF($H55="On-Road E.F.",$AN$87,"")))</f>
        <v>5.5015311034331809E-4</v>
      </c>
      <c r="AP55" s="254">
        <f>D55*AJ55*AO55</f>
        <v>8.8024497654930894E-2</v>
      </c>
      <c r="AQ55" s="255">
        <f>AP55*E55/2000</f>
        <v>1.3203674648239634E-3</v>
      </c>
      <c r="AR55" s="250">
        <f>IF(AND($H55="On-Road E.F.",$A55="Foreman Truck"),$AV$86,IF(AND($H55="On-Road E.F.",$A55="Worker Vehicles"),$AV$85,IF($H55="On-Road E.F.",$AV$87,"")))</f>
        <v>0.17476122618571319</v>
      </c>
      <c r="AS55" s="254">
        <f>D55*AK55*AR55</f>
        <v>0</v>
      </c>
      <c r="AT55" s="255">
        <f>AS55*E55/2000</f>
        <v>0</v>
      </c>
      <c r="AU55" s="250">
        <f>IF(AND($H55="On-Road E.F.",$A55="Foreman Truck"),$AX$86,IF(AND($H55="On-Road E.F.",$A55="Worker Vehicles"),$AX$85,IF($H55="On-Road E.F.",$AX$87,"")))</f>
        <v>1.7476122618571319E-2</v>
      </c>
      <c r="AV55" s="254">
        <f>D55*AK55*AU55</f>
        <v>0</v>
      </c>
      <c r="AW55" s="255">
        <f>AV55*E55/2000</f>
        <v>0</v>
      </c>
    </row>
    <row r="56" spans="1:49">
      <c r="A56" s="54" t="s">
        <v>50</v>
      </c>
      <c r="B56" s="120"/>
      <c r="C56" s="120"/>
      <c r="D56" s="120"/>
      <c r="E56" s="121"/>
      <c r="F56" s="120"/>
      <c r="G56" s="122"/>
      <c r="H56" s="120"/>
      <c r="I56" s="123"/>
      <c r="J56" s="124">
        <f>SUM(J54:J55)</f>
        <v>0.41493464481056674</v>
      </c>
      <c r="K56" s="125">
        <f>SUM(K54:K55)</f>
        <v>6.5229796693056768E-3</v>
      </c>
      <c r="L56" s="123"/>
      <c r="M56" s="124">
        <f>SUM(M54:M55)</f>
        <v>3.8026483347949606E-2</v>
      </c>
      <c r="N56" s="124">
        <f>SUM(N54:N55)</f>
        <v>5.9870316730663536E-4</v>
      </c>
      <c r="O56" s="123"/>
      <c r="P56" s="124">
        <f>SUM(P54:P55)</f>
        <v>1.3786090986078984E-3</v>
      </c>
      <c r="Q56" s="125">
        <f>SUM(Q54:Q55)</f>
        <v>2.1261051750879554E-5</v>
      </c>
      <c r="R56" s="123"/>
      <c r="S56" s="124">
        <f>SUM(S54:S55)</f>
        <v>1.9710275902970413E-2</v>
      </c>
      <c r="T56" s="125">
        <f>SUM(T54:T55)</f>
        <v>3.0361372704278665E-4</v>
      </c>
      <c r="U56" s="126"/>
      <c r="V56" s="124">
        <f>SUM(V54:V55)</f>
        <v>8.323068979910548E-3</v>
      </c>
      <c r="W56" s="125">
        <f>SUM(W54:W55)</f>
        <v>1.2829631462839668E-4</v>
      </c>
      <c r="X56" s="123"/>
      <c r="Y56" s="124">
        <f>SUM(Y54:Y55)</f>
        <v>8.9134781111895253E-3</v>
      </c>
      <c r="Z56" s="125">
        <f>SUM(Z54:Z55)</f>
        <v>1.4051157141412661E-4</v>
      </c>
      <c r="AA56" s="123"/>
      <c r="AB56" s="124">
        <f>SUM(AB54:AB55)</f>
        <v>137.42272151806685</v>
      </c>
      <c r="AC56" s="125">
        <f>SUM(AC54:AC55)</f>
        <v>2.1191398409829496</v>
      </c>
      <c r="AD56" s="126"/>
      <c r="AE56" s="124">
        <f>SUM(AE54:AE55)</f>
        <v>0</v>
      </c>
      <c r="AF56" s="125">
        <f>SUM(AF54:AF55)</f>
        <v>0</v>
      </c>
      <c r="AG56" s="126">
        <f>SUM(AG54:AG55)</f>
        <v>137.42272151806685</v>
      </c>
      <c r="AH56" s="125">
        <f>SUM(AH54:AH55)</f>
        <v>2.1191398409829496</v>
      </c>
      <c r="AI56" s="124"/>
      <c r="AJ56" s="126"/>
      <c r="AK56" s="127"/>
      <c r="AL56" s="137"/>
      <c r="AM56" s="134">
        <f>SUM(AM51:AM55)</f>
        <v>1.4584326035401136</v>
      </c>
      <c r="AN56" s="136">
        <f t="shared" ref="AN56:AW56" si="42">SUM(AN51:AN55)</f>
        <v>2.4626024752503622E-2</v>
      </c>
      <c r="AO56" s="135"/>
      <c r="AP56" s="134">
        <f t="shared" si="42"/>
        <v>0.35797891177802776</v>
      </c>
      <c r="AQ56" s="136">
        <f t="shared" si="42"/>
        <v>6.0445697119781592E-3</v>
      </c>
      <c r="AR56" s="135"/>
      <c r="AS56" s="134">
        <f t="shared" si="42"/>
        <v>4.5066425424080183</v>
      </c>
      <c r="AT56" s="136">
        <f t="shared" si="42"/>
        <v>7.8866244492140331E-2</v>
      </c>
      <c r="AU56" s="135"/>
      <c r="AV56" s="134">
        <f t="shared" si="42"/>
        <v>0.45066425424080186</v>
      </c>
      <c r="AW56" s="136">
        <f t="shared" si="42"/>
        <v>7.8866244492140324E-3</v>
      </c>
    </row>
    <row r="57" spans="1:49" ht="13.8" thickBot="1">
      <c r="A57" s="54"/>
      <c r="B57" s="120"/>
      <c r="C57" s="120"/>
      <c r="D57" s="120"/>
      <c r="E57" s="121"/>
      <c r="F57" s="120"/>
      <c r="G57" s="122"/>
      <c r="H57" s="120"/>
      <c r="I57" s="123"/>
      <c r="J57" s="124"/>
      <c r="K57" s="125"/>
      <c r="L57" s="123"/>
      <c r="M57" s="124"/>
      <c r="N57" s="124"/>
      <c r="O57" s="123"/>
      <c r="P57" s="124"/>
      <c r="Q57" s="125"/>
      <c r="R57" s="123"/>
      <c r="S57" s="124"/>
      <c r="T57" s="125"/>
      <c r="U57" s="126"/>
      <c r="V57" s="124"/>
      <c r="W57" s="125"/>
      <c r="X57" s="123"/>
      <c r="Y57" s="124"/>
      <c r="Z57" s="125"/>
      <c r="AA57" s="123"/>
      <c r="AB57" s="124"/>
      <c r="AC57" s="125"/>
      <c r="AD57" s="126"/>
      <c r="AE57" s="124"/>
      <c r="AF57" s="125"/>
      <c r="AG57" s="126"/>
      <c r="AH57" s="125"/>
      <c r="AI57" s="124"/>
      <c r="AJ57" s="256"/>
      <c r="AK57" s="257"/>
      <c r="AL57" s="258"/>
      <c r="AM57" s="259"/>
      <c r="AN57" s="260"/>
      <c r="AO57" s="258"/>
      <c r="AP57" s="259"/>
      <c r="AQ57" s="260"/>
      <c r="AR57" s="258"/>
      <c r="AS57" s="259"/>
      <c r="AT57" s="260"/>
      <c r="AU57" s="258"/>
      <c r="AV57" s="259"/>
      <c r="AW57" s="260"/>
    </row>
    <row r="58" spans="1:49" ht="12.75" customHeight="1">
      <c r="A58" s="859" t="s">
        <v>90</v>
      </c>
      <c r="B58" s="860"/>
      <c r="C58" s="860"/>
      <c r="D58" s="860"/>
      <c r="E58" s="888" t="s">
        <v>0</v>
      </c>
      <c r="F58" s="889"/>
      <c r="G58" s="40"/>
      <c r="H58" s="154"/>
      <c r="I58" s="238"/>
      <c r="J58" s="239"/>
      <c r="K58" s="240"/>
      <c r="L58" s="238"/>
      <c r="M58" s="239"/>
      <c r="N58" s="239"/>
      <c r="O58" s="238"/>
      <c r="P58" s="239"/>
      <c r="Q58" s="240"/>
      <c r="R58" s="238"/>
      <c r="S58" s="239"/>
      <c r="T58" s="240"/>
      <c r="U58" s="238"/>
      <c r="V58" s="239"/>
      <c r="W58" s="240"/>
      <c r="X58" s="238"/>
      <c r="Y58" s="239"/>
      <c r="Z58" s="240"/>
      <c r="AA58" s="238"/>
      <c r="AB58" s="239"/>
      <c r="AC58" s="240"/>
      <c r="AD58" s="238"/>
      <c r="AE58" s="239"/>
      <c r="AF58" s="240"/>
      <c r="AG58" s="238"/>
      <c r="AH58" s="240"/>
      <c r="AI58" s="241"/>
      <c r="AJ58" s="123"/>
      <c r="AK58" s="127"/>
      <c r="AL58" s="137"/>
      <c r="AM58" s="133"/>
      <c r="AN58" s="261"/>
      <c r="AO58" s="137"/>
      <c r="AP58" s="133"/>
      <c r="AQ58" s="261"/>
      <c r="AR58" s="137"/>
      <c r="AS58" s="133"/>
      <c r="AT58" s="261"/>
      <c r="AU58" s="137"/>
      <c r="AV58" s="133"/>
      <c r="AW58" s="261"/>
    </row>
    <row r="59" spans="1:49">
      <c r="A59" s="861"/>
      <c r="B59" s="862"/>
      <c r="C59" s="862"/>
      <c r="D59" s="862"/>
      <c r="E59" s="890"/>
      <c r="F59" s="891"/>
      <c r="G59" s="41"/>
      <c r="H59" s="120"/>
      <c r="I59" s="123"/>
      <c r="J59" s="241"/>
      <c r="K59" s="127"/>
      <c r="L59" s="123"/>
      <c r="M59" s="241"/>
      <c r="N59" s="241"/>
      <c r="O59" s="123"/>
      <c r="P59" s="241"/>
      <c r="Q59" s="127"/>
      <c r="R59" s="123"/>
      <c r="S59" s="241"/>
      <c r="T59" s="127"/>
      <c r="U59" s="123"/>
      <c r="V59" s="241"/>
      <c r="W59" s="127"/>
      <c r="X59" s="123"/>
      <c r="Y59" s="241"/>
      <c r="Z59" s="127"/>
      <c r="AA59" s="123"/>
      <c r="AB59" s="241"/>
      <c r="AC59" s="127"/>
      <c r="AD59" s="123"/>
      <c r="AE59" s="241"/>
      <c r="AF59" s="127"/>
      <c r="AG59" s="123"/>
      <c r="AH59" s="127"/>
      <c r="AI59" s="241"/>
      <c r="AJ59" s="123"/>
      <c r="AK59" s="127"/>
      <c r="AL59" s="137"/>
      <c r="AM59" s="133"/>
      <c r="AN59" s="261"/>
      <c r="AO59" s="137"/>
      <c r="AP59" s="133"/>
      <c r="AQ59" s="261"/>
      <c r="AR59" s="137"/>
      <c r="AS59" s="133"/>
      <c r="AT59" s="261"/>
      <c r="AU59" s="137"/>
      <c r="AV59" s="133"/>
      <c r="AW59" s="261"/>
    </row>
    <row r="60" spans="1:49">
      <c r="A60" s="10" t="s">
        <v>78</v>
      </c>
      <c r="B60" s="9">
        <v>200</v>
      </c>
      <c r="C60" s="9" t="s">
        <v>2</v>
      </c>
      <c r="D60" s="16">
        <v>2</v>
      </c>
      <c r="E60" s="42">
        <v>80</v>
      </c>
      <c r="F60" s="17">
        <v>3</v>
      </c>
      <c r="G60" s="43">
        <v>30</v>
      </c>
      <c r="H60" s="242" t="s">
        <v>54</v>
      </c>
      <c r="I60" s="51">
        <f>I8</f>
        <v>3.9861332952956787E-3</v>
      </c>
      <c r="J60" s="226">
        <f>D60*G60*I60</f>
        <v>0.23916799771774072</v>
      </c>
      <c r="K60" s="227">
        <f>J60*E60/2000</f>
        <v>9.5667199087096297E-3</v>
      </c>
      <c r="L60" s="51">
        <f>L8</f>
        <v>3.7741222783188268E-4</v>
      </c>
      <c r="M60" s="226">
        <f>D60*G60*L60</f>
        <v>2.2644733669912962E-2</v>
      </c>
      <c r="N60" s="244">
        <f>M60*E60/2000</f>
        <v>9.0578934679651842E-4</v>
      </c>
      <c r="O60" s="51">
        <f>O8</f>
        <v>7.7588702901477064E-6</v>
      </c>
      <c r="P60" s="226">
        <f>D60*G60*O60</f>
        <v>4.655322174088624E-4</v>
      </c>
      <c r="Q60" s="227">
        <f>P60*E60/2000</f>
        <v>1.8621288696354495E-5</v>
      </c>
      <c r="R60" s="51">
        <f>R8</f>
        <v>1.0612784664307201E-4</v>
      </c>
      <c r="S60" s="226">
        <f>D60*G60*R60</f>
        <v>6.3676707985843208E-3</v>
      </c>
      <c r="T60" s="227">
        <f>S60*E60/2000</f>
        <v>2.5470683194337286E-4</v>
      </c>
      <c r="U60" s="51">
        <f>U8</f>
        <v>4.6003732396512808E-5</v>
      </c>
      <c r="V60" s="226">
        <f>D60*G60*U60</f>
        <v>2.7602239437907686E-3</v>
      </c>
      <c r="W60" s="227">
        <f>V60*E60/2000</f>
        <v>1.1040895775163075E-4</v>
      </c>
      <c r="X60" s="51">
        <f>X8</f>
        <v>9.0791996617116611E-5</v>
      </c>
      <c r="Y60" s="226">
        <f>D60*G60*X60</f>
        <v>5.447519797026997E-3</v>
      </c>
      <c r="Z60" s="227">
        <f>Y60*E60/2000</f>
        <v>2.179007918810799E-4</v>
      </c>
      <c r="AA60" s="51">
        <f>AA8</f>
        <v>0.7706535761592902</v>
      </c>
      <c r="AB60" s="226">
        <f>D60*G60*AA60</f>
        <v>46.239214569557411</v>
      </c>
      <c r="AC60" s="227">
        <f>AB60*E60/2000</f>
        <v>1.8495685827822965</v>
      </c>
      <c r="AD60" s="51">
        <v>0</v>
      </c>
      <c r="AE60" s="226">
        <f>D60*G60*AD60</f>
        <v>0</v>
      </c>
      <c r="AF60" s="227">
        <f>AE60*E60/2000</f>
        <v>0</v>
      </c>
      <c r="AG60" s="51">
        <f>AB60+(AE60*21)</f>
        <v>46.239214569557411</v>
      </c>
      <c r="AH60" s="227">
        <f>AG60*E60/2000</f>
        <v>1.8495685827822965</v>
      </c>
      <c r="AI60" s="241"/>
      <c r="AJ60" s="51">
        <f>IF($G60=30,25.27,IF($G60=40,40,""))</f>
        <v>25.27</v>
      </c>
      <c r="AK60" s="227">
        <f>IF(G60=30,4.73,"")</f>
        <v>4.7300000000000004</v>
      </c>
      <c r="AL60" s="51">
        <f>IF(AND($H60="On-Road E.F.",$A60="Foreman Truck"),$AM$86,IF(AND($H60="On-Road E.F.",$A60="Worker Vehicles"),$AM$85,IF($H60="On-Road E.F.",$AM$87,"")))</f>
        <v>2.1761263944613484E-2</v>
      </c>
      <c r="AM60" s="247">
        <f>D60*AL60*AJ60</f>
        <v>1.0998142797607655</v>
      </c>
      <c r="AN60" s="248">
        <f>AM60*E60/2000</f>
        <v>4.3992571190430624E-2</v>
      </c>
      <c r="AO60" s="51">
        <f>IF(AND($H60="On-Road E.F.",$A60="Foreman Truck"),$AN$86,IF(AND($H60="On-Road E.F.",$A60="Worker Vehicles"),$AN$85,IF($H60="On-Road E.F.",$AN$87,"")))</f>
        <v>5.3414011500414905E-3</v>
      </c>
      <c r="AP60" s="247">
        <f>D60*AJ60*AO60</f>
        <v>0.2699544141230969</v>
      </c>
      <c r="AQ60" s="248">
        <f>AP60*E60/2000</f>
        <v>1.0798176564923876E-2</v>
      </c>
      <c r="AR60" s="51">
        <f>IF(AND($H60="On-Road E.F.",$A60="Foreman Truck"),$AV$86,IF(AND($H60="On-Road E.F.",$A60="Worker Vehicles"),$AV$85,IF($H60="On-Road E.F.",$AV$87,"")))</f>
        <v>0.47638927509598494</v>
      </c>
      <c r="AS60" s="247">
        <f>D60*AK60*AR60</f>
        <v>4.5066425424080183</v>
      </c>
      <c r="AT60" s="248">
        <f>AS60*E60/2000</f>
        <v>0.18026570169632072</v>
      </c>
      <c r="AU60" s="51">
        <f>IF(AND($H60="On-Road E.F.",$A60="Foreman Truck"),$AX$86,IF(AND($H60="On-Road E.F.",$A60="Worker Vehicles"),$AX$85,IF($H60="On-Road E.F.",$AX$87,"")))</f>
        <v>4.76389275095985E-2</v>
      </c>
      <c r="AV60" s="247">
        <f>D60*AK60*AU60</f>
        <v>0.45066425424080186</v>
      </c>
      <c r="AW60" s="248">
        <f>AV60*E60/2000</f>
        <v>1.8026570169632074E-2</v>
      </c>
    </row>
    <row r="61" spans="1:49" ht="13.8" thickBot="1">
      <c r="A61" s="6" t="s">
        <v>92</v>
      </c>
      <c r="B61" s="7">
        <v>200</v>
      </c>
      <c r="C61" s="7" t="s">
        <v>2</v>
      </c>
      <c r="D61" s="36">
        <v>4</v>
      </c>
      <c r="E61" s="44">
        <v>80</v>
      </c>
      <c r="F61" s="15">
        <v>8</v>
      </c>
      <c r="G61" s="39">
        <v>40</v>
      </c>
      <c r="H61" s="249" t="s">
        <v>54</v>
      </c>
      <c r="I61" s="250">
        <f>I9</f>
        <v>1.8459415371981022E-3</v>
      </c>
      <c r="J61" s="251">
        <f>D61*G61*I61</f>
        <v>0.29535064595169636</v>
      </c>
      <c r="K61" s="252">
        <f>J61*E61/2000</f>
        <v>1.1814025838067854E-2</v>
      </c>
      <c r="L61" s="250">
        <f>L9</f>
        <v>1.6690072820620705E-4</v>
      </c>
      <c r="M61" s="251">
        <f>D61*G61*L61</f>
        <v>2.6704116512993127E-2</v>
      </c>
      <c r="N61" s="253">
        <f>M61*E61/2000</f>
        <v>1.068164660519725E-3</v>
      </c>
      <c r="O61" s="250">
        <f>O9</f>
        <v>7.1615186868966693E-6</v>
      </c>
      <c r="P61" s="251">
        <f>D61*G61*O61</f>
        <v>1.1458429899034671E-3</v>
      </c>
      <c r="Q61" s="252">
        <f>P61*E61/2000</f>
        <v>4.5833719596138691E-5</v>
      </c>
      <c r="R61" s="250">
        <f>R9</f>
        <v>1.0329025314798907E-4</v>
      </c>
      <c r="S61" s="251">
        <f>D61*G61*R61</f>
        <v>1.6526440503678252E-2</v>
      </c>
      <c r="T61" s="252">
        <f>S61*E61/2000</f>
        <v>6.610576201471301E-4</v>
      </c>
      <c r="U61" s="250">
        <f>U9</f>
        <v>4.3393481300094766E-5</v>
      </c>
      <c r="V61" s="251">
        <f>D61*G61*U61</f>
        <v>6.9429570080151628E-3</v>
      </c>
      <c r="W61" s="252">
        <f>V61*E61/2000</f>
        <v>2.777182803206065E-4</v>
      </c>
      <c r="X61" s="250">
        <f>X9</f>
        <v>3.8685738829225162E-5</v>
      </c>
      <c r="Y61" s="251">
        <f>D61*G61*X61</f>
        <v>6.1897182126760264E-3</v>
      </c>
      <c r="Z61" s="252">
        <f>Y61*E61/2000</f>
        <v>2.4758872850704107E-4</v>
      </c>
      <c r="AA61" s="250">
        <f>AA9</f>
        <v>0.71439446395805084</v>
      </c>
      <c r="AB61" s="251">
        <f>D61*G61*AA61</f>
        <v>114.30311423328814</v>
      </c>
      <c r="AC61" s="252">
        <f>AB61*E61/2000</f>
        <v>4.5721245693315256</v>
      </c>
      <c r="AD61" s="250">
        <v>0</v>
      </c>
      <c r="AE61" s="251">
        <f>D61*G61*AD61</f>
        <v>0</v>
      </c>
      <c r="AF61" s="252">
        <f>AE61*E61/2000</f>
        <v>0</v>
      </c>
      <c r="AG61" s="250">
        <f>AB61+(AE61*21)</f>
        <v>114.30311423328814</v>
      </c>
      <c r="AH61" s="252">
        <f>AG61*E61/2000</f>
        <v>4.5721245693315256</v>
      </c>
      <c r="AI61" s="241"/>
      <c r="AJ61" s="250">
        <f>IF($G61=30,25.27,IF($G61=40,40,""))</f>
        <v>40</v>
      </c>
      <c r="AK61" s="252">
        <v>0</v>
      </c>
      <c r="AL61" s="250">
        <f>IF(AND($H61="On-Road E.F.",$A61="Foreman Truck"),$AM$86,IF(AND($H61="On-Road E.F.",$A61="Worker Vehicles"),$AM$85,IF($H61="On-Road E.F.",$AM$87,"")))</f>
        <v>2.2413645236209257E-3</v>
      </c>
      <c r="AM61" s="254">
        <f>D61*AL61*AJ61</f>
        <v>0.3586183237793481</v>
      </c>
      <c r="AN61" s="255">
        <f>AM61*E61/2000</f>
        <v>1.4344732951173923E-2</v>
      </c>
      <c r="AO61" s="250">
        <f>IF(AND($H61="On-Road E.F.",$A61="Foreman Truck"),$AN$86,IF(AND($H61="On-Road E.F.",$A61="Worker Vehicles"),$AN$85,IF($H61="On-Road E.F.",$AN$87,"")))</f>
        <v>5.5015311034331809E-4</v>
      </c>
      <c r="AP61" s="254">
        <f>D61*AJ61*AO61</f>
        <v>8.8024497654930894E-2</v>
      </c>
      <c r="AQ61" s="255">
        <f>AP61*E61/2000</f>
        <v>3.5209799061972362E-3</v>
      </c>
      <c r="AR61" s="250">
        <f>IF(AND($H61="On-Road E.F.",$A61="Foreman Truck"),$AV$86,IF(AND($H61="On-Road E.F.",$A61="Worker Vehicles"),$AV$85,IF($H61="On-Road E.F.",$AV$87,"")))</f>
        <v>0.17476122618571319</v>
      </c>
      <c r="AS61" s="254">
        <f>D61*AK61*AR61</f>
        <v>0</v>
      </c>
      <c r="AT61" s="255">
        <f>AS61*E61/2000</f>
        <v>0</v>
      </c>
      <c r="AU61" s="250">
        <f>IF(AND($H61="On-Road E.F.",$A61="Foreman Truck"),$AX$86,IF(AND($H61="On-Road E.F.",$A61="Worker Vehicles"),$AX$85,IF($H61="On-Road E.F.",$AX$87,"")))</f>
        <v>1.7476122618571319E-2</v>
      </c>
      <c r="AV61" s="254">
        <f>D61*AK61*AU61</f>
        <v>0</v>
      </c>
      <c r="AW61" s="255">
        <f>AV61*E61/2000</f>
        <v>0</v>
      </c>
    </row>
    <row r="62" spans="1:49">
      <c r="A62" s="54" t="s">
        <v>50</v>
      </c>
      <c r="B62" s="120"/>
      <c r="C62" s="120"/>
      <c r="D62" s="120"/>
      <c r="E62" s="121"/>
      <c r="F62" s="120"/>
      <c r="G62" s="122"/>
      <c r="H62" s="120"/>
      <c r="I62" s="123"/>
      <c r="J62" s="124">
        <f>SUM(J60:J61)</f>
        <v>0.53451864366943713</v>
      </c>
      <c r="K62" s="125">
        <f>SUM(K60:K61)</f>
        <v>2.1380745746777483E-2</v>
      </c>
      <c r="L62" s="123"/>
      <c r="M62" s="124">
        <f>SUM(M60:M61)</f>
        <v>4.9348850182906093E-2</v>
      </c>
      <c r="N62" s="124">
        <f>SUM(N60:N61)</f>
        <v>1.9739540073162435E-3</v>
      </c>
      <c r="O62" s="123"/>
      <c r="P62" s="124">
        <f>SUM(P60:P61)</f>
        <v>1.6113752073123296E-3</v>
      </c>
      <c r="Q62" s="125">
        <f>SUM(Q60:Q61)</f>
        <v>6.445500829249319E-5</v>
      </c>
      <c r="R62" s="123"/>
      <c r="S62" s="124">
        <f>SUM(S60:S61)</f>
        <v>2.2894111302262571E-2</v>
      </c>
      <c r="T62" s="125">
        <f>SUM(T60:T61)</f>
        <v>9.1576445209050296E-4</v>
      </c>
      <c r="U62" s="126"/>
      <c r="V62" s="124">
        <f>SUM(V60:V61)</f>
        <v>9.7031809518059314E-3</v>
      </c>
      <c r="W62" s="125">
        <f>SUM(W60:W61)</f>
        <v>3.8812723807223726E-4</v>
      </c>
      <c r="X62" s="123"/>
      <c r="Y62" s="124">
        <f>SUM(Y60:Y61)</f>
        <v>1.1637238009703024E-2</v>
      </c>
      <c r="Z62" s="125">
        <f>SUM(Z60:Z61)</f>
        <v>4.6548952038812097E-4</v>
      </c>
      <c r="AA62" s="123"/>
      <c r="AB62" s="124">
        <f>SUM(AB60:AB61)</f>
        <v>160.54232880284556</v>
      </c>
      <c r="AC62" s="125">
        <f>SUM(AC60:AC61)</f>
        <v>6.4216931521138223</v>
      </c>
      <c r="AD62" s="126"/>
      <c r="AE62" s="124">
        <f>SUM(AE60:AE61)</f>
        <v>0</v>
      </c>
      <c r="AF62" s="125">
        <f>SUM(AF60:AF61)</f>
        <v>0</v>
      </c>
      <c r="AG62" s="126">
        <f>SUM(AG60:AG61)</f>
        <v>160.54232880284556</v>
      </c>
      <c r="AH62" s="125">
        <f>SUM(AH60:AH61)</f>
        <v>6.4216931521138223</v>
      </c>
      <c r="AI62" s="124"/>
      <c r="AJ62" s="126"/>
      <c r="AK62" s="127"/>
      <c r="AL62" s="137"/>
      <c r="AM62" s="134">
        <f>SUM(AM60:AM61)</f>
        <v>1.4584326035401136</v>
      </c>
      <c r="AN62" s="136">
        <f t="shared" ref="AN62:AW62" si="43">SUM(AN60:AN61)</f>
        <v>5.8337304141604547E-2</v>
      </c>
      <c r="AO62" s="135"/>
      <c r="AP62" s="134">
        <f t="shared" si="43"/>
        <v>0.35797891177802776</v>
      </c>
      <c r="AQ62" s="136">
        <f t="shared" si="43"/>
        <v>1.4319156471121112E-2</v>
      </c>
      <c r="AR62" s="135"/>
      <c r="AS62" s="134">
        <f t="shared" si="43"/>
        <v>4.5066425424080183</v>
      </c>
      <c r="AT62" s="136">
        <f t="shared" si="43"/>
        <v>0.18026570169632072</v>
      </c>
      <c r="AU62" s="135"/>
      <c r="AV62" s="134">
        <f t="shared" si="43"/>
        <v>0.45066425424080186</v>
      </c>
      <c r="AW62" s="136">
        <f t="shared" si="43"/>
        <v>1.8026570169632074E-2</v>
      </c>
    </row>
    <row r="63" spans="1:49" ht="13.8" thickBot="1">
      <c r="A63" s="54"/>
      <c r="B63" s="120"/>
      <c r="C63" s="120"/>
      <c r="D63" s="120"/>
      <c r="E63" s="121"/>
      <c r="F63" s="120"/>
      <c r="G63" s="122"/>
      <c r="H63" s="120"/>
      <c r="I63" s="123"/>
      <c r="J63" s="241"/>
      <c r="K63" s="127"/>
      <c r="L63" s="123"/>
      <c r="M63" s="241"/>
      <c r="N63" s="241"/>
      <c r="O63" s="123"/>
      <c r="P63" s="241"/>
      <c r="Q63" s="127"/>
      <c r="R63" s="123"/>
      <c r="S63" s="241"/>
      <c r="T63" s="127"/>
      <c r="U63" s="123"/>
      <c r="V63" s="241"/>
      <c r="W63" s="127"/>
      <c r="X63" s="123"/>
      <c r="Y63" s="241"/>
      <c r="Z63" s="127"/>
      <c r="AA63" s="123"/>
      <c r="AB63" s="241"/>
      <c r="AC63" s="127"/>
      <c r="AD63" s="123"/>
      <c r="AE63" s="241"/>
      <c r="AF63" s="127"/>
      <c r="AG63" s="123"/>
      <c r="AH63" s="127"/>
      <c r="AI63" s="241"/>
      <c r="AJ63" s="270"/>
      <c r="AK63" s="257"/>
      <c r="AL63" s="258"/>
      <c r="AM63" s="259"/>
      <c r="AN63" s="260"/>
      <c r="AO63" s="258"/>
      <c r="AP63" s="259"/>
      <c r="AQ63" s="260"/>
      <c r="AR63" s="258"/>
      <c r="AS63" s="259"/>
      <c r="AT63" s="260"/>
      <c r="AU63" s="258"/>
      <c r="AV63" s="259"/>
      <c r="AW63" s="260"/>
    </row>
    <row r="64" spans="1:49">
      <c r="A64" s="859" t="s">
        <v>74</v>
      </c>
      <c r="B64" s="860"/>
      <c r="C64" s="860"/>
      <c r="D64" s="860"/>
      <c r="E64" s="888" t="s">
        <v>0</v>
      </c>
      <c r="F64" s="889"/>
      <c r="G64" s="40"/>
      <c r="H64" s="154"/>
      <c r="I64" s="238"/>
      <c r="J64" s="239"/>
      <c r="K64" s="240"/>
      <c r="L64" s="238"/>
      <c r="M64" s="239"/>
      <c r="N64" s="239"/>
      <c r="O64" s="238"/>
      <c r="P64" s="239"/>
      <c r="Q64" s="240"/>
      <c r="R64" s="238"/>
      <c r="S64" s="239"/>
      <c r="T64" s="240"/>
      <c r="U64" s="238"/>
      <c r="V64" s="239"/>
      <c r="W64" s="240"/>
      <c r="X64" s="238"/>
      <c r="Y64" s="239"/>
      <c r="Z64" s="240"/>
      <c r="AA64" s="238"/>
      <c r="AB64" s="239"/>
      <c r="AC64" s="240"/>
      <c r="AD64" s="238"/>
      <c r="AE64" s="239"/>
      <c r="AF64" s="240"/>
      <c r="AG64" s="238"/>
      <c r="AH64" s="240"/>
      <c r="AI64" s="241"/>
      <c r="AJ64" s="123"/>
      <c r="AK64" s="127"/>
      <c r="AL64" s="137"/>
      <c r="AM64" s="133"/>
      <c r="AN64" s="261"/>
      <c r="AO64" s="137"/>
      <c r="AP64" s="133"/>
      <c r="AQ64" s="261"/>
      <c r="AR64" s="137"/>
      <c r="AS64" s="133"/>
      <c r="AT64" s="261"/>
      <c r="AU64" s="137"/>
      <c r="AV64" s="133"/>
      <c r="AW64" s="261"/>
    </row>
    <row r="65" spans="1:49">
      <c r="A65" s="861"/>
      <c r="B65" s="862"/>
      <c r="C65" s="862"/>
      <c r="D65" s="862"/>
      <c r="E65" s="890"/>
      <c r="F65" s="891"/>
      <c r="G65" s="41"/>
      <c r="H65" s="120"/>
      <c r="I65" s="123"/>
      <c r="J65" s="241"/>
      <c r="K65" s="127"/>
      <c r="L65" s="123"/>
      <c r="M65" s="241"/>
      <c r="N65" s="241"/>
      <c r="O65" s="123"/>
      <c r="P65" s="241"/>
      <c r="Q65" s="127"/>
      <c r="R65" s="123"/>
      <c r="S65" s="241"/>
      <c r="T65" s="127"/>
      <c r="U65" s="123"/>
      <c r="V65" s="241"/>
      <c r="W65" s="127"/>
      <c r="X65" s="123"/>
      <c r="Y65" s="241"/>
      <c r="Z65" s="127"/>
      <c r="AA65" s="123"/>
      <c r="AB65" s="241"/>
      <c r="AC65" s="127"/>
      <c r="AD65" s="123"/>
      <c r="AE65" s="241"/>
      <c r="AF65" s="127"/>
      <c r="AG65" s="123"/>
      <c r="AH65" s="127"/>
      <c r="AI65" s="241"/>
      <c r="AJ65" s="123"/>
      <c r="AK65" s="127"/>
      <c r="AL65" s="137"/>
      <c r="AM65" s="133"/>
      <c r="AN65" s="261"/>
      <c r="AO65" s="137"/>
      <c r="AP65" s="133"/>
      <c r="AQ65" s="261"/>
      <c r="AR65" s="137"/>
      <c r="AS65" s="133"/>
      <c r="AT65" s="261"/>
      <c r="AU65" s="137"/>
      <c r="AV65" s="133"/>
      <c r="AW65" s="261"/>
    </row>
    <row r="66" spans="1:49" ht="13.8" thickBot="1">
      <c r="A66" s="13" t="s">
        <v>52</v>
      </c>
      <c r="B66" s="7">
        <v>300</v>
      </c>
      <c r="C66" s="7" t="s">
        <v>3</v>
      </c>
      <c r="D66" s="36">
        <v>1</v>
      </c>
      <c r="E66" s="44">
        <v>40</v>
      </c>
      <c r="F66" s="15">
        <v>4</v>
      </c>
      <c r="G66" s="39">
        <v>40</v>
      </c>
      <c r="H66" s="249" t="s">
        <v>54</v>
      </c>
      <c r="I66" s="250">
        <f>I7</f>
        <v>1.2647524529970325E-3</v>
      </c>
      <c r="J66" s="251">
        <f>D66*G66*I66</f>
        <v>5.0590098119881299E-2</v>
      </c>
      <c r="K66" s="252">
        <f>J66*E66/2000</f>
        <v>1.0118019623976259E-3</v>
      </c>
      <c r="L66" s="250">
        <f>L7</f>
        <v>1.0542836059910845E-2</v>
      </c>
      <c r="M66" s="251">
        <f>D66*G66*L66</f>
        <v>0.42171344239643382</v>
      </c>
      <c r="N66" s="253">
        <f>M66*E66/2000</f>
        <v>8.4342688479286769E-3</v>
      </c>
      <c r="O66" s="250">
        <f>O7</f>
        <v>3.3151339769370592E-5</v>
      </c>
      <c r="P66" s="251">
        <f>D66*G66*O66</f>
        <v>1.3260535907748238E-3</v>
      </c>
      <c r="Q66" s="252">
        <f>P66*E66/2000</f>
        <v>2.6521071815496477E-5</v>
      </c>
      <c r="R66" s="250">
        <f>R7</f>
        <v>2.6619279637921388E-4</v>
      </c>
      <c r="S66" s="251">
        <f>D66*G66*R66</f>
        <v>1.0647711855168555E-2</v>
      </c>
      <c r="T66" s="252">
        <f>S66*E66/2000</f>
        <v>2.1295423710337107E-4</v>
      </c>
      <c r="U66" s="250">
        <f>U7</f>
        <v>1.266971944770279E-4</v>
      </c>
      <c r="V66" s="251">
        <f>D66*G66*U66</f>
        <v>5.0678877790811157E-3</v>
      </c>
      <c r="W66" s="252">
        <f>V66*E66/2000</f>
        <v>1.0135775558162232E-4</v>
      </c>
      <c r="X66" s="250">
        <f>X7</f>
        <v>3.1004652905214944E-4</v>
      </c>
      <c r="Y66" s="251">
        <f>D66*G66*X66</f>
        <v>1.2401861162085977E-2</v>
      </c>
      <c r="Z66" s="252">
        <f>Y66*E66/2000</f>
        <v>2.4803722324171954E-4</v>
      </c>
      <c r="AA66" s="250">
        <f>AA7</f>
        <v>3.4748129301595236</v>
      </c>
      <c r="AB66" s="251">
        <f>D66*G66*AA66</f>
        <v>138.99251720638094</v>
      </c>
      <c r="AC66" s="252">
        <f>AB66*E66/2000</f>
        <v>2.779850344127619</v>
      </c>
      <c r="AD66" s="250">
        <v>0</v>
      </c>
      <c r="AE66" s="251">
        <f>D66*G66*AD66</f>
        <v>0</v>
      </c>
      <c r="AF66" s="252">
        <f>AE66*E66/2000</f>
        <v>0</v>
      </c>
      <c r="AG66" s="250">
        <f>AB66+(AE66*21)</f>
        <v>138.99251720638094</v>
      </c>
      <c r="AH66" s="252">
        <f>AG66*E66/2000</f>
        <v>2.779850344127619</v>
      </c>
      <c r="AI66" s="241"/>
      <c r="AJ66" s="250">
        <f>IF($G66=30,25.27,IF($G66=40,40,""))</f>
        <v>40</v>
      </c>
      <c r="AK66" s="252">
        <v>0</v>
      </c>
      <c r="AL66" s="250">
        <f>IF(AND($H66="On-Road E.F.",$A66="Foreman Truck"),$AM$86,IF(AND($H66="On-Road E.F.",$A66="Worker Vehicles"),$AM$85,IF($H66="On-Road E.F.",$AM$87,"")))</f>
        <v>2.1761263944613484E-2</v>
      </c>
      <c r="AM66" s="254">
        <f>D66*AJ66*AL66</f>
        <v>0.87045055778453939</v>
      </c>
      <c r="AN66" s="255">
        <f>AM66*E66/2000</f>
        <v>1.7409011155690789E-2</v>
      </c>
      <c r="AO66" s="250">
        <f>IF(AND($H66="On-Road E.F.",$A66="Foreman Truck"),$AN$86,IF(AND($H66="On-Road E.F.",$A66="Worker Vehicles"),$AN$85,IF($H66="On-Road E.F.",$AN$87,"")))</f>
        <v>5.3414011500414905E-3</v>
      </c>
      <c r="AP66" s="254">
        <f>D66*AJ66*AO66</f>
        <v>0.21365604600165961</v>
      </c>
      <c r="AQ66" s="255">
        <f>AP66*E66/2000</f>
        <v>4.273120920033192E-3</v>
      </c>
      <c r="AR66" s="250">
        <f>IF(AND($H66="On-Road E.F.",$A66="Foreman Truck"),$AV$86,IF(AND($H66="On-Road E.F.",$A66="Worker Vehicles"),$AV$85,IF($H66="On-Road E.F.",$AV$87,"")))</f>
        <v>0.47638927509598494</v>
      </c>
      <c r="AS66" s="254">
        <f>D66*AK66*AR66</f>
        <v>0</v>
      </c>
      <c r="AT66" s="255">
        <f>AS66*E66/2000</f>
        <v>0</v>
      </c>
      <c r="AU66" s="250">
        <f>IF(AND($H66="On-Road E.F.",$A66="Foreman Truck"),$AX$86,IF(AND($H66="On-Road E.F.",$A66="Worker Vehicles"),$AX$85,IF($H66="On-Road E.F.",$AX$87,"")))</f>
        <v>4.76389275095985E-2</v>
      </c>
      <c r="AV66" s="254">
        <f>D66*AK66*AU66</f>
        <v>0</v>
      </c>
      <c r="AW66" s="255">
        <f>AV66*E66/2000</f>
        <v>0</v>
      </c>
    </row>
    <row r="67" spans="1:49" ht="13.8" thickBot="1">
      <c r="A67" s="54"/>
      <c r="B67" s="120"/>
      <c r="C67" s="120"/>
      <c r="D67" s="120"/>
      <c r="E67" s="121"/>
      <c r="F67" s="120"/>
      <c r="G67" s="122"/>
      <c r="H67" s="120"/>
      <c r="I67" s="123"/>
      <c r="J67" s="241"/>
      <c r="K67" s="127"/>
      <c r="L67" s="241"/>
      <c r="M67" s="241"/>
      <c r="N67" s="241"/>
      <c r="O67" s="123"/>
      <c r="P67" s="241"/>
      <c r="Q67" s="127"/>
      <c r="R67" s="123"/>
      <c r="S67" s="241"/>
      <c r="T67" s="127"/>
      <c r="U67" s="123"/>
      <c r="V67" s="241"/>
      <c r="W67" s="127"/>
      <c r="X67" s="123"/>
      <c r="Y67" s="241"/>
      <c r="Z67" s="127"/>
      <c r="AA67" s="123"/>
      <c r="AB67" s="241"/>
      <c r="AC67" s="127"/>
      <c r="AD67" s="123"/>
      <c r="AE67" s="241"/>
      <c r="AF67" s="127"/>
      <c r="AG67" s="123"/>
      <c r="AH67" s="127"/>
      <c r="AI67" s="241"/>
      <c r="AJ67" s="123"/>
      <c r="AK67" s="127"/>
      <c r="AL67" s="121"/>
      <c r="AM67" s="120"/>
      <c r="AN67" s="122"/>
      <c r="AO67" s="121"/>
      <c r="AP67" s="120"/>
      <c r="AQ67" s="122"/>
      <c r="AR67" s="121"/>
      <c r="AS67" s="120"/>
      <c r="AT67" s="122"/>
      <c r="AU67" s="121"/>
      <c r="AV67" s="120"/>
      <c r="AW67" s="122"/>
    </row>
    <row r="68" spans="1:49" ht="18.600000000000001" thickBot="1">
      <c r="A68" s="871" t="s">
        <v>75</v>
      </c>
      <c r="B68" s="872"/>
      <c r="C68" s="872"/>
      <c r="D68" s="872"/>
      <c r="E68" s="872"/>
      <c r="F68" s="872"/>
      <c r="G68" s="872"/>
      <c r="H68" s="873"/>
      <c r="I68" s="267"/>
      <c r="J68" s="276">
        <f>J10+J14+J28+J38+J47+J56+J62</f>
        <v>9.8975527891770767</v>
      </c>
      <c r="K68" s="277">
        <f>K10+K14+K28+K38+K47+K56+K62</f>
        <v>0.39005668973586161</v>
      </c>
      <c r="L68" s="276"/>
      <c r="M68" s="276">
        <f>M10+M14+M28+M38+M47+M56+M62</f>
        <v>4.8522950785772361</v>
      </c>
      <c r="N68" s="277">
        <f>N10+N14+N28+N38+N47+N56+N62</f>
        <v>0.20924856368927477</v>
      </c>
      <c r="O68" s="278"/>
      <c r="P68" s="276">
        <f>P10+P14+P28+P38+P47+P56+P62</f>
        <v>3.4907074680311512E-2</v>
      </c>
      <c r="Q68" s="277">
        <f>Q10+Q14+Q28+Q38+Q47+Q56+Q62</f>
        <v>1.5091445301507803E-3</v>
      </c>
      <c r="R68" s="278"/>
      <c r="S68" s="276">
        <f>S10+S14+S28+S38+S47+S56+S62</f>
        <v>0.43962463537881025</v>
      </c>
      <c r="T68" s="277">
        <f>T10+T14+T28+T38+T47+T56+T62</f>
        <v>1.4691569850596406E-2</v>
      </c>
      <c r="U68" s="278"/>
      <c r="V68" s="276">
        <f>V10+V14+V28+V38+V47+V56+V62</f>
        <v>0.27412546221042855</v>
      </c>
      <c r="W68" s="277">
        <f>W10+W14+W28+W38+W47+W56+W62</f>
        <v>7.5045328889245351E-3</v>
      </c>
      <c r="X68" s="278"/>
      <c r="Y68" s="276">
        <f>Y10+Y14+Y28+Y38+Y47+Y56+Y62</f>
        <v>0.47233800814344828</v>
      </c>
      <c r="Z68" s="277">
        <f>Z10+Z14+Z28+Z38+Z47+Z56+Z62</f>
        <v>1.5110852188076911E-2</v>
      </c>
      <c r="AA68" s="278"/>
      <c r="AB68" s="276">
        <f>AB10+AB14+AB28+AB38+AB47+AB56+AB62</f>
        <v>3515.1259235868747</v>
      </c>
      <c r="AC68" s="277">
        <f>AC10+AC14+AC28+AC38+AC47+AC56+AC62</f>
        <v>152.15497560595017</v>
      </c>
      <c r="AD68" s="278"/>
      <c r="AE68" s="276">
        <f>AE10+AE14+AE28+AE38+AE47+AE56+AE62</f>
        <v>0</v>
      </c>
      <c r="AF68" s="277">
        <f>AF10+AF14+AF28+AF38+AF47+AF56+AF62</f>
        <v>0</v>
      </c>
      <c r="AG68" s="276">
        <f>AG10+AG14+AG28+AG38+AG47+AG56+AG62</f>
        <v>3515.1259235868747</v>
      </c>
      <c r="AH68" s="277">
        <f>AH10+AH14+AH28+AH38+AH47+AH56+AH62</f>
        <v>152.15497560595017</v>
      </c>
      <c r="AI68" s="279"/>
      <c r="AJ68" s="278"/>
      <c r="AK68" s="269"/>
      <c r="AL68" s="236"/>
      <c r="AM68" s="276">
        <f>AM10+AM14+AM28+AM38+AM47+AM56+AM62</f>
        <v>15.785774550318102</v>
      </c>
      <c r="AN68" s="277">
        <f>AN10+AN14+AN28+AN38+AN47+AN56+AN62</f>
        <v>0.69268476571012805</v>
      </c>
      <c r="AO68" s="236"/>
      <c r="AP68" s="276">
        <f>AP10+AP14+AP28+AP38+AP47+AP56+AP62</f>
        <v>3.87469011689626</v>
      </c>
      <c r="AQ68" s="277">
        <f>AQ10+AQ14+AQ28+AQ38+AQ47+AQ56+AQ62</f>
        <v>0.17002262431066772</v>
      </c>
      <c r="AR68" s="236"/>
      <c r="AS68" s="276">
        <f>AS10+AS14+AS28+AS38+AS47+AS56+AS62</f>
        <v>51.826389237692204</v>
      </c>
      <c r="AT68" s="277">
        <f>AT10+AT14+AT28+AT38+AT47+AT56+AT62</f>
        <v>2.2285347372207651</v>
      </c>
      <c r="AU68" s="236"/>
      <c r="AV68" s="276">
        <f>AV10+AV14+AV28+AV38+AV47+AV56+AV62</f>
        <v>5.1826389237692201</v>
      </c>
      <c r="AW68" s="277">
        <f>AW10+AW14+AW28+AW38+AW47+AW56+AW62</f>
        <v>0.22285347372207651</v>
      </c>
    </row>
    <row r="69" spans="1:49" ht="13.8" thickBot="1">
      <c r="A69" s="54"/>
      <c r="B69" s="120"/>
      <c r="C69" s="120"/>
      <c r="D69" s="120"/>
      <c r="E69" s="120"/>
      <c r="F69" s="120"/>
      <c r="G69" s="120"/>
      <c r="H69" s="120"/>
      <c r="I69" s="123"/>
      <c r="J69" s="280"/>
      <c r="K69" s="281"/>
      <c r="L69" s="280"/>
      <c r="M69" s="280"/>
      <c r="N69" s="280"/>
      <c r="O69" s="282"/>
      <c r="P69" s="280"/>
      <c r="Q69" s="281"/>
      <c r="R69" s="282"/>
      <c r="S69" s="280"/>
      <c r="T69" s="281"/>
      <c r="U69" s="282"/>
      <c r="V69" s="280"/>
      <c r="W69" s="281"/>
      <c r="X69" s="282"/>
      <c r="Y69" s="280"/>
      <c r="Z69" s="281"/>
      <c r="AA69" s="282"/>
      <c r="AB69" s="280"/>
      <c r="AC69" s="281"/>
      <c r="AD69" s="282"/>
      <c r="AE69" s="280"/>
      <c r="AF69" s="281"/>
      <c r="AG69" s="282"/>
      <c r="AH69" s="281"/>
      <c r="AI69" s="280"/>
      <c r="AJ69" s="282"/>
      <c r="AK69" s="127"/>
      <c r="AL69" s="121"/>
      <c r="AM69" s="120"/>
      <c r="AN69" s="122"/>
      <c r="AO69" s="121"/>
      <c r="AP69" s="120"/>
      <c r="AQ69" s="122"/>
      <c r="AR69" s="121"/>
      <c r="AS69" s="120"/>
      <c r="AT69" s="122"/>
      <c r="AU69" s="121"/>
      <c r="AV69" s="120"/>
      <c r="AW69" s="122"/>
    </row>
    <row r="70" spans="1:49" ht="18.600000000000001" thickBot="1">
      <c r="A70" s="892" t="s">
        <v>76</v>
      </c>
      <c r="B70" s="893"/>
      <c r="C70" s="893"/>
      <c r="D70" s="893"/>
      <c r="E70" s="893"/>
      <c r="F70" s="893"/>
      <c r="G70" s="893"/>
      <c r="H70" s="894"/>
      <c r="I70" s="267"/>
      <c r="J70" s="276">
        <f>MAX(J10,J14,J28,J38,J47,J56,J62,J66)</f>
        <v>4.9026129790940463</v>
      </c>
      <c r="K70" s="276"/>
      <c r="L70" s="278"/>
      <c r="M70" s="276">
        <f>MAX(M10,M14,M28,M38,M47,M56,M62,M66)</f>
        <v>2.9717690126643324</v>
      </c>
      <c r="N70" s="277"/>
      <c r="O70" s="278"/>
      <c r="P70" s="276">
        <f>MAX(P10,P14,P28,P38,P47,P56,P62,P66)</f>
        <v>1.7879053829409065E-2</v>
      </c>
      <c r="Q70" s="277"/>
      <c r="R70" s="278"/>
      <c r="S70" s="276">
        <f>MAX(S10,S14,S28,S38,S47,S56,S62,S66)</f>
        <v>0.18512616198375842</v>
      </c>
      <c r="T70" s="277"/>
      <c r="U70" s="278"/>
      <c r="V70" s="276">
        <f>MAX(V10,V14,V28,V38,V47,V56,V62,V66)</f>
        <v>0.15489433676463787</v>
      </c>
      <c r="W70" s="277"/>
      <c r="X70" s="278"/>
      <c r="Y70" s="276">
        <f>MAX(Y10,Y14,Y28,Y38,Y47,Y56,Y62,Y66)</f>
        <v>0.19369571623433571</v>
      </c>
      <c r="Z70" s="277"/>
      <c r="AA70" s="278"/>
      <c r="AB70" s="276">
        <f>MAX(AB10,AB14,AB28,AB38,AB47,AB56,AB62,AB66)</f>
        <v>1807.6288518478536</v>
      </c>
      <c r="AC70" s="277"/>
      <c r="AD70" s="278"/>
      <c r="AE70" s="276">
        <f>MAX(AE10,AE14,AE28,AE38,AE47,AE56,AE62,AE66)</f>
        <v>0</v>
      </c>
      <c r="AF70" s="277"/>
      <c r="AG70" s="276">
        <f>MAX(AG10,AG14,AG28,AG38,AG47,AG56,AG62,AG66)</f>
        <v>1807.6288518478536</v>
      </c>
      <c r="AH70" s="277"/>
      <c r="AI70" s="279"/>
      <c r="AJ70" s="278"/>
      <c r="AK70" s="269"/>
      <c r="AL70" s="236"/>
      <c r="AM70" s="276">
        <f>MAX(AM10,AM14,AM28,AM38,AM47,AM56,AM62,AM66)</f>
        <v>6.3956172082521991</v>
      </c>
      <c r="AN70" s="237"/>
      <c r="AO70" s="236"/>
      <c r="AP70" s="276">
        <f>MAX(AP10,AP14,AP28,AP38,AP47,AP56,AP62,AP66)</f>
        <v>1.5698333147528118</v>
      </c>
      <c r="AQ70" s="237"/>
      <c r="AR70" s="236"/>
      <c r="AS70" s="276">
        <f>MAX(AS10,AS14,AS28,AS38,AS47,AS56,AS62,AS66)</f>
        <v>22.53321271204009</v>
      </c>
      <c r="AT70" s="237"/>
      <c r="AU70" s="236"/>
      <c r="AV70" s="276">
        <f>MAX(AV10,AV14,AV28,AV38,AV47,AV56,AV62,AV66)</f>
        <v>2.2533212712040092</v>
      </c>
      <c r="AW70" s="237"/>
    </row>
    <row r="71" spans="1:49">
      <c r="A71" s="11"/>
      <c r="B71" s="56"/>
      <c r="C71" s="56"/>
      <c r="D71" s="56"/>
      <c r="E71" s="56"/>
      <c r="F71" s="56"/>
      <c r="G71" s="56"/>
      <c r="H71" s="120"/>
      <c r="I71" s="241"/>
      <c r="J71" s="241"/>
      <c r="K71" s="241"/>
      <c r="L71" s="241"/>
      <c r="M71" s="241"/>
      <c r="N71" s="241"/>
      <c r="O71" s="241"/>
      <c r="P71" s="241"/>
      <c r="Q71" s="241"/>
      <c r="R71" s="241"/>
      <c r="S71" s="241"/>
      <c r="T71" s="241"/>
      <c r="U71" s="241"/>
      <c r="V71" s="241"/>
      <c r="W71" s="241"/>
      <c r="X71" s="241"/>
      <c r="Y71" s="241"/>
      <c r="Z71" s="241"/>
      <c r="AA71" s="241"/>
      <c r="AB71" s="241"/>
      <c r="AC71" s="241"/>
      <c r="AD71" s="241"/>
      <c r="AE71" s="241"/>
      <c r="AF71" s="241"/>
      <c r="AG71" s="241"/>
      <c r="AH71" s="241"/>
      <c r="AI71" s="241"/>
      <c r="AJ71" s="241"/>
      <c r="AK71" s="283"/>
      <c r="AL71" s="56"/>
      <c r="AM71" s="56"/>
      <c r="AN71" s="56"/>
      <c r="AO71" s="56"/>
      <c r="AP71" s="56"/>
      <c r="AQ71" s="56"/>
      <c r="AR71" s="56"/>
      <c r="AS71" s="56"/>
      <c r="AT71" s="56"/>
      <c r="AU71" s="56"/>
      <c r="AV71" s="56"/>
      <c r="AW71" s="56"/>
    </row>
    <row r="72" spans="1:49">
      <c r="A72" s="23" t="s">
        <v>59</v>
      </c>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241"/>
      <c r="AK72" s="283"/>
      <c r="AL72" s="56"/>
      <c r="AM72" s="56"/>
      <c r="AN72" s="56"/>
      <c r="AO72" s="56"/>
      <c r="AP72" s="56"/>
      <c r="AQ72" s="56"/>
      <c r="AR72" s="56"/>
      <c r="AS72" s="56"/>
      <c r="AT72" s="56"/>
      <c r="AU72" s="56"/>
      <c r="AV72" s="56"/>
      <c r="AW72" s="56"/>
    </row>
    <row r="73" spans="1:49">
      <c r="A73" s="23" t="s">
        <v>80</v>
      </c>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241"/>
      <c r="AK73" s="283"/>
      <c r="AL73" s="56"/>
      <c r="AM73" s="56"/>
      <c r="AN73" s="56"/>
      <c r="AO73" s="56"/>
      <c r="AP73" s="56"/>
      <c r="AQ73" s="56"/>
      <c r="AR73" s="56"/>
      <c r="AS73" s="56"/>
      <c r="AT73" s="56"/>
      <c r="AU73" s="56"/>
      <c r="AV73" s="56"/>
      <c r="AW73" s="56"/>
    </row>
    <row r="74" spans="1:49">
      <c r="A74" s="22" t="s">
        <v>123</v>
      </c>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241"/>
      <c r="AK74" s="283"/>
      <c r="AL74" s="56"/>
      <c r="AM74" s="56"/>
      <c r="AN74" s="56"/>
      <c r="AO74" s="56"/>
      <c r="AP74" s="56"/>
      <c r="AQ74" s="56"/>
      <c r="AR74" s="56"/>
      <c r="AS74" s="56"/>
      <c r="AT74" s="56"/>
      <c r="AU74" s="56"/>
      <c r="AV74" s="56"/>
      <c r="AW74" s="56"/>
    </row>
    <row r="75" spans="1:49" ht="27.6" customHeight="1">
      <c r="A75" s="929" t="s">
        <v>67</v>
      </c>
      <c r="B75" s="929"/>
      <c r="C75" s="929"/>
      <c r="D75" s="929"/>
      <c r="E75" s="929"/>
      <c r="F75" s="929"/>
      <c r="G75" s="929"/>
      <c r="H75" s="929"/>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241"/>
      <c r="AK75" s="283"/>
      <c r="AL75" s="56"/>
      <c r="AM75" s="56"/>
      <c r="AN75" s="56"/>
      <c r="AO75" s="56"/>
      <c r="AP75" s="56"/>
      <c r="AQ75" s="56"/>
      <c r="AR75" s="56"/>
      <c r="AS75" s="56"/>
      <c r="AT75" s="56"/>
      <c r="AU75" s="56"/>
      <c r="AV75" s="56"/>
      <c r="AW75" s="56"/>
    </row>
    <row r="76" spans="1:49">
      <c r="A76" s="23" t="s">
        <v>69</v>
      </c>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241"/>
      <c r="AK76" s="283"/>
      <c r="AL76" s="56"/>
      <c r="AM76" s="56"/>
      <c r="AN76" s="56"/>
      <c r="AO76" s="56"/>
      <c r="AP76" s="56"/>
      <c r="AQ76" s="56"/>
      <c r="AR76" s="56"/>
      <c r="AS76" s="56"/>
      <c r="AT76" s="56"/>
      <c r="AU76" s="56"/>
      <c r="AV76" s="56"/>
      <c r="AW76" s="56"/>
    </row>
    <row r="77" spans="1:49">
      <c r="A77" s="23" t="s">
        <v>70</v>
      </c>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241"/>
      <c r="AK77" s="283"/>
      <c r="AL77" s="56"/>
      <c r="AM77" s="56"/>
      <c r="AN77" s="56"/>
      <c r="AO77" s="56"/>
      <c r="AP77" s="56"/>
      <c r="AQ77" s="56"/>
      <c r="AR77" s="56"/>
      <c r="AS77" s="56"/>
      <c r="AT77" s="56"/>
      <c r="AU77" s="56"/>
      <c r="AV77" s="56"/>
      <c r="AW77" s="56"/>
    </row>
    <row r="78" spans="1:49" ht="15">
      <c r="A78" s="229" t="s">
        <v>296</v>
      </c>
      <c r="B78" s="97"/>
      <c r="C78" s="97"/>
      <c r="D78" s="97"/>
      <c r="E78" s="97"/>
      <c r="F78" s="97"/>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241"/>
      <c r="AK78" s="283"/>
      <c r="AL78" s="56"/>
      <c r="AM78" s="56"/>
      <c r="AN78" s="56"/>
      <c r="AO78" s="56"/>
      <c r="AP78" s="56"/>
      <c r="AQ78" s="56"/>
      <c r="AR78" s="56"/>
      <c r="AS78" s="56"/>
      <c r="AT78" s="56"/>
      <c r="AU78" s="56"/>
      <c r="AV78" s="56"/>
      <c r="AW78" s="56"/>
    </row>
    <row r="79" spans="1:49" ht="27.6" customHeight="1">
      <c r="A79" s="879" t="s">
        <v>73</v>
      </c>
      <c r="B79" s="879"/>
      <c r="C79" s="879"/>
      <c r="D79" s="879"/>
      <c r="E79" s="879"/>
      <c r="F79" s="879"/>
      <c r="G79" s="879"/>
      <c r="H79" s="879"/>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241"/>
      <c r="AK79" s="283"/>
      <c r="AL79" s="56"/>
      <c r="AM79" s="56"/>
      <c r="AN79" s="56"/>
      <c r="AO79" s="56"/>
      <c r="AP79" s="56"/>
      <c r="AQ79" s="56"/>
      <c r="AR79" s="56"/>
      <c r="AS79" s="56"/>
      <c r="AT79" s="56"/>
      <c r="AU79" s="56"/>
      <c r="AV79" s="56"/>
      <c r="AW79" s="56"/>
    </row>
    <row r="80" spans="1:49" ht="27.6" customHeight="1">
      <c r="A80" s="879" t="s">
        <v>113</v>
      </c>
      <c r="B80" s="879"/>
      <c r="C80" s="879"/>
      <c r="D80" s="879"/>
      <c r="E80" s="879"/>
      <c r="F80" s="879"/>
      <c r="G80" s="879"/>
      <c r="H80" s="879"/>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row>
    <row r="81" spans="1:50">
      <c r="A81" s="23" t="s">
        <v>121</v>
      </c>
      <c r="B81" s="56"/>
      <c r="C81" s="56"/>
      <c r="D81" s="56"/>
      <c r="E81" s="56"/>
      <c r="F81" s="56"/>
      <c r="G81" s="56"/>
      <c r="H81" s="56"/>
      <c r="I81" s="56"/>
      <c r="J81" s="56"/>
      <c r="K81" s="56"/>
      <c r="L81" s="56"/>
      <c r="M81" s="56"/>
      <c r="N81" s="56"/>
      <c r="O81" s="56"/>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56"/>
      <c r="AS81" s="56"/>
      <c r="AT81" s="56"/>
      <c r="AU81" s="56"/>
      <c r="AV81" s="56"/>
      <c r="AW81" s="56"/>
    </row>
    <row r="82" spans="1:50">
      <c r="A82" s="879" t="s">
        <v>308</v>
      </c>
      <c r="B82" s="879"/>
      <c r="C82" s="879"/>
      <c r="D82" s="879"/>
      <c r="E82" s="879"/>
      <c r="F82" s="879"/>
      <c r="G82" s="879"/>
      <c r="H82" s="879"/>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row>
    <row r="83" spans="1:50">
      <c r="A83" s="24"/>
      <c r="B83" s="56"/>
      <c r="C83" s="56"/>
      <c r="D83" s="56"/>
      <c r="E83" s="56"/>
      <c r="F83" s="56"/>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row>
    <row r="84" spans="1:50">
      <c r="A84" s="230" t="s">
        <v>297</v>
      </c>
      <c r="B84" s="97"/>
      <c r="C84" s="97"/>
      <c r="D84" s="97"/>
      <c r="E84" s="97"/>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97" t="s">
        <v>124</v>
      </c>
      <c r="AK84" s="97" t="s">
        <v>125</v>
      </c>
      <c r="AL84" s="97"/>
      <c r="AM84" s="97" t="s">
        <v>126</v>
      </c>
      <c r="AN84" s="97" t="s">
        <v>127</v>
      </c>
      <c r="AO84" s="61"/>
      <c r="AP84" s="61"/>
      <c r="AQ84" s="61"/>
      <c r="AR84" s="97" t="s">
        <v>124</v>
      </c>
      <c r="AS84" s="97" t="s">
        <v>125</v>
      </c>
      <c r="AT84" s="97"/>
      <c r="AU84" s="97" t="s">
        <v>126</v>
      </c>
      <c r="AV84" s="97" t="s">
        <v>128</v>
      </c>
      <c r="AW84" s="97" t="s">
        <v>127</v>
      </c>
      <c r="AX84" s="97" t="s">
        <v>129</v>
      </c>
    </row>
    <row r="85" spans="1:50">
      <c r="A85" s="97"/>
      <c r="B85" s="97"/>
      <c r="C85" s="97"/>
      <c r="D85" s="97"/>
      <c r="E85" s="97"/>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97" t="s">
        <v>130</v>
      </c>
      <c r="AK85" s="97">
        <v>45</v>
      </c>
      <c r="AL85" s="97"/>
      <c r="AM85" s="97">
        <f>+'Paved and Unpaved Roads'!C37</f>
        <v>2.2413645236209257E-3</v>
      </c>
      <c r="AN85" s="97">
        <f>+'Paved and Unpaved Roads'!D37</f>
        <v>5.5015311034331809E-4</v>
      </c>
      <c r="AO85" s="61"/>
      <c r="AP85" s="61"/>
      <c r="AQ85" s="61"/>
      <c r="AR85" s="97" t="s">
        <v>130</v>
      </c>
      <c r="AS85" s="97">
        <v>15</v>
      </c>
      <c r="AT85" s="97"/>
      <c r="AU85" s="97">
        <f>+'Paved and Unpaved Roads'!K37</f>
        <v>0.76392631805730915</v>
      </c>
      <c r="AV85" s="97">
        <f>+'Paved and Unpaved Roads'!L37</f>
        <v>0.17476122618571319</v>
      </c>
      <c r="AW85" s="97">
        <f>+'Paved and Unpaved Roads'!M37</f>
        <v>7.6392631805730915E-2</v>
      </c>
      <c r="AX85" s="97">
        <f>+'Paved and Unpaved Roads'!N37</f>
        <v>1.7476122618571319E-2</v>
      </c>
    </row>
    <row r="86" spans="1:50" ht="27.6" customHeight="1">
      <c r="A86" s="870" t="s">
        <v>293</v>
      </c>
      <c r="B86" s="870"/>
      <c r="C86" s="870"/>
      <c r="D86" s="870"/>
      <c r="E86" s="870"/>
      <c r="F86" s="870"/>
      <c r="G86" s="870"/>
      <c r="H86" s="870"/>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97" t="s">
        <v>131</v>
      </c>
      <c r="AK86" s="97">
        <v>45</v>
      </c>
      <c r="AL86" s="97"/>
      <c r="AM86" s="97">
        <f>+'Paved and Unpaved Roads'!C38</f>
        <v>2.1761263944613484E-2</v>
      </c>
      <c r="AN86" s="97">
        <f>+'Paved and Unpaved Roads'!D38</f>
        <v>5.3414011500414905E-3</v>
      </c>
      <c r="AO86" s="61"/>
      <c r="AP86" s="61"/>
      <c r="AQ86" s="61"/>
      <c r="AR86" s="97" t="s">
        <v>131</v>
      </c>
      <c r="AS86" s="97">
        <v>15</v>
      </c>
      <c r="AT86" s="97"/>
      <c r="AU86" s="97">
        <f>+'Paved and Unpaved Roads'!K38</f>
        <v>2.0824201845513115</v>
      </c>
      <c r="AV86" s="97">
        <f>+'Paved and Unpaved Roads'!L38</f>
        <v>0.47638927509598494</v>
      </c>
      <c r="AW86" s="97">
        <f>+'Paved and Unpaved Roads'!M38</f>
        <v>0.20824201845513116</v>
      </c>
      <c r="AX86" s="97">
        <f>+'Paved and Unpaved Roads'!N38</f>
        <v>4.76389275095985E-2</v>
      </c>
    </row>
    <row r="87" spans="1:50" ht="13.95" customHeight="1">
      <c r="A87" s="284" t="s">
        <v>272</v>
      </c>
      <c r="B87" s="97"/>
      <c r="C87" s="97"/>
      <c r="D87" s="97"/>
      <c r="E87" s="97"/>
      <c r="F87" s="56"/>
      <c r="G87" s="56"/>
      <c r="H87" s="56"/>
      <c r="I87" s="56"/>
      <c r="J87" s="56"/>
      <c r="K87" s="56"/>
      <c r="L87" s="56"/>
      <c r="M87" s="56"/>
      <c r="N87" s="56"/>
      <c r="O87" s="56"/>
      <c r="P87" s="56"/>
      <c r="Q87" s="56"/>
      <c r="R87" s="56"/>
      <c r="S87" s="56"/>
      <c r="T87" s="56"/>
      <c r="U87" s="56"/>
      <c r="V87" s="56"/>
      <c r="W87" s="56"/>
      <c r="X87" s="56"/>
      <c r="Y87" s="56"/>
      <c r="Z87" s="56"/>
      <c r="AA87" s="56"/>
      <c r="AB87" s="56"/>
      <c r="AC87" s="56"/>
      <c r="AD87" s="56"/>
      <c r="AE87" s="56"/>
      <c r="AF87" s="56"/>
      <c r="AG87" s="56"/>
      <c r="AH87" s="56"/>
      <c r="AI87" s="56"/>
      <c r="AJ87" s="97" t="s">
        <v>132</v>
      </c>
      <c r="AK87" s="97">
        <v>45</v>
      </c>
      <c r="AL87" s="97"/>
      <c r="AM87" s="97">
        <f>+'Paved and Unpaved Roads'!C39</f>
        <v>2.1761263944613484E-2</v>
      </c>
      <c r="AN87" s="97">
        <f>+'Paved and Unpaved Roads'!D39</f>
        <v>5.3414011500414905E-3</v>
      </c>
      <c r="AO87" s="61"/>
      <c r="AP87" s="61"/>
      <c r="AQ87" s="61"/>
      <c r="AR87" s="97" t="s">
        <v>132</v>
      </c>
      <c r="AS87" s="97">
        <v>15</v>
      </c>
      <c r="AT87" s="97"/>
      <c r="AU87" s="97">
        <f>+'Paved and Unpaved Roads'!K39</f>
        <v>2.0824201845513115</v>
      </c>
      <c r="AV87" s="97">
        <f>+'Paved and Unpaved Roads'!L39</f>
        <v>0.47638927509598494</v>
      </c>
      <c r="AW87" s="97">
        <f>+'Paved and Unpaved Roads'!M39</f>
        <v>0.20824201845513116</v>
      </c>
      <c r="AX87" s="97">
        <f>+'Paved and Unpaved Roads'!N39</f>
        <v>4.76389275095985E-2</v>
      </c>
    </row>
    <row r="88" spans="1:50" ht="13.95" customHeight="1">
      <c r="A88" s="284" t="s">
        <v>448</v>
      </c>
      <c r="B88" s="97"/>
      <c r="C88" s="97"/>
      <c r="D88" s="97"/>
      <c r="E88" s="97"/>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row>
    <row r="89" spans="1:50" ht="27.6" customHeight="1">
      <c r="A89" s="870" t="s">
        <v>307</v>
      </c>
      <c r="B89" s="870"/>
      <c r="C89" s="870"/>
      <c r="D89" s="870"/>
      <c r="E89" s="870"/>
      <c r="F89" s="870"/>
      <c r="G89" s="870"/>
      <c r="H89" s="870"/>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t="s">
        <v>124</v>
      </c>
      <c r="AK89" s="56" t="s">
        <v>125</v>
      </c>
      <c r="AL89" s="56"/>
      <c r="AM89" s="56" t="s">
        <v>126</v>
      </c>
      <c r="AN89" s="56" t="s">
        <v>127</v>
      </c>
      <c r="AO89" s="56"/>
      <c r="AP89" s="56"/>
      <c r="AQ89" s="56"/>
      <c r="AR89" s="56" t="s">
        <v>124</v>
      </c>
      <c r="AS89" s="56" t="s">
        <v>125</v>
      </c>
      <c r="AT89" s="56"/>
      <c r="AU89" s="56" t="s">
        <v>126</v>
      </c>
      <c r="AV89" s="56" t="s">
        <v>128</v>
      </c>
      <c r="AW89" s="56" t="s">
        <v>127</v>
      </c>
      <c r="AX89" t="s">
        <v>129</v>
      </c>
    </row>
    <row r="90" spans="1:50" ht="13.95" customHeight="1">
      <c r="A90" s="284" t="s">
        <v>280</v>
      </c>
      <c r="B90" s="97"/>
      <c r="C90" s="97"/>
      <c r="D90" s="97"/>
      <c r="E90" s="97"/>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t="s">
        <v>130</v>
      </c>
      <c r="AK90" s="56">
        <v>45</v>
      </c>
      <c r="AL90" s="56"/>
      <c r="AM90" s="56">
        <v>1.4392270907866143E-3</v>
      </c>
      <c r="AN90" s="634">
        <f>+AN91/AM91*AM90</f>
        <v>1.9634940454493969E-4</v>
      </c>
      <c r="AO90" s="56"/>
      <c r="AP90" s="56"/>
      <c r="AQ90" s="56"/>
      <c r="AR90" s="56" t="s">
        <v>130</v>
      </c>
      <c r="AS90" s="56">
        <v>15</v>
      </c>
      <c r="AT90" s="56"/>
      <c r="AU90" s="56">
        <v>0.69805230096408599</v>
      </c>
      <c r="AV90" s="56">
        <v>9.9448546986664332E-2</v>
      </c>
      <c r="AW90" s="56">
        <v>6.9492230096408591E-2</v>
      </c>
      <c r="AX90">
        <v>6.1876643236528195E-2</v>
      </c>
    </row>
    <row r="91" spans="1:50" ht="27.6" customHeight="1">
      <c r="A91" s="869" t="s">
        <v>294</v>
      </c>
      <c r="B91" s="869"/>
      <c r="C91" s="869"/>
      <c r="D91" s="869"/>
      <c r="E91" s="869"/>
      <c r="F91" s="869"/>
      <c r="G91" s="869"/>
      <c r="H91" s="869"/>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t="s">
        <v>131</v>
      </c>
      <c r="AK91" s="56">
        <v>45</v>
      </c>
      <c r="AL91" s="56"/>
      <c r="AM91" s="56">
        <v>2.0744718489274769E-2</v>
      </c>
      <c r="AN91" s="56">
        <v>2.8301392802405306E-3</v>
      </c>
      <c r="AO91" s="56"/>
      <c r="AP91" s="56"/>
      <c r="AQ91" s="56"/>
      <c r="AR91" s="56" t="s">
        <v>131</v>
      </c>
      <c r="AS91" s="56">
        <v>15</v>
      </c>
      <c r="AT91" s="56"/>
      <c r="AU91" s="56">
        <v>1.8906041468146975</v>
      </c>
      <c r="AV91" s="56">
        <v>0.26934634420373776</v>
      </c>
      <c r="AW91" s="56">
        <v>0.18906041468146972</v>
      </c>
      <c r="AX91">
        <v>0.16834146512733605</v>
      </c>
    </row>
    <row r="92" spans="1:50" ht="13.95" customHeight="1">
      <c r="A92" s="231" t="s">
        <v>292</v>
      </c>
      <c r="B92" s="232"/>
      <c r="C92" s="97"/>
      <c r="D92" s="97"/>
      <c r="E92" s="233">
        <v>0.92</v>
      </c>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t="s">
        <v>132</v>
      </c>
      <c r="AK92" s="56">
        <v>45</v>
      </c>
      <c r="AL92" s="56"/>
      <c r="AM92" s="56">
        <v>2.0744718489274769E-2</v>
      </c>
      <c r="AN92" s="56">
        <v>2.8301392802405306E-3</v>
      </c>
      <c r="AO92" s="56"/>
      <c r="AP92" s="56"/>
      <c r="AQ92" s="56"/>
      <c r="AR92" s="56" t="s">
        <v>132</v>
      </c>
      <c r="AS92" s="56">
        <v>15</v>
      </c>
      <c r="AT92" s="56"/>
      <c r="AU92" s="56">
        <v>1.8906041468146975</v>
      </c>
      <c r="AV92" s="56">
        <v>0.26934634420373776</v>
      </c>
      <c r="AW92" s="56">
        <v>0.18906041468146972</v>
      </c>
      <c r="AX92">
        <v>0.16834146512733605</v>
      </c>
    </row>
    <row r="93" spans="1:50">
      <c r="AJ93" s="56"/>
      <c r="AK93" s="56"/>
      <c r="AL93" s="56"/>
      <c r="AM93" s="56"/>
      <c r="AN93" s="56"/>
      <c r="AO93" s="56"/>
      <c r="AP93" s="56"/>
      <c r="AQ93" s="56"/>
      <c r="AR93" s="56"/>
      <c r="AS93" s="56"/>
      <c r="AT93" s="56"/>
      <c r="AU93" s="56"/>
      <c r="AV93" s="56"/>
      <c r="AW93" s="56"/>
    </row>
    <row r="94" spans="1:50">
      <c r="AJ94" s="56"/>
      <c r="AK94" s="56"/>
      <c r="AL94" s="56"/>
      <c r="AM94" s="56"/>
      <c r="AN94" s="56"/>
      <c r="AO94" s="56"/>
      <c r="AP94" s="56"/>
      <c r="AQ94" s="56"/>
      <c r="AR94" s="56"/>
      <c r="AS94" s="56"/>
      <c r="AT94" s="56"/>
      <c r="AU94" s="56"/>
      <c r="AV94" s="56"/>
      <c r="AW94" s="56"/>
    </row>
  </sheetData>
  <mergeCells count="43">
    <mergeCell ref="A86:H86"/>
    <mergeCell ref="A89:H89"/>
    <mergeCell ref="A91:H91"/>
    <mergeCell ref="A75:H75"/>
    <mergeCell ref="A79:H79"/>
    <mergeCell ref="A80:H80"/>
    <mergeCell ref="A82:H82"/>
    <mergeCell ref="A68:H68"/>
    <mergeCell ref="A70:H70"/>
    <mergeCell ref="AG1:AH1"/>
    <mergeCell ref="A49:D50"/>
    <mergeCell ref="E49:F50"/>
    <mergeCell ref="A40:D41"/>
    <mergeCell ref="E40:F41"/>
    <mergeCell ref="E12:F13"/>
    <mergeCell ref="A30:D31"/>
    <mergeCell ref="AA1:AC1"/>
    <mergeCell ref="AD1:AF1"/>
    <mergeCell ref="E16:F17"/>
    <mergeCell ref="A12:D13"/>
    <mergeCell ref="L1:N1"/>
    <mergeCell ref="A64:D65"/>
    <mergeCell ref="E64:F65"/>
    <mergeCell ref="E30:F31"/>
    <mergeCell ref="A16:D17"/>
    <mergeCell ref="A58:D59"/>
    <mergeCell ref="E58:F59"/>
    <mergeCell ref="AR1:AT1"/>
    <mergeCell ref="AU1:AW1"/>
    <mergeCell ref="A4:D5"/>
    <mergeCell ref="E4:F5"/>
    <mergeCell ref="AL1:AN1"/>
    <mergeCell ref="AO1:AQ1"/>
    <mergeCell ref="X1:Z1"/>
    <mergeCell ref="U1:W1"/>
    <mergeCell ref="H1:H2"/>
    <mergeCell ref="I1:K1"/>
    <mergeCell ref="R1:T1"/>
    <mergeCell ref="A1:D1"/>
    <mergeCell ref="E1:G1"/>
    <mergeCell ref="AJ1:AJ2"/>
    <mergeCell ref="AK1:AK2"/>
    <mergeCell ref="O1:Q1"/>
  </mergeCells>
  <phoneticPr fontId="15" type="noConversion"/>
  <printOptions horizontalCentered="1"/>
  <pageMargins left="0.25" right="0.25" top="1" bottom="0.25" header="0.25" footer="0.25"/>
  <pageSetup paperSize="17" scale="65" pageOrder="overThenDown" orientation="landscape" r:id="rId1"/>
  <headerFooter alignWithMargins="0">
    <oddHeader>&amp;C&amp;"Arial,Bold"&amp;12RTRP
Table A-4
230kV Substation
Wilderness Substation
Criteria Air Pollutant Emissions and Fugitive Dust Emissions from Vehicles Traveling on Paved and Unpaved Roads--MITIGATED</oddHeader>
    <oddFooter>&amp;L&amp;A&amp;CPage &amp;P of &amp;N</oddFooter>
  </headerFooter>
  <rowBreaks count="1" manualBreakCount="1">
    <brk id="48" max="33" man="1"/>
  </rowBreaks>
  <colBreaks count="1" manualBreakCount="1">
    <brk id="20" max="10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68"/>
  <sheetViews>
    <sheetView topLeftCell="AG1" zoomScale="80" zoomScaleNormal="80" zoomScaleSheetLayoutView="85" workbookViewId="0">
      <selection activeCell="AU61" sqref="AU61:AX63"/>
    </sheetView>
  </sheetViews>
  <sheetFormatPr defaultColWidth="9.109375" defaultRowHeight="13.2"/>
  <cols>
    <col min="1" max="1" width="28.6640625" style="61" customWidth="1"/>
    <col min="2" max="2" width="12.6640625" style="61" customWidth="1"/>
    <col min="3" max="3" width="10.109375" style="61" customWidth="1"/>
    <col min="4" max="4" width="11.44140625" style="61" customWidth="1"/>
    <col min="5" max="5" width="12.109375" style="61" customWidth="1"/>
    <col min="6" max="6" width="16.6640625" style="61" customWidth="1"/>
    <col min="7" max="7" width="15.44140625" style="61" customWidth="1"/>
    <col min="8" max="8" width="14" style="97" customWidth="1"/>
    <col min="9" max="29" width="16.109375" style="61" customWidth="1"/>
    <col min="30" max="32" width="12.6640625" style="61" customWidth="1"/>
    <col min="33" max="33" width="16.6640625" style="61" customWidth="1"/>
    <col min="34" max="34" width="16.33203125" style="61" customWidth="1"/>
    <col min="35" max="37" width="12.6640625" style="61" customWidth="1"/>
    <col min="38" max="38" width="14.44140625" style="61" customWidth="1"/>
    <col min="39" max="39" width="13.33203125" style="61" customWidth="1"/>
    <col min="40" max="40" width="14.33203125" style="61" customWidth="1"/>
    <col min="41" max="41" width="14.88671875" style="61" customWidth="1"/>
    <col min="42" max="42" width="13.5546875" style="61" customWidth="1"/>
    <col min="43" max="43" width="14.44140625" style="61" customWidth="1"/>
    <col min="44" max="44" width="13.5546875" style="61" customWidth="1"/>
    <col min="45" max="45" width="13.33203125" style="61" customWidth="1"/>
    <col min="46" max="46" width="14.6640625" style="61" customWidth="1"/>
    <col min="47" max="47" width="16.5546875" style="61" customWidth="1"/>
    <col min="48" max="48" width="15.5546875" style="61" customWidth="1"/>
    <col min="49" max="49" width="14.44140625" style="61" customWidth="1"/>
    <col min="50" max="16384" width="9.109375" style="61"/>
  </cols>
  <sheetData>
    <row r="1" spans="1:49" ht="42.75" customHeight="1">
      <c r="A1" s="837" t="s">
        <v>453</v>
      </c>
      <c r="B1" s="838"/>
      <c r="C1" s="838"/>
      <c r="D1" s="839"/>
      <c r="E1" s="840"/>
      <c r="F1" s="841"/>
      <c r="G1" s="842"/>
      <c r="H1" s="843" t="s">
        <v>68</v>
      </c>
      <c r="I1" s="835" t="s">
        <v>43</v>
      </c>
      <c r="J1" s="835"/>
      <c r="K1" s="836"/>
      <c r="L1" s="835" t="s">
        <v>44</v>
      </c>
      <c r="M1" s="835"/>
      <c r="N1" s="836"/>
      <c r="O1" s="835" t="s">
        <v>291</v>
      </c>
      <c r="P1" s="835"/>
      <c r="Q1" s="836"/>
      <c r="R1" s="848" t="s">
        <v>254</v>
      </c>
      <c r="S1" s="848"/>
      <c r="T1" s="849"/>
      <c r="U1" s="848" t="s">
        <v>253</v>
      </c>
      <c r="V1" s="848"/>
      <c r="W1" s="849"/>
      <c r="X1" s="848" t="s">
        <v>46</v>
      </c>
      <c r="Y1" s="848"/>
      <c r="Z1" s="849"/>
      <c r="AA1" s="835" t="s">
        <v>47</v>
      </c>
      <c r="AB1" s="835"/>
      <c r="AC1" s="836"/>
      <c r="AD1" s="850" t="s">
        <v>48</v>
      </c>
      <c r="AE1" s="850"/>
      <c r="AF1" s="851"/>
      <c r="AG1" s="852" t="s">
        <v>133</v>
      </c>
      <c r="AH1" s="849"/>
      <c r="AI1" s="60"/>
      <c r="AJ1" s="853" t="s">
        <v>110</v>
      </c>
      <c r="AK1" s="855" t="s">
        <v>111</v>
      </c>
      <c r="AL1" s="857" t="s">
        <v>105</v>
      </c>
      <c r="AM1" s="846"/>
      <c r="AN1" s="858"/>
      <c r="AO1" s="845" t="s">
        <v>106</v>
      </c>
      <c r="AP1" s="846"/>
      <c r="AQ1" s="847"/>
      <c r="AR1" s="857" t="s">
        <v>108</v>
      </c>
      <c r="AS1" s="846"/>
      <c r="AT1" s="858"/>
      <c r="AU1" s="845" t="s">
        <v>109</v>
      </c>
      <c r="AV1" s="846"/>
      <c r="AW1" s="847"/>
    </row>
    <row r="2" spans="1:49" ht="68.25" customHeight="1" thickBot="1">
      <c r="A2" s="62" t="s">
        <v>61</v>
      </c>
      <c r="B2" s="63" t="s">
        <v>62</v>
      </c>
      <c r="C2" s="63" t="s">
        <v>63</v>
      </c>
      <c r="D2" s="185" t="s">
        <v>64</v>
      </c>
      <c r="E2" s="186" t="s">
        <v>60</v>
      </c>
      <c r="F2" s="187" t="s">
        <v>65</v>
      </c>
      <c r="G2" s="64" t="s">
        <v>66</v>
      </c>
      <c r="H2" s="844"/>
      <c r="I2" s="65" t="s">
        <v>58</v>
      </c>
      <c r="J2" s="66" t="s">
        <v>56</v>
      </c>
      <c r="K2" s="67" t="s">
        <v>57</v>
      </c>
      <c r="L2" s="65" t="s">
        <v>58</v>
      </c>
      <c r="M2" s="319" t="s">
        <v>56</v>
      </c>
      <c r="N2" s="319" t="s">
        <v>57</v>
      </c>
      <c r="O2" s="65" t="s">
        <v>58</v>
      </c>
      <c r="P2" s="66" t="s">
        <v>56</v>
      </c>
      <c r="Q2" s="67" t="s">
        <v>57</v>
      </c>
      <c r="R2" s="65" t="s">
        <v>58</v>
      </c>
      <c r="S2" s="66" t="s">
        <v>56</v>
      </c>
      <c r="T2" s="67" t="s">
        <v>57</v>
      </c>
      <c r="U2" s="65" t="s">
        <v>58</v>
      </c>
      <c r="V2" s="66" t="s">
        <v>56</v>
      </c>
      <c r="W2" s="67" t="s">
        <v>57</v>
      </c>
      <c r="X2" s="65" t="s">
        <v>58</v>
      </c>
      <c r="Y2" s="66" t="s">
        <v>56</v>
      </c>
      <c r="Z2" s="67" t="s">
        <v>57</v>
      </c>
      <c r="AA2" s="65" t="s">
        <v>58</v>
      </c>
      <c r="AB2" s="66" t="s">
        <v>56</v>
      </c>
      <c r="AC2" s="67" t="s">
        <v>57</v>
      </c>
      <c r="AD2" s="169" t="s">
        <v>58</v>
      </c>
      <c r="AE2" s="170" t="s">
        <v>56</v>
      </c>
      <c r="AF2" s="171" t="s">
        <v>57</v>
      </c>
      <c r="AG2" s="65" t="s">
        <v>56</v>
      </c>
      <c r="AH2" s="318" t="s">
        <v>57</v>
      </c>
      <c r="AI2" s="68"/>
      <c r="AJ2" s="854"/>
      <c r="AK2" s="856"/>
      <c r="AL2" s="69" t="s">
        <v>107</v>
      </c>
      <c r="AM2" s="66" t="s">
        <v>56</v>
      </c>
      <c r="AN2" s="70" t="s">
        <v>57</v>
      </c>
      <c r="AO2" s="317" t="s">
        <v>107</v>
      </c>
      <c r="AP2" s="66" t="s">
        <v>56</v>
      </c>
      <c r="AQ2" s="318" t="s">
        <v>57</v>
      </c>
      <c r="AR2" s="69" t="s">
        <v>107</v>
      </c>
      <c r="AS2" s="66" t="s">
        <v>56</v>
      </c>
      <c r="AT2" s="70" t="s">
        <v>57</v>
      </c>
      <c r="AU2" s="317" t="s">
        <v>107</v>
      </c>
      <c r="AV2" s="66" t="s">
        <v>56</v>
      </c>
      <c r="AW2" s="318" t="s">
        <v>57</v>
      </c>
    </row>
    <row r="3" spans="1:49" s="284" customFormat="1" ht="13.8" thickBot="1">
      <c r="A3" s="71"/>
      <c r="B3" s="72"/>
      <c r="C3" s="72"/>
      <c r="D3" s="72"/>
      <c r="E3" s="71"/>
      <c r="F3" s="73"/>
      <c r="G3" s="74"/>
      <c r="H3" s="414"/>
      <c r="I3" s="414"/>
      <c r="J3" s="414"/>
      <c r="K3" s="415"/>
      <c r="L3" s="414"/>
      <c r="M3" s="414"/>
      <c r="N3" s="414"/>
      <c r="O3" s="414"/>
      <c r="P3" s="414"/>
      <c r="Q3" s="415"/>
      <c r="R3" s="414"/>
      <c r="S3" s="414"/>
      <c r="T3" s="415"/>
      <c r="U3" s="414"/>
      <c r="V3" s="414"/>
      <c r="W3" s="415"/>
      <c r="X3" s="414"/>
      <c r="Y3" s="414"/>
      <c r="Z3" s="415"/>
      <c r="AA3" s="414"/>
      <c r="AB3" s="414"/>
      <c r="AC3" s="415"/>
      <c r="AD3" s="414"/>
      <c r="AE3" s="414"/>
      <c r="AF3" s="415"/>
      <c r="AG3" s="416"/>
      <c r="AH3" s="415"/>
      <c r="AI3" s="417"/>
      <c r="AJ3" s="416"/>
      <c r="AK3" s="415"/>
      <c r="AL3" s="416"/>
      <c r="AM3" s="414"/>
      <c r="AN3" s="414"/>
      <c r="AO3" s="416"/>
      <c r="AP3" s="414"/>
      <c r="AQ3" s="415"/>
      <c r="AR3" s="416"/>
      <c r="AS3" s="414"/>
      <c r="AT3" s="414"/>
      <c r="AU3" s="416"/>
      <c r="AV3" s="414"/>
      <c r="AW3" s="415"/>
    </row>
    <row r="4" spans="1:49" s="284" customFormat="1">
      <c r="A4" s="824" t="s">
        <v>84</v>
      </c>
      <c r="B4" s="825"/>
      <c r="C4" s="825"/>
      <c r="D4" s="826"/>
      <c r="E4" s="65"/>
      <c r="F4" s="85"/>
      <c r="G4" s="86"/>
      <c r="H4" s="417"/>
      <c r="I4" s="417"/>
      <c r="J4" s="101"/>
      <c r="K4" s="102"/>
      <c r="L4" s="417"/>
      <c r="M4" s="101"/>
      <c r="N4" s="101"/>
      <c r="O4" s="417"/>
      <c r="P4" s="101"/>
      <c r="Q4" s="102"/>
      <c r="R4" s="417"/>
      <c r="S4" s="101"/>
      <c r="T4" s="102"/>
      <c r="U4" s="417"/>
      <c r="V4" s="101"/>
      <c r="W4" s="102"/>
      <c r="X4" s="417"/>
      <c r="Y4" s="101"/>
      <c r="Z4" s="102"/>
      <c r="AA4" s="417"/>
      <c r="AB4" s="101"/>
      <c r="AC4" s="102"/>
      <c r="AD4" s="417"/>
      <c r="AE4" s="101"/>
      <c r="AF4" s="102"/>
      <c r="AG4" s="105"/>
      <c r="AH4" s="102"/>
      <c r="AI4" s="417"/>
      <c r="AJ4" s="106"/>
      <c r="AK4" s="102"/>
      <c r="AL4" s="104" t="str">
        <f t="shared" ref="AL4:AL13" si="0">IF(AND($H4="On-Road E.F.",$A4="1-Ton Truck, 4x4"),$AM$62,IF(AND($H4="On-Road E.F.",$A4="Worker Vehicles"),$AM$61,IF($H4="On-Road E.F.",$AM$63,"")))</f>
        <v/>
      </c>
      <c r="AM4" s="101" t="str">
        <f t="shared" ref="AM4:AM12" si="1">IF(ISNUMBER($AL4),$D4*$AJ4*AL4,"")</f>
        <v/>
      </c>
      <c r="AN4" s="102" t="str">
        <f t="shared" ref="AN4:AN25" si="2">IF(ISNUMBER(AL4),(AM4*$E4)/2000,"")</f>
        <v/>
      </c>
      <c r="AO4" s="104" t="str">
        <f t="shared" ref="AO4:AO13" si="3">IF(AND($H4="On-Road E.F.",$A4="1-Ton Truck, 4x4"),$AN$62,IF(AND($H4="On-Road E.F.",$A4="Worker Vehicles"),$AN$61,IF($H4="On-Road E.F.",$AN$63,"")))</f>
        <v/>
      </c>
      <c r="AP4" s="101" t="str">
        <f>IF(ISNUMBER($AL4),$D4*$AJ4*AO4,"")</f>
        <v/>
      </c>
      <c r="AQ4" s="102" t="str">
        <f t="shared" ref="AQ4:AQ25" si="4">IF(ISNUMBER(AO4),(AP4*$E4)/2000,"")</f>
        <v/>
      </c>
      <c r="AR4" s="417"/>
      <c r="AS4" s="417"/>
      <c r="AT4" s="417"/>
      <c r="AU4" s="423"/>
      <c r="AV4" s="417"/>
      <c r="AW4" s="422"/>
    </row>
    <row r="5" spans="1:49" s="284" customFormat="1">
      <c r="A5" s="827"/>
      <c r="B5" s="828"/>
      <c r="C5" s="828"/>
      <c r="D5" s="829"/>
      <c r="E5" s="79"/>
      <c r="F5" s="80"/>
      <c r="G5" s="93"/>
      <c r="H5" s="417"/>
      <c r="I5" s="417"/>
      <c r="J5" s="101"/>
      <c r="K5" s="102"/>
      <c r="L5" s="417"/>
      <c r="M5" s="101"/>
      <c r="N5" s="101"/>
      <c r="O5" s="417"/>
      <c r="P5" s="101"/>
      <c r="Q5" s="102"/>
      <c r="R5" s="417"/>
      <c r="S5" s="101"/>
      <c r="T5" s="102"/>
      <c r="U5" s="417"/>
      <c r="V5" s="101"/>
      <c r="W5" s="102"/>
      <c r="X5" s="417"/>
      <c r="Y5" s="101"/>
      <c r="Z5" s="102"/>
      <c r="AA5" s="417"/>
      <c r="AB5" s="101"/>
      <c r="AC5" s="102"/>
      <c r="AD5" s="417"/>
      <c r="AE5" s="101"/>
      <c r="AF5" s="102"/>
      <c r="AG5" s="105"/>
      <c r="AH5" s="102"/>
      <c r="AI5" s="417"/>
      <c r="AJ5" s="106"/>
      <c r="AK5" s="102"/>
      <c r="AL5" s="104" t="str">
        <f t="shared" si="0"/>
        <v/>
      </c>
      <c r="AM5" s="101" t="str">
        <f t="shared" si="1"/>
        <v/>
      </c>
      <c r="AN5" s="102" t="str">
        <f t="shared" si="2"/>
        <v/>
      </c>
      <c r="AO5" s="104" t="str">
        <f t="shared" si="3"/>
        <v/>
      </c>
      <c r="AP5" s="101" t="str">
        <f>IF(ISNUMBER($AL5),$D5*$AJ5*AO5,"")</f>
        <v/>
      </c>
      <c r="AQ5" s="102" t="str">
        <f t="shared" si="4"/>
        <v/>
      </c>
      <c r="AR5" s="417"/>
      <c r="AS5" s="417"/>
      <c r="AT5" s="417"/>
      <c r="AU5" s="423"/>
      <c r="AV5" s="417"/>
      <c r="AW5" s="422"/>
    </row>
    <row r="6" spans="1:49" s="284" customFormat="1">
      <c r="A6" s="96" t="s">
        <v>412</v>
      </c>
      <c r="B6" s="180">
        <v>300</v>
      </c>
      <c r="C6" s="182" t="s">
        <v>2</v>
      </c>
      <c r="D6" s="427">
        <v>1</v>
      </c>
      <c r="E6" s="460">
        <f>'DISTRB-RELO_Equpmt and Duration'!C4</f>
        <v>23</v>
      </c>
      <c r="F6" s="465">
        <f>'DISTRB-RELO_Equpmt and Duration'!E4</f>
        <v>8</v>
      </c>
      <c r="G6" s="297">
        <v>30</v>
      </c>
      <c r="H6" s="296" t="s">
        <v>54</v>
      </c>
      <c r="I6" s="295">
        <f>'EMFAC2014-SouthCoa-2020'!Y24</f>
        <v>3.2154793967319223E-3</v>
      </c>
      <c r="J6" s="431">
        <f>$D6*$G6*I6</f>
        <v>9.6464381901957663E-2</v>
      </c>
      <c r="K6" s="432">
        <f>J6*$E6/2000</f>
        <v>1.1093403918725131E-3</v>
      </c>
      <c r="L6" s="298">
        <f>'EMFAC2014-SouthCoa-2020'!Z24</f>
        <v>7.8499863731105817E-4</v>
      </c>
      <c r="M6" s="431">
        <f>$D6*$G6*L6</f>
        <v>2.3549959119331745E-2</v>
      </c>
      <c r="N6" s="432">
        <f t="shared" ref="N6:N12" si="5">M6*$E6/2000</f>
        <v>2.708245298723151E-4</v>
      </c>
      <c r="O6" s="298">
        <f>'EMFAC2014-SouthCoa-2020'!AJ24</f>
        <v>1.6332309317090871E-5</v>
      </c>
      <c r="P6" s="431">
        <f>$D6*$G6*O6</f>
        <v>4.8996927951272615E-4</v>
      </c>
      <c r="Q6" s="432">
        <f t="shared" ref="Q6:Q12" si="6">P6*$E6/2000</f>
        <v>5.6346467143963513E-6</v>
      </c>
      <c r="R6" s="298">
        <f>'EMFAC2014-SouthCoa-2020'!AE24</f>
        <v>1.8938555447120647E-4</v>
      </c>
      <c r="S6" s="431">
        <f>$D6*$G6*R6</f>
        <v>5.6815666341361939E-3</v>
      </c>
      <c r="T6" s="432">
        <f t="shared" ref="T6:T12" si="7">S6*$E6/2000</f>
        <v>6.5338016292566231E-5</v>
      </c>
      <c r="U6" s="298">
        <f>'EMFAC2014-SouthCoa-2020'!AI24</f>
        <v>7.9603019744610234E-5</v>
      </c>
      <c r="V6" s="431">
        <f>$D6*$G6*U6</f>
        <v>2.3880905923383071E-3</v>
      </c>
      <c r="W6" s="432">
        <f t="shared" ref="W6" si="8">V6*$E6/2000</f>
        <v>2.7463041811890529E-5</v>
      </c>
      <c r="X6" s="298">
        <f>'EMFAC2014-SouthCoa-2020'!X24</f>
        <v>1.3046356831584611E-4</v>
      </c>
      <c r="Y6" s="431">
        <f>$D6*$G6*X6</f>
        <v>3.9139070494753833E-3</v>
      </c>
      <c r="Z6" s="432">
        <f t="shared" ref="Z6:Z12" si="9">Y6*$E6/2000</f>
        <v>4.5009931068966902E-5</v>
      </c>
      <c r="AA6" s="298">
        <f>'EMFAC2014-SouthCoa-2020'!AA24</f>
        <v>1.6306084370541312</v>
      </c>
      <c r="AB6" s="431">
        <f>$D6*$G6*AA6</f>
        <v>48.918253111623933</v>
      </c>
      <c r="AC6" s="432">
        <f t="shared" ref="AC6:AC12" si="10">AB6*$E6/2000</f>
        <v>0.56255991078367529</v>
      </c>
      <c r="AD6" s="298">
        <v>0</v>
      </c>
      <c r="AE6" s="431">
        <f>$D6*$G6*AD6</f>
        <v>0</v>
      </c>
      <c r="AF6" s="432">
        <f t="shared" ref="AF6:AF12" si="11">AE6*$E6/2000</f>
        <v>0</v>
      </c>
      <c r="AG6" s="295">
        <f t="shared" ref="AG6:AG12" si="12">AB6+(AE6*21)</f>
        <v>48.918253111623933</v>
      </c>
      <c r="AH6" s="432">
        <f t="shared" ref="AH6:AH12" si="13">AG6*E6/2000</f>
        <v>0.56255991078367529</v>
      </c>
      <c r="AI6" s="417"/>
      <c r="AJ6" s="434">
        <v>25.27</v>
      </c>
      <c r="AK6" s="435">
        <v>4.7300000000000004</v>
      </c>
      <c r="AL6" s="436">
        <f t="shared" si="0"/>
        <v>2.1761263944613484E-2</v>
      </c>
      <c r="AM6" s="437">
        <f t="shared" si="1"/>
        <v>0.54990713988038276</v>
      </c>
      <c r="AN6" s="438">
        <f t="shared" si="2"/>
        <v>6.323932108624402E-3</v>
      </c>
      <c r="AO6" s="436">
        <f t="shared" si="3"/>
        <v>5.3414011500414905E-3</v>
      </c>
      <c r="AP6" s="437">
        <f t="shared" ref="AP6:AP12" si="14">IF(ISNUMBER($AO6),$D6*$AJ6*AO6,"")</f>
        <v>0.13497720706154845</v>
      </c>
      <c r="AQ6" s="438">
        <f t="shared" si="4"/>
        <v>1.5522378812078072E-3</v>
      </c>
      <c r="AR6" s="436">
        <f t="shared" ref="AR6:AR13" si="15">IF(AND($H6="On-Road E.F.",$A6="1-Ton Truck, 4x4"),$AU$62,IF(AND($H6="On-Road E.F.",$A6="Worker Vehicles"),$AU$61,IF($H6="On-Road E.F.",$AU$63,"")))</f>
        <v>2.0824201845513115</v>
      </c>
      <c r="AS6" s="437">
        <f t="shared" ref="AS6:AS12" si="16">IF(ISNUMBER($AR6),$D6*$AK6*AR6,"")</f>
        <v>9.8498474729277046</v>
      </c>
      <c r="AT6" s="438">
        <f t="shared" ref="AT6:AT12" si="17">IF(ISNUMBER(AR6),(AS6*$E6)/2000,"")</f>
        <v>0.11327324593866861</v>
      </c>
      <c r="AU6" s="436">
        <f t="shared" ref="AU6:AU13" si="18">IF(AND($H6="On-Road E.F.",$A6="1-Ton Truck, 4x4"),$AW$62,IF(AND($H6="On-Road E.F.",$A6="Worker Vehicles"),$AW$61,IF($H6="On-Road E.F.",$AW$63,"")))</f>
        <v>0.20824201845513116</v>
      </c>
      <c r="AV6" s="437">
        <f t="shared" ref="AV6:AV12" si="19">IF(ISNUMBER($AU6),$D6*$AK6*AU6,"")</f>
        <v>0.98498474729277041</v>
      </c>
      <c r="AW6" s="438">
        <f t="shared" ref="AW6:AW12" si="20">IF(ISNUMBER(AU6),(AV6*$E6)/2000,"")</f>
        <v>1.132732459386686E-2</v>
      </c>
    </row>
    <row r="7" spans="1:49" s="284" customFormat="1">
      <c r="A7" s="98" t="s">
        <v>137</v>
      </c>
      <c r="B7" s="178">
        <v>125</v>
      </c>
      <c r="C7" s="183" t="s">
        <v>3</v>
      </c>
      <c r="D7" s="466">
        <v>1</v>
      </c>
      <c r="E7" s="467">
        <f t="shared" ref="E7:F13" si="21">E6</f>
        <v>23</v>
      </c>
      <c r="F7" s="465">
        <f t="shared" si="21"/>
        <v>8</v>
      </c>
      <c r="G7" s="469" t="s">
        <v>53</v>
      </c>
      <c r="H7" s="296" t="s">
        <v>55</v>
      </c>
      <c r="I7" s="295">
        <f>$B$7*'CalEEMod-OFFROAD2011 EFs'!$H$4211/453.6*'CalEEMod-Load Factors'!$D$34</f>
        <v>0.31661061507936505</v>
      </c>
      <c r="J7" s="431">
        <f>$D7*$F7*I7</f>
        <v>2.5328849206349204</v>
      </c>
      <c r="K7" s="432">
        <f t="shared" ref="K7" si="22">J7*$E7/2000</f>
        <v>2.9128176587301585E-2</v>
      </c>
      <c r="L7" s="298">
        <f>$B$7*'CalEEMod-OFFROAD2011 EFs'!$I$4211/453.6*'CalEEMod-Load Factors'!$D$34</f>
        <v>0.24620477843915345</v>
      </c>
      <c r="M7" s="431">
        <f>$D7*$F7*L7</f>
        <v>1.9696382275132276</v>
      </c>
      <c r="N7" s="432">
        <f>M7*$E7/2000</f>
        <v>2.2650839616402116E-2</v>
      </c>
      <c r="O7" s="298">
        <f>$B$7*'CalEEMod-OFFROAD2011 EFs'!$J$4211/453.6*'CalEEMod-Load Factors'!$D$34</f>
        <v>4.894179894179894E-4</v>
      </c>
      <c r="P7" s="431">
        <f>$D7*$F7*O7</f>
        <v>3.9153439153439152E-3</v>
      </c>
      <c r="Q7" s="432">
        <f t="shared" si="6"/>
        <v>4.5026455026455024E-5</v>
      </c>
      <c r="R7" s="298">
        <f>$B$7*'CalEEMod-OFFROAD2011 EFs'!$K$4211/453.6*'CalEEMod-Load Factors'!$D$34</f>
        <v>1.2408785273368606E-2</v>
      </c>
      <c r="S7" s="431">
        <f>$D7*$F7*R7</f>
        <v>9.9270282186948847E-2</v>
      </c>
      <c r="T7" s="432">
        <f t="shared" si="7"/>
        <v>1.1416082451499116E-3</v>
      </c>
      <c r="U7" s="295" t="s">
        <v>277</v>
      </c>
      <c r="V7" s="431">
        <f>$E$54*S7</f>
        <v>9.1328659611992949E-2</v>
      </c>
      <c r="W7" s="432">
        <f>V7*$E7/2000</f>
        <v>1.050279585537919E-3</v>
      </c>
      <c r="X7" s="298">
        <f>$B$7*'CalEEMod-OFFROAD2011 EFs'!$G$4211/453.6*'CalEEMod-Load Factors'!$D$34</f>
        <v>2.5031690917107583E-2</v>
      </c>
      <c r="Y7" s="431">
        <f>$D7*$F7*X7</f>
        <v>0.20025352733686066</v>
      </c>
      <c r="Z7" s="432">
        <f t="shared" si="9"/>
        <v>2.3029155643738974E-3</v>
      </c>
      <c r="AA7" s="298">
        <f>$B$7*'CalEEMod-OFFROAD2011 EFs'!$M$4211/453.6*'CalEEMod-Load Factors'!$D$34</f>
        <v>47.668618827160486</v>
      </c>
      <c r="AB7" s="431">
        <f>$D7*$F7*AA7</f>
        <v>381.34895061728389</v>
      </c>
      <c r="AC7" s="432">
        <f>AB7*$E7/2000</f>
        <v>4.3855129320987647</v>
      </c>
      <c r="AD7" s="298">
        <v>0</v>
      </c>
      <c r="AE7" s="431">
        <f>$D7*$F7*AD7</f>
        <v>0</v>
      </c>
      <c r="AF7" s="432">
        <f t="shared" si="11"/>
        <v>0</v>
      </c>
      <c r="AG7" s="295">
        <f t="shared" si="12"/>
        <v>381.34895061728389</v>
      </c>
      <c r="AH7" s="432">
        <f t="shared" si="13"/>
        <v>4.3855129320987647</v>
      </c>
      <c r="AI7" s="417"/>
      <c r="AJ7" s="434" t="str">
        <f>G7</f>
        <v>-</v>
      </c>
      <c r="AK7" s="438"/>
      <c r="AL7" s="470" t="str">
        <f t="shared" si="0"/>
        <v/>
      </c>
      <c r="AM7" s="437" t="str">
        <f t="shared" si="1"/>
        <v/>
      </c>
      <c r="AN7" s="438" t="str">
        <f>IF(ISNUMBER(AL7),(AM7*$E7)/2000,"")</f>
        <v/>
      </c>
      <c r="AO7" s="436" t="str">
        <f t="shared" si="3"/>
        <v/>
      </c>
      <c r="AP7" s="437" t="str">
        <f t="shared" si="14"/>
        <v/>
      </c>
      <c r="AQ7" s="438" t="str">
        <f>IF(ISNUMBER(AO7),(AP7*$E7)/2000,"")</f>
        <v/>
      </c>
      <c r="AR7" s="436" t="str">
        <f t="shared" si="15"/>
        <v/>
      </c>
      <c r="AS7" s="437" t="str">
        <f t="shared" si="16"/>
        <v/>
      </c>
      <c r="AT7" s="438" t="str">
        <f>IF(ISNUMBER(AR7),(AS7*$E7)/2000,"")</f>
        <v/>
      </c>
      <c r="AU7" s="436" t="str">
        <f t="shared" si="18"/>
        <v/>
      </c>
      <c r="AV7" s="437" t="str">
        <f t="shared" si="19"/>
        <v/>
      </c>
      <c r="AW7" s="438" t="str">
        <f>IF(ISNUMBER(AU7),(AV7*$E7)/2000,"")</f>
        <v/>
      </c>
    </row>
    <row r="8" spans="1:49" s="284" customFormat="1">
      <c r="A8" s="98" t="s">
        <v>142</v>
      </c>
      <c r="B8" s="179">
        <v>350</v>
      </c>
      <c r="C8" s="179" t="s">
        <v>3</v>
      </c>
      <c r="D8" s="466">
        <v>1</v>
      </c>
      <c r="E8" s="467">
        <f t="shared" si="21"/>
        <v>23</v>
      </c>
      <c r="F8" s="468">
        <v>8</v>
      </c>
      <c r="G8" s="469">
        <v>30</v>
      </c>
      <c r="H8" s="296" t="s">
        <v>54</v>
      </c>
      <c r="I8" s="295">
        <f>I11</f>
        <v>1.2647524529970325E-3</v>
      </c>
      <c r="J8" s="431">
        <f>$D8*$G8*I8</f>
        <v>3.7942573589910975E-2</v>
      </c>
      <c r="K8" s="432">
        <f>J8*$E8/2000</f>
        <v>4.3633959628397624E-4</v>
      </c>
      <c r="L8" s="295">
        <f>L11</f>
        <v>1.0542836059910845E-2</v>
      </c>
      <c r="M8" s="431">
        <f>$D8*$G8*L8</f>
        <v>0.31628508179732534</v>
      </c>
      <c r="N8" s="432">
        <f>M8*$E8/2000</f>
        <v>3.6372784406692414E-3</v>
      </c>
      <c r="O8" s="295">
        <f>O11</f>
        <v>3.3151339769370592E-5</v>
      </c>
      <c r="P8" s="431">
        <f>$D8*$G8*O8</f>
        <v>9.9454019308111785E-4</v>
      </c>
      <c r="Q8" s="432">
        <f>P8*$E8/2000</f>
        <v>1.1437212220432854E-5</v>
      </c>
      <c r="R8" s="295">
        <f>R11</f>
        <v>2.6619279637921388E-4</v>
      </c>
      <c r="S8" s="431">
        <f>$D8*$G8*R8</f>
        <v>7.9857838913764169E-3</v>
      </c>
      <c r="T8" s="432">
        <f>S8*$E8/2000</f>
        <v>9.1836514750828801E-5</v>
      </c>
      <c r="U8" s="295">
        <f>U11</f>
        <v>1.266971944770279E-4</v>
      </c>
      <c r="V8" s="431">
        <f>$D8*$G8*U8</f>
        <v>3.8009158343108372E-3</v>
      </c>
      <c r="W8" s="432">
        <f>V8*$E8/2000</f>
        <v>4.3710532094574632E-5</v>
      </c>
      <c r="X8" s="295">
        <f>X11</f>
        <v>3.1004652905214944E-4</v>
      </c>
      <c r="Y8" s="431">
        <f>$D8*$G8*X8</f>
        <v>9.3013958715644825E-3</v>
      </c>
      <c r="Z8" s="432">
        <f>Y8*$E8/2000</f>
        <v>1.0696605252299155E-4</v>
      </c>
      <c r="AA8" s="295">
        <f>AA11</f>
        <v>3.4748129301595236</v>
      </c>
      <c r="AB8" s="431">
        <f>$D8*$G8*AA8</f>
        <v>104.24438790478571</v>
      </c>
      <c r="AC8" s="432">
        <f>AB8*$E8/2000</f>
        <v>1.1988104609050356</v>
      </c>
      <c r="AD8" s="298">
        <v>0</v>
      </c>
      <c r="AE8" s="431">
        <f>$D8*$F8*AD8</f>
        <v>0</v>
      </c>
      <c r="AF8" s="432">
        <f t="shared" ref="AF8" si="23">AE8*$E8/2000</f>
        <v>0</v>
      </c>
      <c r="AG8" s="295">
        <f t="shared" ref="AG8" si="24">AB8+(AE8*21)</f>
        <v>104.24438790478571</v>
      </c>
      <c r="AH8" s="432">
        <f t="shared" ref="AH8" si="25">AG8*E8/2000</f>
        <v>1.1988104609050356</v>
      </c>
      <c r="AI8" s="417"/>
      <c r="AJ8" s="434">
        <v>25.27</v>
      </c>
      <c r="AK8" s="435">
        <v>4.7300000000000004</v>
      </c>
      <c r="AL8" s="436">
        <f t="shared" si="0"/>
        <v>2.1761263944613484E-2</v>
      </c>
      <c r="AM8" s="437">
        <f>IF(ISNUMBER($AL8),$D8*$AJ8*AL8,"")</f>
        <v>0.54990713988038276</v>
      </c>
      <c r="AN8" s="438">
        <f>IF(ISNUMBER(AL8),(AM8*$E8)/2000,"")</f>
        <v>6.323932108624402E-3</v>
      </c>
      <c r="AO8" s="436">
        <f t="shared" si="3"/>
        <v>5.3414011500414905E-3</v>
      </c>
      <c r="AP8" s="437">
        <f>IF(ISNUMBER($AO8),$D8*$AJ8*AO8,"")</f>
        <v>0.13497720706154845</v>
      </c>
      <c r="AQ8" s="438">
        <f>IF(ISNUMBER(AO8),(AP8*$E8)/2000,"")</f>
        <v>1.5522378812078072E-3</v>
      </c>
      <c r="AR8" s="436">
        <f t="shared" si="15"/>
        <v>2.0824201845513115</v>
      </c>
      <c r="AS8" s="437">
        <f>IF(ISNUMBER($AR8),$D8*$AK8*AR8,"")</f>
        <v>9.8498474729277046</v>
      </c>
      <c r="AT8" s="438">
        <f>IF(ISNUMBER(AR8),(AS8*$E8)/2000,"")</f>
        <v>0.11327324593866861</v>
      </c>
      <c r="AU8" s="436">
        <f t="shared" si="18"/>
        <v>0.20824201845513116</v>
      </c>
      <c r="AV8" s="437">
        <f>IF(ISNUMBER($AU8),$D8*$AK8*AU8,"")</f>
        <v>0.98498474729277041</v>
      </c>
      <c r="AW8" s="438">
        <f>IF(ISNUMBER(AU8),(AV8*$E8)/2000,"")</f>
        <v>1.132732459386686E-2</v>
      </c>
    </row>
    <row r="9" spans="1:49" s="284" customFormat="1">
      <c r="A9" s="96" t="s">
        <v>334</v>
      </c>
      <c r="B9" s="182">
        <v>25</v>
      </c>
      <c r="C9" s="182" t="s">
        <v>3</v>
      </c>
      <c r="D9" s="427">
        <v>1</v>
      </c>
      <c r="E9" s="467">
        <f t="shared" si="21"/>
        <v>23</v>
      </c>
      <c r="F9" s="465">
        <f>F7</f>
        <v>8</v>
      </c>
      <c r="G9" s="297" t="s">
        <v>53</v>
      </c>
      <c r="H9" s="296" t="s">
        <v>55</v>
      </c>
      <c r="I9" s="295">
        <f>$B$9*'CalEEMod-OFFROAD2011 EFs'!$H$3109/453.6*'CalEEMod-Load Factors'!$D$25</f>
        <v>9.8959171075837737E-2</v>
      </c>
      <c r="J9" s="431">
        <f>$D9*$F9*I9</f>
        <v>0.7916733686067019</v>
      </c>
      <c r="K9" s="432">
        <f>J9*$E9/2000</f>
        <v>9.104243738977072E-3</v>
      </c>
      <c r="L9" s="298">
        <f>$B$9*'CalEEMod-OFFROAD2011 EFs'!$I$3109/453.6*'CalEEMod-Load Factors'!$D$25</f>
        <v>9.4963558201058187E-2</v>
      </c>
      <c r="M9" s="431">
        <f>$D9*$F9*L9</f>
        <v>0.7597084656084655</v>
      </c>
      <c r="N9" s="432">
        <f>M9*$E9/2000</f>
        <v>8.7366473544973535E-3</v>
      </c>
      <c r="O9" s="298">
        <f>$B$9*'CalEEMod-OFFROAD2011 EFs'!$J$3109/453.6*'CalEEMod-Load Factors'!$D$25</f>
        <v>1.1309523809523811E-4</v>
      </c>
      <c r="P9" s="431">
        <f>$D9*$F9*O9</f>
        <v>9.0476190476190485E-4</v>
      </c>
      <c r="Q9" s="432">
        <f t="shared" si="6"/>
        <v>1.0404761904761906E-5</v>
      </c>
      <c r="R9" s="298">
        <f>$B$9*'CalEEMod-OFFROAD2011 EFs'!$K$3109/453.6*'CalEEMod-Load Factors'!$D$25</f>
        <v>6.8883377425044091E-3</v>
      </c>
      <c r="S9" s="431">
        <f>$D9*$F9*R9</f>
        <v>5.5106701940035273E-2</v>
      </c>
      <c r="T9" s="432">
        <f t="shared" si="7"/>
        <v>6.3372707231040555E-4</v>
      </c>
      <c r="U9" s="295" t="s">
        <v>277</v>
      </c>
      <c r="V9" s="431">
        <f>$E$54*S9</f>
        <v>5.0698165784832452E-2</v>
      </c>
      <c r="W9" s="432">
        <f t="shared" ref="W9" si="26">V9*$E9/2000</f>
        <v>5.8302890652557312E-4</v>
      </c>
      <c r="X9" s="298">
        <f>$B$9*'CalEEMod-OFFROAD2011 EFs'!$G$3109/453.6*'CalEEMod-Load Factors'!$D$25</f>
        <v>1.9395833333333334E-2</v>
      </c>
      <c r="Y9" s="431">
        <f>$D9*$F9*X9</f>
        <v>0.15516666666666667</v>
      </c>
      <c r="Z9" s="432">
        <f t="shared" si="9"/>
        <v>1.7844166666666668E-3</v>
      </c>
      <c r="AA9" s="298">
        <f>$B$9*'CalEEMod-OFFROAD2011 EFs'!$M$3109/453.6*'CalEEMod-Load Factors'!$D$25</f>
        <v>11.01379651675485</v>
      </c>
      <c r="AB9" s="431">
        <f>$D9*$F9*AA9</f>
        <v>88.110372134038798</v>
      </c>
      <c r="AC9" s="432">
        <f t="shared" ref="AC9" si="27">AB9*$E9/2000</f>
        <v>1.0132692795414462</v>
      </c>
      <c r="AD9" s="298">
        <v>0</v>
      </c>
      <c r="AE9" s="431">
        <f>$D9*$F9*AD9</f>
        <v>0</v>
      </c>
      <c r="AF9" s="432">
        <f t="shared" si="11"/>
        <v>0</v>
      </c>
      <c r="AG9" s="295">
        <f t="shared" si="12"/>
        <v>88.110372134038798</v>
      </c>
      <c r="AH9" s="432">
        <f t="shared" si="13"/>
        <v>1.0132692795414462</v>
      </c>
      <c r="AI9" s="417"/>
      <c r="AJ9" s="477" t="str">
        <f>G9</f>
        <v>-</v>
      </c>
      <c r="AK9" s="478"/>
      <c r="AL9" s="470" t="str">
        <f t="shared" si="0"/>
        <v/>
      </c>
      <c r="AM9" s="437" t="str">
        <f t="shared" si="1"/>
        <v/>
      </c>
      <c r="AN9" s="438" t="str">
        <f>IF(ISNUMBER(AL9),(AM9*$E9)/2000,"")</f>
        <v/>
      </c>
      <c r="AO9" s="436" t="str">
        <f t="shared" si="3"/>
        <v/>
      </c>
      <c r="AP9" s="437" t="str">
        <f t="shared" si="14"/>
        <v/>
      </c>
      <c r="AQ9" s="438" t="str">
        <f>IF(ISNUMBER(AO9),(AP9*$E9)/2000,"")</f>
        <v/>
      </c>
      <c r="AR9" s="436" t="str">
        <f t="shared" si="15"/>
        <v/>
      </c>
      <c r="AS9" s="437" t="str">
        <f t="shared" si="16"/>
        <v/>
      </c>
      <c r="AT9" s="438" t="str">
        <f>IF(ISNUMBER(AR9),(AS9*$E9)/2000,"")</f>
        <v/>
      </c>
      <c r="AU9" s="436" t="str">
        <f t="shared" si="18"/>
        <v/>
      </c>
      <c r="AV9" s="437" t="str">
        <f t="shared" si="19"/>
        <v/>
      </c>
      <c r="AW9" s="438" t="str">
        <f>IF(ISNUMBER(AU9),(AV9*$E9)/2000,"")</f>
        <v/>
      </c>
    </row>
    <row r="10" spans="1:49" s="284" customFormat="1">
      <c r="A10" s="98" t="s">
        <v>416</v>
      </c>
      <c r="B10" s="179">
        <v>450</v>
      </c>
      <c r="C10" s="183" t="s">
        <v>3</v>
      </c>
      <c r="D10" s="466">
        <v>1</v>
      </c>
      <c r="E10" s="467">
        <f t="shared" si="21"/>
        <v>23</v>
      </c>
      <c r="F10" s="465">
        <f t="shared" si="21"/>
        <v>8</v>
      </c>
      <c r="G10" s="469">
        <v>30</v>
      </c>
      <c r="H10" s="296" t="s">
        <v>54</v>
      </c>
      <c r="I10" s="295">
        <f>I11</f>
        <v>1.2647524529970325E-3</v>
      </c>
      <c r="J10" s="431">
        <f>$D10*$G10*I10</f>
        <v>3.7942573589910975E-2</v>
      </c>
      <c r="K10" s="432">
        <f>J10*$E10/2000</f>
        <v>4.3633959628397624E-4</v>
      </c>
      <c r="L10" s="295">
        <f>L11</f>
        <v>1.0542836059910845E-2</v>
      </c>
      <c r="M10" s="431">
        <f>$D10*$G10*L10</f>
        <v>0.31628508179732534</v>
      </c>
      <c r="N10" s="432">
        <f>M10*$E10/2000</f>
        <v>3.6372784406692414E-3</v>
      </c>
      <c r="O10" s="295">
        <f>O11</f>
        <v>3.3151339769370592E-5</v>
      </c>
      <c r="P10" s="431">
        <f>$D10*$G10*O10</f>
        <v>9.9454019308111785E-4</v>
      </c>
      <c r="Q10" s="432">
        <f>P10*$E10/2000</f>
        <v>1.1437212220432854E-5</v>
      </c>
      <c r="R10" s="295">
        <f>R11</f>
        <v>2.6619279637921388E-4</v>
      </c>
      <c r="S10" s="431">
        <f>$D10*$G10*R10</f>
        <v>7.9857838913764169E-3</v>
      </c>
      <c r="T10" s="432">
        <f>S10*$E10/2000</f>
        <v>9.1836514750828801E-5</v>
      </c>
      <c r="U10" s="295">
        <f>U11</f>
        <v>1.266971944770279E-4</v>
      </c>
      <c r="V10" s="431">
        <f>$D10*$G10*U10</f>
        <v>3.8009158343108372E-3</v>
      </c>
      <c r="W10" s="432">
        <f>V10*$E10/2000</f>
        <v>4.3710532094574632E-5</v>
      </c>
      <c r="X10" s="295">
        <f>X11</f>
        <v>3.1004652905214944E-4</v>
      </c>
      <c r="Y10" s="431">
        <f>$D10*$G10*X10</f>
        <v>9.3013958715644825E-3</v>
      </c>
      <c r="Z10" s="432">
        <f>Y10*$E10/2000</f>
        <v>1.0696605252299155E-4</v>
      </c>
      <c r="AA10" s="295">
        <f>AA11</f>
        <v>3.4748129301595236</v>
      </c>
      <c r="AB10" s="431">
        <f>$D10*$G10*AA10</f>
        <v>104.24438790478571</v>
      </c>
      <c r="AC10" s="432">
        <f>AB10*$E10/2000</f>
        <v>1.1988104609050356</v>
      </c>
      <c r="AD10" s="298">
        <v>0</v>
      </c>
      <c r="AE10" s="431">
        <f>$D10*$G10*AD10</f>
        <v>0</v>
      </c>
      <c r="AF10" s="432">
        <f>AE10*$E10/2000</f>
        <v>0</v>
      </c>
      <c r="AG10" s="295">
        <f>AB10+(AE10*21)</f>
        <v>104.24438790478571</v>
      </c>
      <c r="AH10" s="432">
        <f>AG10*E10/2000</f>
        <v>1.1988104609050356</v>
      </c>
      <c r="AI10" s="417"/>
      <c r="AJ10" s="434">
        <v>25.27</v>
      </c>
      <c r="AK10" s="435">
        <v>4.7300000000000004</v>
      </c>
      <c r="AL10" s="436">
        <f t="shared" si="0"/>
        <v>2.1761263944613484E-2</v>
      </c>
      <c r="AM10" s="437">
        <f>IF(ISNUMBER($AL10),$D10*$AJ10*AL10,"")</f>
        <v>0.54990713988038276</v>
      </c>
      <c r="AN10" s="438">
        <f>IF(ISNUMBER(AL10),(AM10*$E10)/2000,"")</f>
        <v>6.323932108624402E-3</v>
      </c>
      <c r="AO10" s="436">
        <f t="shared" si="3"/>
        <v>5.3414011500414905E-3</v>
      </c>
      <c r="AP10" s="437">
        <f>IF(ISNUMBER($AO10),$D10*$AJ10*AO10,"")</f>
        <v>0.13497720706154845</v>
      </c>
      <c r="AQ10" s="438">
        <f>IF(ISNUMBER(AO10),(AP10*$E10)/2000,"")</f>
        <v>1.5522378812078072E-3</v>
      </c>
      <c r="AR10" s="436">
        <f t="shared" si="15"/>
        <v>2.0824201845513115</v>
      </c>
      <c r="AS10" s="437">
        <f>IF(ISNUMBER($AR10),$D10*$AK10*AR10,"")</f>
        <v>9.8498474729277046</v>
      </c>
      <c r="AT10" s="438">
        <f>IF(ISNUMBER(AR10),(AS10*$E10)/2000,"")</f>
        <v>0.11327324593866861</v>
      </c>
      <c r="AU10" s="436">
        <f t="shared" si="18"/>
        <v>0.20824201845513116</v>
      </c>
      <c r="AV10" s="437">
        <f>IF(ISNUMBER($AU10),$D10*$AK10*AU10,"")</f>
        <v>0.98498474729277041</v>
      </c>
      <c r="AW10" s="438">
        <f>IF(ISNUMBER(AU10),(AV10*$E10)/2000,"")</f>
        <v>1.132732459386686E-2</v>
      </c>
    </row>
    <row r="11" spans="1:49" s="284" customFormat="1">
      <c r="A11" s="96" t="s">
        <v>81</v>
      </c>
      <c r="B11" s="177">
        <v>300</v>
      </c>
      <c r="C11" s="182" t="s">
        <v>3</v>
      </c>
      <c r="D11" s="427">
        <v>1</v>
      </c>
      <c r="E11" s="467">
        <f t="shared" si="21"/>
        <v>23</v>
      </c>
      <c r="F11" s="465">
        <f t="shared" si="21"/>
        <v>8</v>
      </c>
      <c r="G11" s="297">
        <v>30</v>
      </c>
      <c r="H11" s="296" t="s">
        <v>54</v>
      </c>
      <c r="I11" s="295">
        <f>'EMFAC2014-SouthCoa-2020'!Y61</f>
        <v>1.2647524529970325E-3</v>
      </c>
      <c r="J11" s="431">
        <f>$D11*$G11*I11</f>
        <v>3.7942573589910975E-2</v>
      </c>
      <c r="K11" s="432">
        <f>J11*$E11/2000</f>
        <v>4.3633959628397624E-4</v>
      </c>
      <c r="L11" s="298">
        <f>'EMFAC2014-SouthCoa-2020'!Z61</f>
        <v>1.0542836059910845E-2</v>
      </c>
      <c r="M11" s="431">
        <f>$D11*$G11*L11</f>
        <v>0.31628508179732534</v>
      </c>
      <c r="N11" s="432">
        <f>M11*$E11/2000</f>
        <v>3.6372784406692414E-3</v>
      </c>
      <c r="O11" s="298">
        <f>'EMFAC2014-SouthCoa-2020'!AJ61</f>
        <v>3.3151339769370592E-5</v>
      </c>
      <c r="P11" s="431">
        <f>$D11*$G11*O11</f>
        <v>9.9454019308111785E-4</v>
      </c>
      <c r="Q11" s="432">
        <f>P11*$E11/2000</f>
        <v>1.1437212220432854E-5</v>
      </c>
      <c r="R11" s="298">
        <f>'EMFAC2014-SouthCoa-2020'!AE61</f>
        <v>2.6619279637921388E-4</v>
      </c>
      <c r="S11" s="431">
        <f>$D11*$G11*R11</f>
        <v>7.9857838913764169E-3</v>
      </c>
      <c r="T11" s="432">
        <f>S11*$E11/2000</f>
        <v>9.1836514750828801E-5</v>
      </c>
      <c r="U11" s="298">
        <f>'EMFAC2014-SouthCoa-2020'!AI61</f>
        <v>1.266971944770279E-4</v>
      </c>
      <c r="V11" s="431">
        <f>$D11*$G11*U11</f>
        <v>3.8009158343108372E-3</v>
      </c>
      <c r="W11" s="432">
        <f>V11*$E11/2000</f>
        <v>4.3710532094574632E-5</v>
      </c>
      <c r="X11" s="298">
        <f>'EMFAC2014-SouthCoa-2020'!X61</f>
        <v>3.1004652905214944E-4</v>
      </c>
      <c r="Y11" s="431">
        <f>$D11*$G11*X11</f>
        <v>9.3013958715644825E-3</v>
      </c>
      <c r="Z11" s="432">
        <f>Y11*$E11/2000</f>
        <v>1.0696605252299155E-4</v>
      </c>
      <c r="AA11" s="298">
        <f>'EMFAC2014-SouthCoa-2020'!AA61</f>
        <v>3.4748129301595236</v>
      </c>
      <c r="AB11" s="431">
        <f>$D11*$G11*AA11</f>
        <v>104.24438790478571</v>
      </c>
      <c r="AC11" s="432">
        <f>AB11*$E11/2000</f>
        <v>1.1988104609050356</v>
      </c>
      <c r="AD11" s="298">
        <v>0</v>
      </c>
      <c r="AE11" s="431">
        <f>$D11*$G11*AD11</f>
        <v>0</v>
      </c>
      <c r="AF11" s="432">
        <f>AE11*$E11/2000</f>
        <v>0</v>
      </c>
      <c r="AG11" s="295">
        <f>AB11+(AE11*21)</f>
        <v>104.24438790478571</v>
      </c>
      <c r="AH11" s="432">
        <f>AG11*E11/2000</f>
        <v>1.1988104609050356</v>
      </c>
      <c r="AI11" s="417"/>
      <c r="AJ11" s="434">
        <v>25.27</v>
      </c>
      <c r="AK11" s="435">
        <v>4.7300000000000004</v>
      </c>
      <c r="AL11" s="436">
        <f t="shared" si="0"/>
        <v>2.1761263944613484E-2</v>
      </c>
      <c r="AM11" s="437">
        <f>IF(ISNUMBER($AL11),$D11*$AJ11*AL11,"")</f>
        <v>0.54990713988038276</v>
      </c>
      <c r="AN11" s="438">
        <f>IF(ISNUMBER(AL11),(AM11*$E11)/2000,"")</f>
        <v>6.323932108624402E-3</v>
      </c>
      <c r="AO11" s="436">
        <f t="shared" si="3"/>
        <v>5.3414011500414905E-3</v>
      </c>
      <c r="AP11" s="437">
        <f>IF(ISNUMBER($AO11),$D11*$AJ11*AO11,"")</f>
        <v>0.13497720706154845</v>
      </c>
      <c r="AQ11" s="438">
        <f>IF(ISNUMBER(AO11),(AP11*$E11)/2000,"")</f>
        <v>1.5522378812078072E-3</v>
      </c>
      <c r="AR11" s="436">
        <f t="shared" si="15"/>
        <v>2.0824201845513115</v>
      </c>
      <c r="AS11" s="437">
        <f>IF(ISNUMBER($AR11),$D11*$AK11*AR11,"")</f>
        <v>9.8498474729277046</v>
      </c>
      <c r="AT11" s="438">
        <f>IF(ISNUMBER(AR11),(AS11*$E11)/2000,"")</f>
        <v>0.11327324593866861</v>
      </c>
      <c r="AU11" s="436">
        <f t="shared" si="18"/>
        <v>0.20824201845513116</v>
      </c>
      <c r="AV11" s="437">
        <f>IF(ISNUMBER($AU11),$D11*$AK11*AU11,"")</f>
        <v>0.98498474729277041</v>
      </c>
      <c r="AW11" s="438">
        <f>IF(ISNUMBER(AU11),(AV11*$E11)/2000,"")</f>
        <v>1.132732459386686E-2</v>
      </c>
    </row>
    <row r="12" spans="1:49" s="284" customFormat="1">
      <c r="A12" s="98" t="s">
        <v>318</v>
      </c>
      <c r="B12" s="179">
        <v>350</v>
      </c>
      <c r="C12" s="179" t="s">
        <v>3</v>
      </c>
      <c r="D12" s="466">
        <v>1</v>
      </c>
      <c r="E12" s="467">
        <f t="shared" si="21"/>
        <v>23</v>
      </c>
      <c r="F12" s="465">
        <f t="shared" si="21"/>
        <v>8</v>
      </c>
      <c r="G12" s="469">
        <v>30</v>
      </c>
      <c r="H12" s="296" t="s">
        <v>54</v>
      </c>
      <c r="I12" s="295">
        <f>I11</f>
        <v>1.2647524529970325E-3</v>
      </c>
      <c r="J12" s="431">
        <f>$D12*$G12*I12</f>
        <v>3.7942573589910975E-2</v>
      </c>
      <c r="K12" s="432">
        <f>J12*$E12/2000</f>
        <v>4.3633959628397624E-4</v>
      </c>
      <c r="L12" s="295">
        <f>L11</f>
        <v>1.0542836059910845E-2</v>
      </c>
      <c r="M12" s="431">
        <f>$D12*$G12*L12</f>
        <v>0.31628508179732534</v>
      </c>
      <c r="N12" s="432">
        <f t="shared" si="5"/>
        <v>3.6372784406692414E-3</v>
      </c>
      <c r="O12" s="295">
        <f>O11</f>
        <v>3.3151339769370592E-5</v>
      </c>
      <c r="P12" s="431">
        <f>$D12*$G12*O12</f>
        <v>9.9454019308111785E-4</v>
      </c>
      <c r="Q12" s="432">
        <f t="shared" si="6"/>
        <v>1.1437212220432854E-5</v>
      </c>
      <c r="R12" s="295">
        <f>R11</f>
        <v>2.6619279637921388E-4</v>
      </c>
      <c r="S12" s="431">
        <f>$D12*$G12*R12</f>
        <v>7.9857838913764169E-3</v>
      </c>
      <c r="T12" s="432">
        <f t="shared" si="7"/>
        <v>9.1836514750828801E-5</v>
      </c>
      <c r="U12" s="295">
        <f>U11</f>
        <v>1.266971944770279E-4</v>
      </c>
      <c r="V12" s="431">
        <f>$D12*$G12*U12</f>
        <v>3.8009158343108372E-3</v>
      </c>
      <c r="W12" s="432">
        <f t="shared" ref="W12" si="28">V12*$E12/2000</f>
        <v>4.3710532094574632E-5</v>
      </c>
      <c r="X12" s="295">
        <f>X11</f>
        <v>3.1004652905214944E-4</v>
      </c>
      <c r="Y12" s="431">
        <f>$D12*$G12*X12</f>
        <v>9.3013958715644825E-3</v>
      </c>
      <c r="Z12" s="432">
        <f t="shared" si="9"/>
        <v>1.0696605252299155E-4</v>
      </c>
      <c r="AA12" s="295">
        <f>AA11</f>
        <v>3.4748129301595236</v>
      </c>
      <c r="AB12" s="431">
        <f>$D12*$G12*AA12</f>
        <v>104.24438790478571</v>
      </c>
      <c r="AC12" s="432">
        <f t="shared" si="10"/>
        <v>1.1988104609050356</v>
      </c>
      <c r="AD12" s="298">
        <v>0</v>
      </c>
      <c r="AE12" s="431">
        <f>$D12*$G12*AD12</f>
        <v>0</v>
      </c>
      <c r="AF12" s="432">
        <f t="shared" si="11"/>
        <v>0</v>
      </c>
      <c r="AG12" s="295">
        <f t="shared" si="12"/>
        <v>104.24438790478571</v>
      </c>
      <c r="AH12" s="432">
        <f t="shared" si="13"/>
        <v>1.1988104609050356</v>
      </c>
      <c r="AI12" s="417"/>
      <c r="AJ12" s="434">
        <v>25.27</v>
      </c>
      <c r="AK12" s="435">
        <v>4.7300000000000004</v>
      </c>
      <c r="AL12" s="436">
        <f t="shared" si="0"/>
        <v>2.1761263944613484E-2</v>
      </c>
      <c r="AM12" s="437">
        <f t="shared" si="1"/>
        <v>0.54990713988038276</v>
      </c>
      <c r="AN12" s="438">
        <f t="shared" ref="AN12" si="29">IF(ISNUMBER(AL12),(AM12*$E12)/2000,"")</f>
        <v>6.323932108624402E-3</v>
      </c>
      <c r="AO12" s="436">
        <f t="shared" si="3"/>
        <v>5.3414011500414905E-3</v>
      </c>
      <c r="AP12" s="437">
        <f t="shared" si="14"/>
        <v>0.13497720706154845</v>
      </c>
      <c r="AQ12" s="438">
        <f t="shared" ref="AQ12" si="30">IF(ISNUMBER(AO12),(AP12*$E12)/2000,"")</f>
        <v>1.5522378812078072E-3</v>
      </c>
      <c r="AR12" s="436">
        <f t="shared" si="15"/>
        <v>2.0824201845513115</v>
      </c>
      <c r="AS12" s="437">
        <f t="shared" si="16"/>
        <v>9.8498474729277046</v>
      </c>
      <c r="AT12" s="438">
        <f t="shared" si="17"/>
        <v>0.11327324593866861</v>
      </c>
      <c r="AU12" s="436">
        <f t="shared" si="18"/>
        <v>0.20824201845513116</v>
      </c>
      <c r="AV12" s="437">
        <f t="shared" si="19"/>
        <v>0.98498474729277041</v>
      </c>
      <c r="AW12" s="438">
        <f t="shared" si="20"/>
        <v>1.132732459386686E-2</v>
      </c>
    </row>
    <row r="13" spans="1:49" s="284" customFormat="1" ht="13.8" thickBot="1">
      <c r="A13" s="99" t="s">
        <v>92</v>
      </c>
      <c r="B13" s="100"/>
      <c r="C13" s="471" t="s">
        <v>2</v>
      </c>
      <c r="D13" s="413">
        <v>7</v>
      </c>
      <c r="E13" s="467">
        <f t="shared" si="21"/>
        <v>23</v>
      </c>
      <c r="F13" s="465"/>
      <c r="G13" s="474">
        <v>40</v>
      </c>
      <c r="H13" s="445" t="s">
        <v>54</v>
      </c>
      <c r="I13" s="446">
        <f>'EMFAC2014-SouthCoa-2020'!Y25</f>
        <v>1.1986685263517835E-3</v>
      </c>
      <c r="J13" s="447">
        <f>D13*G13*I13</f>
        <v>0.33562718737849939</v>
      </c>
      <c r="K13" s="448">
        <f>J13*E13/2000</f>
        <v>3.8597126548527432E-3</v>
      </c>
      <c r="L13" s="449">
        <f>'EMFAC2014-SouthCoa-2020'!Z25</f>
        <v>5.5424554467233683E-3</v>
      </c>
      <c r="M13" s="447">
        <f>$D13*$G13*L13</f>
        <v>1.551887525082543</v>
      </c>
      <c r="N13" s="450">
        <f>M13*E13/2000</f>
        <v>1.7846706538449244E-2</v>
      </c>
      <c r="O13" s="451">
        <f>'EMFAC2014-SouthCoa-2020'!AJ25</f>
        <v>1.033000297301045E-5</v>
      </c>
      <c r="P13" s="447">
        <f>D13*G13*O13</f>
        <v>2.8924008324429261E-3</v>
      </c>
      <c r="Q13" s="448">
        <f>P13*E13/2000</f>
        <v>3.3262609573093649E-5</v>
      </c>
      <c r="R13" s="449">
        <f>'EMFAC2014-SouthCoa-2020'!AE25</f>
        <v>2.4038608316176985E-4</v>
      </c>
      <c r="S13" s="447">
        <f>D13*G13*R13</f>
        <v>6.7308103285295559E-2</v>
      </c>
      <c r="T13" s="448">
        <f>S13*E13/2000</f>
        <v>7.7404318778089899E-4</v>
      </c>
      <c r="U13" s="449">
        <f>'EMFAC2014-SouthCoa-2020'!AI25</f>
        <v>1.2228395985650203E-4</v>
      </c>
      <c r="V13" s="447">
        <f>D13*G13*U13</f>
        <v>3.4239508759820569E-2</v>
      </c>
      <c r="W13" s="448">
        <f>V13*E13/2000</f>
        <v>3.9375435073793654E-4</v>
      </c>
      <c r="X13" s="449">
        <f>'EMFAC2014-SouthCoa-2020'!X25</f>
        <v>2.0133330432444332E-4</v>
      </c>
      <c r="Y13" s="447">
        <f>D13*G13*X13</f>
        <v>5.6373325210844129E-2</v>
      </c>
      <c r="Z13" s="448">
        <f>Y13*E13/2000</f>
        <v>6.4829323992470747E-4</v>
      </c>
      <c r="AA13" s="449">
        <f>'EMFAC2014-SouthCoa-2020'!AA25</f>
        <v>1.0820587301096956</v>
      </c>
      <c r="AB13" s="447">
        <f>D13*G13*AA13</f>
        <v>302.97644443071476</v>
      </c>
      <c r="AC13" s="448">
        <f>AB13*E13/2000</f>
        <v>3.48422911095322</v>
      </c>
      <c r="AD13" s="449">
        <v>0</v>
      </c>
      <c r="AE13" s="447">
        <f>D13*G13*AD13</f>
        <v>0</v>
      </c>
      <c r="AF13" s="448">
        <f>AE13*E13/2000</f>
        <v>0</v>
      </c>
      <c r="AG13" s="446">
        <f>AB13+(AE13*21)</f>
        <v>302.97644443071476</v>
      </c>
      <c r="AH13" s="448">
        <f>AG13*E13/2000</f>
        <v>3.48422911095322</v>
      </c>
      <c r="AI13" s="417"/>
      <c r="AJ13" s="452">
        <f>G13</f>
        <v>40</v>
      </c>
      <c r="AK13" s="453"/>
      <c r="AL13" s="436">
        <f t="shared" si="0"/>
        <v>2.2413645236209257E-3</v>
      </c>
      <c r="AM13" s="437">
        <f t="shared" ref="AM13" si="31">IF(ISNUMBER($AL13),$D13*$AJ13*AL13,"")</f>
        <v>0.62758206661385918</v>
      </c>
      <c r="AN13" s="438">
        <f t="shared" ref="AN13" si="32">IF(ISNUMBER(AL13),(AM13*$E13)/2000,"")</f>
        <v>7.2171937660593802E-3</v>
      </c>
      <c r="AO13" s="436">
        <f t="shared" si="3"/>
        <v>5.5015311034331809E-4</v>
      </c>
      <c r="AP13" s="437">
        <f t="shared" ref="AP13" si="33">IF(ISNUMBER($AO13),$D13*$AJ13*AO13,"")</f>
        <v>0.15404287089612906</v>
      </c>
      <c r="AQ13" s="438">
        <f t="shared" ref="AQ13" si="34">IF(ISNUMBER(AO13),(AP13*$E13)/2000,"")</f>
        <v>1.7714930153054842E-3</v>
      </c>
      <c r="AR13" s="436">
        <f t="shared" si="15"/>
        <v>0.76392631805730915</v>
      </c>
      <c r="AS13" s="437">
        <f t="shared" ref="AS13" si="35">IF(ISNUMBER($AR13),$D13*$AK13*AR13,"")</f>
        <v>0</v>
      </c>
      <c r="AT13" s="438">
        <f t="shared" ref="AT13" si="36">IF(ISNUMBER(AR13),(AS13*$E13)/2000,"")</f>
        <v>0</v>
      </c>
      <c r="AU13" s="436">
        <f t="shared" si="18"/>
        <v>7.6392631805730915E-2</v>
      </c>
      <c r="AV13" s="437">
        <f>IF(ISNUMBER($AU13),$D13*$AK13*AU13,"")</f>
        <v>0</v>
      </c>
      <c r="AW13" s="438">
        <f t="shared" ref="AW13" si="37">IF(ISNUMBER(AU13),(AV13*$E13)/2000,"")</f>
        <v>0</v>
      </c>
    </row>
    <row r="14" spans="1:49" s="284" customFormat="1">
      <c r="A14" s="84" t="s">
        <v>50</v>
      </c>
      <c r="B14" s="409"/>
      <c r="C14" s="409"/>
      <c r="D14" s="409"/>
      <c r="E14" s="65"/>
      <c r="F14" s="85"/>
      <c r="G14" s="86"/>
      <c r="H14" s="417"/>
      <c r="I14" s="417"/>
      <c r="J14" s="101">
        <f>SUM(J6:J13)</f>
        <v>3.9084201528817228</v>
      </c>
      <c r="K14" s="102">
        <f>SUM(K6:K13)</f>
        <v>4.4946831758139814E-2</v>
      </c>
      <c r="L14" s="417"/>
      <c r="M14" s="101">
        <f>SUM(M6:M13)</f>
        <v>5.5699245045128691</v>
      </c>
      <c r="N14" s="101">
        <f>SUM(N6:N13)</f>
        <v>6.4054131801898007E-2</v>
      </c>
      <c r="O14" s="417"/>
      <c r="P14" s="101">
        <f>SUM(P6:P13)</f>
        <v>1.2180636704385944E-2</v>
      </c>
      <c r="Q14" s="102">
        <f>SUM(Q6:Q13)</f>
        <v>1.4007732210043834E-4</v>
      </c>
      <c r="R14" s="417"/>
      <c r="S14" s="101">
        <f>SUM(S6:S13)</f>
        <v>0.25930978961192153</v>
      </c>
      <c r="T14" s="102">
        <f>SUM(T6:T13)</f>
        <v>2.9820625805370982E-3</v>
      </c>
      <c r="U14" s="417"/>
      <c r="V14" s="101">
        <f>SUM(V6:V13)</f>
        <v>0.19385808808622759</v>
      </c>
      <c r="W14" s="102">
        <f>SUM(W6:W13)</f>
        <v>2.2293680129916171E-3</v>
      </c>
      <c r="X14" s="417"/>
      <c r="Y14" s="101">
        <f>SUM(Y6:Y13)</f>
        <v>0.45291300975010479</v>
      </c>
      <c r="Z14" s="102">
        <f>SUM(Z6:Z13)</f>
        <v>5.2084996121262031E-3</v>
      </c>
      <c r="AA14" s="417"/>
      <c r="AB14" s="101">
        <f>SUM(AB6:AB13)</f>
        <v>1238.3315719128045</v>
      </c>
      <c r="AC14" s="102">
        <f>SUM(AC6:AC13)</f>
        <v>14.240813076997249</v>
      </c>
      <c r="AD14" s="417"/>
      <c r="AE14" s="101">
        <f>SUM(AE6:AE13)</f>
        <v>0</v>
      </c>
      <c r="AF14" s="102">
        <f>SUM(AF6:AF13)</f>
        <v>0</v>
      </c>
      <c r="AG14" s="105">
        <f>SUM(AG6:AG13)</f>
        <v>1238.3315719128045</v>
      </c>
      <c r="AH14" s="102">
        <f>SUM(AH6:AH13)</f>
        <v>14.240813076997249</v>
      </c>
      <c r="AI14" s="417"/>
      <c r="AJ14" s="106"/>
      <c r="AK14" s="102"/>
      <c r="AL14" s="104"/>
      <c r="AM14" s="101">
        <f>SUM(AM6:AM13)</f>
        <v>3.3771177660157732</v>
      </c>
      <c r="AN14" s="102">
        <f>SUM(AN6:AN13)</f>
        <v>3.8836854309181393E-2</v>
      </c>
      <c r="AO14" s="104" t="str">
        <f t="shared" ref="AO14:AO27" si="38">IF(AND($H14="On-Road E.F.",$A14="1-Ton Truck, 4x4"),$AN$62,IF(AND($H14="On-Road E.F.",$A14="Worker Vehicles"),$AN$61,IF($H14="On-Road E.F.",$AN$63,"")))</f>
        <v/>
      </c>
      <c r="AP14" s="101">
        <f>SUM(AP6:AP13)</f>
        <v>0.82892890620387139</v>
      </c>
      <c r="AQ14" s="102">
        <f>SUM(AQ6:AQ13)</f>
        <v>9.532682421344519E-3</v>
      </c>
      <c r="AR14" s="104"/>
      <c r="AS14" s="101">
        <f>SUM(AS6:AS13)</f>
        <v>49.249237364638525</v>
      </c>
      <c r="AT14" s="102">
        <f>SUM(AT6:AT13)</f>
        <v>0.56636622969334305</v>
      </c>
      <c r="AU14" s="104" t="str">
        <f>IF(AND($H14="On-Road E.F.",$A14="1-Ton Truck, 4x4"),$AN$62,IF(AND($H14="On-Road E.F.",$A14="Worker Vehicles"),$AN$61,IF($H14="On-Road E.F.",$AN$63,"")))</f>
        <v/>
      </c>
      <c r="AV14" s="101">
        <f>SUM(AV6:AV13)</f>
        <v>4.9249237364638523</v>
      </c>
      <c r="AW14" s="102">
        <f>SUM(AW6:AW13)</f>
        <v>5.6636622969334298E-2</v>
      </c>
    </row>
    <row r="15" spans="1:49" s="284" customFormat="1" ht="13.8" thickBot="1">
      <c r="A15" s="88"/>
      <c r="B15" s="89"/>
      <c r="C15" s="89"/>
      <c r="D15" s="89"/>
      <c r="E15" s="90"/>
      <c r="F15" s="91"/>
      <c r="G15" s="92"/>
      <c r="H15" s="456"/>
      <c r="I15" s="456"/>
      <c r="J15" s="160"/>
      <c r="K15" s="161"/>
      <c r="L15" s="456"/>
      <c r="M15" s="160"/>
      <c r="N15" s="160"/>
      <c r="O15" s="456"/>
      <c r="P15" s="160"/>
      <c r="Q15" s="161"/>
      <c r="R15" s="456"/>
      <c r="S15" s="160"/>
      <c r="T15" s="161"/>
      <c r="U15" s="456"/>
      <c r="V15" s="160"/>
      <c r="W15" s="161"/>
      <c r="X15" s="456"/>
      <c r="Y15" s="160"/>
      <c r="Z15" s="161"/>
      <c r="AA15" s="456"/>
      <c r="AB15" s="160"/>
      <c r="AC15" s="161"/>
      <c r="AD15" s="456"/>
      <c r="AE15" s="160"/>
      <c r="AF15" s="161"/>
      <c r="AG15" s="164"/>
      <c r="AH15" s="161"/>
      <c r="AI15" s="417"/>
      <c r="AJ15" s="220"/>
      <c r="AK15" s="161"/>
      <c r="AL15" s="163" t="str">
        <f t="shared" ref="AL15:AL25" si="39">IF(AND($H15="On-Road E.F.",$A15="1-Ton Truck, 4x4"),$AM$62,IF(AND($H15="On-Road E.F.",$A15="Worker Vehicles"),$AM$61,IF($H15="On-Road E.F.",$AM$63,"")))</f>
        <v/>
      </c>
      <c r="AM15" s="160" t="str">
        <f t="shared" ref="AM15" si="40">IF(ISNUMBER($AL15),$D15*$AJ15*AL15,"")</f>
        <v/>
      </c>
      <c r="AN15" s="161" t="str">
        <f t="shared" si="2"/>
        <v/>
      </c>
      <c r="AO15" s="163" t="str">
        <f t="shared" si="38"/>
        <v/>
      </c>
      <c r="AP15" s="160" t="str">
        <f>IF(ISNUMBER($AL15),$D15*$AJ15*AO15,"")</f>
        <v/>
      </c>
      <c r="AQ15" s="161" t="str">
        <f t="shared" si="4"/>
        <v/>
      </c>
      <c r="AR15" s="457"/>
      <c r="AS15" s="456"/>
      <c r="AT15" s="456"/>
      <c r="AU15" s="457"/>
      <c r="AV15" s="456"/>
      <c r="AW15" s="458"/>
    </row>
    <row r="16" spans="1:49" s="284" customFormat="1">
      <c r="A16" s="824" t="s">
        <v>86</v>
      </c>
      <c r="B16" s="830"/>
      <c r="C16" s="830"/>
      <c r="D16" s="831"/>
      <c r="E16" s="65"/>
      <c r="F16" s="85"/>
      <c r="G16" s="86"/>
      <c r="H16" s="417"/>
      <c r="I16" s="417"/>
      <c r="J16" s="101"/>
      <c r="K16" s="102"/>
      <c r="L16" s="417"/>
      <c r="M16" s="101"/>
      <c r="N16" s="101"/>
      <c r="O16" s="417"/>
      <c r="P16" s="101"/>
      <c r="Q16" s="102"/>
      <c r="R16" s="417"/>
      <c r="S16" s="101"/>
      <c r="T16" s="102"/>
      <c r="U16" s="417"/>
      <c r="V16" s="101"/>
      <c r="W16" s="102"/>
      <c r="X16" s="417"/>
      <c r="Y16" s="101"/>
      <c r="Z16" s="102"/>
      <c r="AA16" s="417"/>
      <c r="AB16" s="101"/>
      <c r="AC16" s="102"/>
      <c r="AD16" s="417"/>
      <c r="AE16" s="101"/>
      <c r="AF16" s="102"/>
      <c r="AG16" s="105"/>
      <c r="AH16" s="102"/>
      <c r="AI16" s="417"/>
      <c r="AJ16" s="106"/>
      <c r="AK16" s="102"/>
      <c r="AL16" s="104" t="str">
        <f t="shared" si="39"/>
        <v/>
      </c>
      <c r="AM16" s="101" t="str">
        <f t="shared" ref="AM16:AM25" si="41">IF(ISNUMBER($AL16),$D16*$AJ16*AL16,"")</f>
        <v/>
      </c>
      <c r="AN16" s="102" t="str">
        <f t="shared" si="2"/>
        <v/>
      </c>
      <c r="AO16" s="104" t="str">
        <f t="shared" si="38"/>
        <v/>
      </c>
      <c r="AP16" s="101" t="str">
        <f>IF(ISNUMBER($AL16),$D16*$AJ16*AO16,"")</f>
        <v/>
      </c>
      <c r="AQ16" s="102" t="str">
        <f t="shared" si="4"/>
        <v/>
      </c>
      <c r="AR16" s="417"/>
      <c r="AS16" s="417"/>
      <c r="AT16" s="417"/>
      <c r="AU16" s="423"/>
      <c r="AV16" s="417"/>
      <c r="AW16" s="422"/>
    </row>
    <row r="17" spans="1:50" s="284" customFormat="1">
      <c r="A17" s="832"/>
      <c r="B17" s="833"/>
      <c r="C17" s="833"/>
      <c r="D17" s="834"/>
      <c r="E17" s="79"/>
      <c r="F17" s="80"/>
      <c r="G17" s="93"/>
      <c r="H17" s="417"/>
      <c r="I17" s="424"/>
      <c r="J17" s="165"/>
      <c r="K17" s="166"/>
      <c r="L17" s="424"/>
      <c r="M17" s="165"/>
      <c r="N17" s="165"/>
      <c r="O17" s="424"/>
      <c r="P17" s="165"/>
      <c r="Q17" s="166"/>
      <c r="R17" s="424"/>
      <c r="S17" s="165"/>
      <c r="T17" s="166"/>
      <c r="U17" s="424"/>
      <c r="V17" s="165"/>
      <c r="W17" s="166"/>
      <c r="X17" s="424"/>
      <c r="Y17" s="165"/>
      <c r="Z17" s="166"/>
      <c r="AA17" s="424"/>
      <c r="AB17" s="165"/>
      <c r="AC17" s="166"/>
      <c r="AD17" s="424"/>
      <c r="AE17" s="165"/>
      <c r="AF17" s="166"/>
      <c r="AG17" s="168"/>
      <c r="AH17" s="166"/>
      <c r="AI17" s="417"/>
      <c r="AJ17" s="221"/>
      <c r="AK17" s="166"/>
      <c r="AL17" s="167" t="str">
        <f t="shared" si="39"/>
        <v/>
      </c>
      <c r="AM17" s="165" t="str">
        <f t="shared" si="41"/>
        <v/>
      </c>
      <c r="AN17" s="166" t="str">
        <f t="shared" si="2"/>
        <v/>
      </c>
      <c r="AO17" s="167" t="str">
        <f t="shared" si="38"/>
        <v/>
      </c>
      <c r="AP17" s="165" t="str">
        <f>IF(ISNUMBER($AL17),$D17*$AJ17*AO17,"")</f>
        <v/>
      </c>
      <c r="AQ17" s="166" t="str">
        <f t="shared" si="4"/>
        <v/>
      </c>
      <c r="AR17" s="417"/>
      <c r="AS17" s="417"/>
      <c r="AT17" s="417"/>
      <c r="AU17" s="423"/>
      <c r="AV17" s="417"/>
      <c r="AW17" s="422"/>
    </row>
    <row r="18" spans="1:50" s="284" customFormat="1">
      <c r="A18" s="96" t="s">
        <v>412</v>
      </c>
      <c r="B18" s="180">
        <v>300</v>
      </c>
      <c r="C18" s="180" t="s">
        <v>2</v>
      </c>
      <c r="D18" s="427">
        <v>1</v>
      </c>
      <c r="E18" s="460">
        <f>'DISTRB-RELO_Equpmt and Duration'!C12</f>
        <v>51</v>
      </c>
      <c r="F18" s="465">
        <f>'DISTRB-RELO_Equpmt and Duration'!E15</f>
        <v>8</v>
      </c>
      <c r="G18" s="297">
        <v>30</v>
      </c>
      <c r="H18" s="296" t="s">
        <v>54</v>
      </c>
      <c r="I18" s="295">
        <f>I6</f>
        <v>3.2154793967319223E-3</v>
      </c>
      <c r="J18" s="431">
        <f t="shared" ref="J18:J25" si="42">$D18*$G18*I18</f>
        <v>9.6464381901957663E-2</v>
      </c>
      <c r="K18" s="432">
        <f t="shared" ref="K18:K25" si="43">J18*$E18/2000</f>
        <v>2.4598417384999204E-3</v>
      </c>
      <c r="L18" s="295">
        <f>L6</f>
        <v>7.8499863731105817E-4</v>
      </c>
      <c r="M18" s="431">
        <f t="shared" ref="M18:M25" si="44">$D18*$G18*L18</f>
        <v>2.3549959119331745E-2</v>
      </c>
      <c r="N18" s="432">
        <f t="shared" ref="N18:N25" si="45">M18*$E18/2000</f>
        <v>6.0052395754295947E-4</v>
      </c>
      <c r="O18" s="295">
        <f>O6</f>
        <v>1.6332309317090871E-5</v>
      </c>
      <c r="P18" s="431">
        <f t="shared" ref="P18:P25" si="46">$D18*$G18*O18</f>
        <v>4.8996927951272615E-4</v>
      </c>
      <c r="Q18" s="432">
        <f t="shared" ref="Q18:Q25" si="47">P18*$E18/2000</f>
        <v>1.2494216627574517E-5</v>
      </c>
      <c r="R18" s="295">
        <f>R6</f>
        <v>1.8938555447120647E-4</v>
      </c>
      <c r="S18" s="431">
        <f t="shared" ref="S18:S25" si="48">$D18*$G18*R18</f>
        <v>5.6815666341361939E-3</v>
      </c>
      <c r="T18" s="432">
        <f t="shared" ref="T18:T25" si="49">S18*$E18/2000</f>
        <v>1.4487994917047295E-4</v>
      </c>
      <c r="U18" s="295">
        <f>U6</f>
        <v>7.9603019744610234E-5</v>
      </c>
      <c r="V18" s="431">
        <f t="shared" ref="V18:V25" si="50">$D18*$G18*U18</f>
        <v>2.3880905923383071E-3</v>
      </c>
      <c r="W18" s="432">
        <f t="shared" ref="W18:W25" si="51">V18*$E18/2000</f>
        <v>6.0896310104626833E-5</v>
      </c>
      <c r="X18" s="295">
        <f>X6</f>
        <v>1.3046356831584611E-4</v>
      </c>
      <c r="Y18" s="431">
        <f t="shared" ref="Y18:Y25" si="52">$D18*$G18*X18</f>
        <v>3.9139070494753833E-3</v>
      </c>
      <c r="Z18" s="432">
        <f t="shared" ref="Z18:Z25" si="53">Y18*$E18/2000</f>
        <v>9.9804629761622267E-5</v>
      </c>
      <c r="AA18" s="295">
        <f>AA6</f>
        <v>1.6306084370541312</v>
      </c>
      <c r="AB18" s="431">
        <f t="shared" ref="AB18:AB25" si="54">$D18*$G18*AA18</f>
        <v>48.918253111623933</v>
      </c>
      <c r="AC18" s="432">
        <f t="shared" ref="AC18:AC25" si="55">AB18*$E18/2000</f>
        <v>1.2474154543464104</v>
      </c>
      <c r="AD18" s="298">
        <v>0</v>
      </c>
      <c r="AE18" s="431">
        <f>$D18*$G18*AD18</f>
        <v>0</v>
      </c>
      <c r="AF18" s="432">
        <f t="shared" ref="AF18:AF25" si="56">AE18*$E18/2000</f>
        <v>0</v>
      </c>
      <c r="AG18" s="295">
        <f t="shared" ref="AG18:AG25" si="57">AB18+(AE18*21)</f>
        <v>48.918253111623933</v>
      </c>
      <c r="AH18" s="432">
        <f t="shared" ref="AH18:AH25" si="58">AG18*E18/2000</f>
        <v>1.2474154543464104</v>
      </c>
      <c r="AI18" s="417"/>
      <c r="AJ18" s="434">
        <v>25.27</v>
      </c>
      <c r="AK18" s="435">
        <v>4.7300000000000004</v>
      </c>
      <c r="AL18" s="436">
        <f t="shared" si="39"/>
        <v>2.1761263944613484E-2</v>
      </c>
      <c r="AM18" s="437">
        <f t="shared" si="41"/>
        <v>0.54990713988038276</v>
      </c>
      <c r="AN18" s="438">
        <f t="shared" si="2"/>
        <v>1.4022632066949762E-2</v>
      </c>
      <c r="AO18" s="436">
        <f t="shared" si="38"/>
        <v>5.3414011500414905E-3</v>
      </c>
      <c r="AP18" s="437">
        <f t="shared" ref="AP18:AP25" si="59">IF(ISNUMBER($AO18),$D18*$AJ18*AO18,"")</f>
        <v>0.13497720706154845</v>
      </c>
      <c r="AQ18" s="438">
        <f t="shared" si="4"/>
        <v>3.4419187800694851E-3</v>
      </c>
      <c r="AR18" s="436">
        <f t="shared" ref="AR18:AR25" si="60">IF(AND($H18="On-Road E.F.",$A18="1-Ton Truck, 4x4"),$AU$62,IF(AND($H18="On-Road E.F.",$A18="Worker Vehicles"),$AU$61,IF($H18="On-Road E.F.",$AU$63,"")))</f>
        <v>2.0824201845513115</v>
      </c>
      <c r="AS18" s="437">
        <f t="shared" ref="AS18:AS25" si="61">IF(ISNUMBER($AR18),$D18*$AK18*AR18,"")</f>
        <v>9.8498474729277046</v>
      </c>
      <c r="AT18" s="438">
        <f t="shared" ref="AT18:AT25" si="62">IF(ISNUMBER(AR18),(AS18*$E18)/2000,"")</f>
        <v>0.25117111055965646</v>
      </c>
      <c r="AU18" s="436">
        <f t="shared" ref="AU18:AU25" si="63">IF(AND($H18="On-Road E.F.",$A18="1-Ton Truck, 4x4"),$AW$62,IF(AND($H18="On-Road E.F.",$A18="Worker Vehicles"),$AW$61,IF($H18="On-Road E.F.",$AW$63,"")))</f>
        <v>0.20824201845513116</v>
      </c>
      <c r="AV18" s="437">
        <f t="shared" ref="AV18:AV25" si="64">IF(ISNUMBER($AU18),$D18*$AK18*AU18,"")</f>
        <v>0.98498474729277041</v>
      </c>
      <c r="AW18" s="438">
        <f t="shared" ref="AW18:AW25" si="65">IF(ISNUMBER(AU18),(AV18*$E18)/2000,"")</f>
        <v>2.5117111055965643E-2</v>
      </c>
    </row>
    <row r="19" spans="1:50" s="284" customFormat="1">
      <c r="A19" s="96" t="s">
        <v>406</v>
      </c>
      <c r="B19" s="180">
        <v>350</v>
      </c>
      <c r="C19" s="180" t="s">
        <v>3</v>
      </c>
      <c r="D19" s="427">
        <v>1</v>
      </c>
      <c r="E19" s="460">
        <f t="shared" ref="E19:E25" si="66">E18</f>
        <v>51</v>
      </c>
      <c r="F19" s="465">
        <f>'DISTRB-RELO_Equpmt and Duration'!E16</f>
        <v>8</v>
      </c>
      <c r="G19" s="297">
        <v>30</v>
      </c>
      <c r="H19" s="296" t="s">
        <v>54</v>
      </c>
      <c r="I19" s="295">
        <f>I11</f>
        <v>1.2647524529970325E-3</v>
      </c>
      <c r="J19" s="431">
        <f t="shared" si="42"/>
        <v>3.7942573589910975E-2</v>
      </c>
      <c r="K19" s="432">
        <f>J19*$E19/2000</f>
        <v>9.6753562654272986E-4</v>
      </c>
      <c r="L19" s="298">
        <f>L11</f>
        <v>1.0542836059910845E-2</v>
      </c>
      <c r="M19" s="431">
        <f t="shared" si="44"/>
        <v>0.31628508179732534</v>
      </c>
      <c r="N19" s="432">
        <f>M19*$E19/2000</f>
        <v>8.0652695858317962E-3</v>
      </c>
      <c r="O19" s="298">
        <f>O11</f>
        <v>3.3151339769370592E-5</v>
      </c>
      <c r="P19" s="431">
        <f t="shared" si="46"/>
        <v>9.9454019308111785E-4</v>
      </c>
      <c r="Q19" s="432">
        <f>P19*$E19/2000</f>
        <v>2.5360774923568505E-5</v>
      </c>
      <c r="R19" s="298">
        <f>R11</f>
        <v>2.6619279637921388E-4</v>
      </c>
      <c r="S19" s="431">
        <f t="shared" si="48"/>
        <v>7.9857838913764169E-3</v>
      </c>
      <c r="T19" s="432">
        <f>S19*$E19/2000</f>
        <v>2.0363748923009863E-4</v>
      </c>
      <c r="U19" s="298">
        <f>U11</f>
        <v>1.266971944770279E-4</v>
      </c>
      <c r="V19" s="431">
        <f t="shared" si="50"/>
        <v>3.8009158343108372E-3</v>
      </c>
      <c r="W19" s="432">
        <f>V19*$E19/2000</f>
        <v>9.6923353774926353E-5</v>
      </c>
      <c r="X19" s="298">
        <f>X11</f>
        <v>3.1004652905214944E-4</v>
      </c>
      <c r="Y19" s="431">
        <f t="shared" si="52"/>
        <v>9.3013958715644825E-3</v>
      </c>
      <c r="Z19" s="432">
        <f>Y19*$E19/2000</f>
        <v>2.371855947248943E-4</v>
      </c>
      <c r="AA19" s="298">
        <f>AA11</f>
        <v>3.4748129301595236</v>
      </c>
      <c r="AB19" s="431">
        <f t="shared" si="54"/>
        <v>104.24438790478571</v>
      </c>
      <c r="AC19" s="432">
        <f>AB19*$E19/2000</f>
        <v>2.6582318915720355</v>
      </c>
      <c r="AD19" s="298">
        <v>0</v>
      </c>
      <c r="AE19" s="431">
        <f>$D19*$G19*AD19</f>
        <v>0</v>
      </c>
      <c r="AF19" s="432">
        <f>AE19*$E19/2000</f>
        <v>0</v>
      </c>
      <c r="AG19" s="295">
        <f>AB19+(AE19*21)</f>
        <v>104.24438790478571</v>
      </c>
      <c r="AH19" s="432">
        <f>AG19*E19/2000</f>
        <v>2.6582318915720355</v>
      </c>
      <c r="AI19" s="417"/>
      <c r="AJ19" s="434">
        <v>25.27</v>
      </c>
      <c r="AK19" s="435">
        <v>4.7300000000000004</v>
      </c>
      <c r="AL19" s="470">
        <f t="shared" si="39"/>
        <v>2.1761263944613484E-2</v>
      </c>
      <c r="AM19" s="437">
        <f>IF(ISNUMBER($AL19),$D19*$AJ19*AL19,"")</f>
        <v>0.54990713988038276</v>
      </c>
      <c r="AN19" s="438">
        <f>IF(ISNUMBER(AL19),(AM19*$E19)/2000,"")</f>
        <v>1.4022632066949762E-2</v>
      </c>
      <c r="AO19" s="436">
        <f t="shared" si="38"/>
        <v>5.3414011500414905E-3</v>
      </c>
      <c r="AP19" s="437">
        <f>IF(ISNUMBER($AO19),$D19*$AJ19*AO19,"")</f>
        <v>0.13497720706154845</v>
      </c>
      <c r="AQ19" s="438">
        <f>IF(ISNUMBER(AO19),(AP19*$E19)/2000,"")</f>
        <v>3.4419187800694851E-3</v>
      </c>
      <c r="AR19" s="436">
        <f t="shared" si="60"/>
        <v>2.0824201845513115</v>
      </c>
      <c r="AS19" s="437">
        <f>IF(ISNUMBER($AR19),$D19*$AK19*AR19,"")</f>
        <v>9.8498474729277046</v>
      </c>
      <c r="AT19" s="438">
        <f>IF(ISNUMBER(AR19),(AS19*$E19)/2000,"")</f>
        <v>0.25117111055965646</v>
      </c>
      <c r="AU19" s="436">
        <f t="shared" si="63"/>
        <v>0.20824201845513116</v>
      </c>
      <c r="AV19" s="437">
        <f>IF(ISNUMBER($AU19),$D19*$AK19*AU19,"")</f>
        <v>0.98498474729277041</v>
      </c>
      <c r="AW19" s="438">
        <f>IF(ISNUMBER(AU19),(AV19*$E19)/2000,"")</f>
        <v>2.5117111055965643E-2</v>
      </c>
    </row>
    <row r="20" spans="1:50" s="284" customFormat="1">
      <c r="A20" s="96" t="s">
        <v>330</v>
      </c>
      <c r="B20" s="180">
        <v>350</v>
      </c>
      <c r="C20" s="180" t="s">
        <v>3</v>
      </c>
      <c r="D20" s="427">
        <v>1</v>
      </c>
      <c r="E20" s="460">
        <f t="shared" si="66"/>
        <v>51</v>
      </c>
      <c r="F20" s="465">
        <f>F19</f>
        <v>8</v>
      </c>
      <c r="G20" s="297">
        <v>30</v>
      </c>
      <c r="H20" s="296" t="s">
        <v>54</v>
      </c>
      <c r="I20" s="295">
        <f>I11</f>
        <v>1.2647524529970325E-3</v>
      </c>
      <c r="J20" s="431">
        <f t="shared" si="42"/>
        <v>3.7942573589910975E-2</v>
      </c>
      <c r="K20" s="432">
        <f>J20*$E20/2000</f>
        <v>9.6753562654272986E-4</v>
      </c>
      <c r="L20" s="295">
        <f>L11</f>
        <v>1.0542836059910845E-2</v>
      </c>
      <c r="M20" s="431">
        <f t="shared" si="44"/>
        <v>0.31628508179732534</v>
      </c>
      <c r="N20" s="432">
        <f t="shared" si="45"/>
        <v>8.0652695858317962E-3</v>
      </c>
      <c r="O20" s="295">
        <f>O11</f>
        <v>3.3151339769370592E-5</v>
      </c>
      <c r="P20" s="431">
        <f t="shared" si="46"/>
        <v>9.9454019308111785E-4</v>
      </c>
      <c r="Q20" s="432">
        <f t="shared" si="47"/>
        <v>2.5360774923568505E-5</v>
      </c>
      <c r="R20" s="295">
        <f>R11</f>
        <v>2.6619279637921388E-4</v>
      </c>
      <c r="S20" s="431">
        <f t="shared" si="48"/>
        <v>7.9857838913764169E-3</v>
      </c>
      <c r="T20" s="432">
        <f t="shared" si="49"/>
        <v>2.0363748923009863E-4</v>
      </c>
      <c r="U20" s="298">
        <f>U12</f>
        <v>1.266971944770279E-4</v>
      </c>
      <c r="V20" s="431">
        <f t="shared" si="50"/>
        <v>3.8009158343108372E-3</v>
      </c>
      <c r="W20" s="432">
        <f>V20*$E20/2000</f>
        <v>9.6923353774926353E-5</v>
      </c>
      <c r="X20" s="295">
        <f>X11</f>
        <v>3.1004652905214944E-4</v>
      </c>
      <c r="Y20" s="431">
        <f t="shared" si="52"/>
        <v>9.3013958715644825E-3</v>
      </c>
      <c r="Z20" s="432">
        <f t="shared" si="53"/>
        <v>2.371855947248943E-4</v>
      </c>
      <c r="AA20" s="295">
        <f>AA11</f>
        <v>3.4748129301595236</v>
      </c>
      <c r="AB20" s="431">
        <f t="shared" si="54"/>
        <v>104.24438790478571</v>
      </c>
      <c r="AC20" s="432">
        <f t="shared" si="55"/>
        <v>2.6582318915720355</v>
      </c>
      <c r="AD20" s="298">
        <v>0</v>
      </c>
      <c r="AE20" s="431">
        <f>$D20*$F20*AD20</f>
        <v>0</v>
      </c>
      <c r="AF20" s="432">
        <f t="shared" si="56"/>
        <v>0</v>
      </c>
      <c r="AG20" s="295">
        <f t="shared" si="57"/>
        <v>104.24438790478571</v>
      </c>
      <c r="AH20" s="432">
        <f t="shared" si="58"/>
        <v>2.6582318915720355</v>
      </c>
      <c r="AI20" s="417"/>
      <c r="AJ20" s="434">
        <v>25.27</v>
      </c>
      <c r="AK20" s="435">
        <v>4.7300000000000004</v>
      </c>
      <c r="AL20" s="470">
        <f t="shared" si="39"/>
        <v>2.1761263944613484E-2</v>
      </c>
      <c r="AM20" s="437">
        <f>IF(ISNUMBER($AL20),$D20*$AJ20*AL20,"")</f>
        <v>0.54990713988038276</v>
      </c>
      <c r="AN20" s="438">
        <f>IF(ISNUMBER(AL20),(AM20*$E20)/2000,"")</f>
        <v>1.4022632066949762E-2</v>
      </c>
      <c r="AO20" s="436">
        <f t="shared" si="38"/>
        <v>5.3414011500414905E-3</v>
      </c>
      <c r="AP20" s="437">
        <f>IF(ISNUMBER($AO20),$D20*$AJ20*AO20,"")</f>
        <v>0.13497720706154845</v>
      </c>
      <c r="AQ20" s="438">
        <f>IF(ISNUMBER(AO20),(AP20*$E20)/2000,"")</f>
        <v>3.4419187800694851E-3</v>
      </c>
      <c r="AR20" s="436">
        <f t="shared" si="60"/>
        <v>2.0824201845513115</v>
      </c>
      <c r="AS20" s="437">
        <f>IF(ISNUMBER($AR20),$D20*$AK20*AR20,"")</f>
        <v>9.8498474729277046</v>
      </c>
      <c r="AT20" s="438">
        <f>IF(ISNUMBER(AR20),(AS20*$E20)/2000,"")</f>
        <v>0.25117111055965646</v>
      </c>
      <c r="AU20" s="436">
        <f t="shared" si="63"/>
        <v>0.20824201845513116</v>
      </c>
      <c r="AV20" s="437">
        <f>IF(ISNUMBER($AU20),$D20*$AK20*AU20,"")</f>
        <v>0.98498474729277041</v>
      </c>
      <c r="AW20" s="438">
        <f>IF(ISNUMBER(AU20),(AV20*$E20)/2000,"")</f>
        <v>2.5117111055965643E-2</v>
      </c>
    </row>
    <row r="21" spans="1:50" s="284" customFormat="1">
      <c r="A21" s="98" t="s">
        <v>408</v>
      </c>
      <c r="B21" s="180">
        <v>350</v>
      </c>
      <c r="C21" s="179" t="s">
        <v>3</v>
      </c>
      <c r="D21" s="466">
        <v>1</v>
      </c>
      <c r="E21" s="460">
        <f t="shared" si="66"/>
        <v>51</v>
      </c>
      <c r="F21" s="465">
        <f>F20</f>
        <v>8</v>
      </c>
      <c r="G21" s="297">
        <v>30</v>
      </c>
      <c r="H21" s="296" t="s">
        <v>54</v>
      </c>
      <c r="I21" s="295">
        <f>I11</f>
        <v>1.2647524529970325E-3</v>
      </c>
      <c r="J21" s="431">
        <f t="shared" si="42"/>
        <v>3.7942573589910975E-2</v>
      </c>
      <c r="K21" s="432">
        <f>J21*$E21/2000</f>
        <v>9.6753562654272986E-4</v>
      </c>
      <c r="L21" s="295">
        <f>L11</f>
        <v>1.0542836059910845E-2</v>
      </c>
      <c r="M21" s="431">
        <f t="shared" si="44"/>
        <v>0.31628508179732534</v>
      </c>
      <c r="N21" s="432">
        <f>M21*$E21/2000</f>
        <v>8.0652695858317962E-3</v>
      </c>
      <c r="O21" s="295">
        <f>O11</f>
        <v>3.3151339769370592E-5</v>
      </c>
      <c r="P21" s="431">
        <f t="shared" si="46"/>
        <v>9.9454019308111785E-4</v>
      </c>
      <c r="Q21" s="432">
        <f>P21*$E21/2000</f>
        <v>2.5360774923568505E-5</v>
      </c>
      <c r="R21" s="295">
        <f>R11</f>
        <v>2.6619279637921388E-4</v>
      </c>
      <c r="S21" s="431">
        <f t="shared" si="48"/>
        <v>7.9857838913764169E-3</v>
      </c>
      <c r="T21" s="432">
        <f>S21*$E21/2000</f>
        <v>2.0363748923009863E-4</v>
      </c>
      <c r="U21" s="295">
        <f>U11</f>
        <v>1.266971944770279E-4</v>
      </c>
      <c r="V21" s="431">
        <f t="shared" si="50"/>
        <v>3.8009158343108372E-3</v>
      </c>
      <c r="W21" s="432">
        <f>V21*$E21/2000</f>
        <v>9.6923353774926353E-5</v>
      </c>
      <c r="X21" s="295">
        <f>X11</f>
        <v>3.1004652905214944E-4</v>
      </c>
      <c r="Y21" s="431">
        <f t="shared" si="52"/>
        <v>9.3013958715644825E-3</v>
      </c>
      <c r="Z21" s="432">
        <f>Y21*$E21/2000</f>
        <v>2.371855947248943E-4</v>
      </c>
      <c r="AA21" s="295">
        <f>AA11</f>
        <v>3.4748129301595236</v>
      </c>
      <c r="AB21" s="431">
        <f t="shared" si="54"/>
        <v>104.24438790478571</v>
      </c>
      <c r="AC21" s="432">
        <f>AB21*$E21/2000</f>
        <v>2.6582318915720355</v>
      </c>
      <c r="AD21" s="298">
        <v>0</v>
      </c>
      <c r="AE21" s="431">
        <f>$D21*$G21*AD21</f>
        <v>0</v>
      </c>
      <c r="AF21" s="432">
        <f>AE21*$E21/2000</f>
        <v>0</v>
      </c>
      <c r="AG21" s="295">
        <f>AB21+(AE21*21)</f>
        <v>104.24438790478571</v>
      </c>
      <c r="AH21" s="432">
        <f>AG21*E21/2000</f>
        <v>2.6582318915720355</v>
      </c>
      <c r="AI21" s="417"/>
      <c r="AJ21" s="434">
        <v>25.27</v>
      </c>
      <c r="AK21" s="435">
        <v>4.7300000000000004</v>
      </c>
      <c r="AL21" s="470">
        <f t="shared" si="39"/>
        <v>2.1761263944613484E-2</v>
      </c>
      <c r="AM21" s="437">
        <f>IF(ISNUMBER($AL21),$D21*$AJ21*AL21,"")</f>
        <v>0.54990713988038276</v>
      </c>
      <c r="AN21" s="438">
        <f>IF(ISNUMBER(AL21),(AM21*$E21)/2000,"")</f>
        <v>1.4022632066949762E-2</v>
      </c>
      <c r="AO21" s="436">
        <f t="shared" si="38"/>
        <v>5.3414011500414905E-3</v>
      </c>
      <c r="AP21" s="437">
        <f>IF(ISNUMBER($AO21),$D21*$AJ21*AO21,"")</f>
        <v>0.13497720706154845</v>
      </c>
      <c r="AQ21" s="438">
        <f>IF(ISNUMBER(AO21),(AP21*$E21)/2000,"")</f>
        <v>3.4419187800694851E-3</v>
      </c>
      <c r="AR21" s="436">
        <f t="shared" si="60"/>
        <v>2.0824201845513115</v>
      </c>
      <c r="AS21" s="437">
        <f>IF(ISNUMBER($AR21),$D21*$AK21*AR21,"")</f>
        <v>9.8498474729277046</v>
      </c>
      <c r="AT21" s="438">
        <f>IF(ISNUMBER(AR21),(AS21*$E21)/2000,"")</f>
        <v>0.25117111055965646</v>
      </c>
      <c r="AU21" s="436">
        <f t="shared" si="63"/>
        <v>0.20824201845513116</v>
      </c>
      <c r="AV21" s="437">
        <f>IF(ISNUMBER($AU21),$D21*$AK21*AU21,"")</f>
        <v>0.98498474729277041</v>
      </c>
      <c r="AW21" s="438">
        <f>IF(ISNUMBER(AU21),(AV21*$E21)/2000,"")</f>
        <v>2.5117111055965643E-2</v>
      </c>
    </row>
    <row r="22" spans="1:50" s="284" customFormat="1">
      <c r="A22" s="98" t="s">
        <v>409</v>
      </c>
      <c r="B22" s="179">
        <v>350</v>
      </c>
      <c r="C22" s="179" t="s">
        <v>3</v>
      </c>
      <c r="D22" s="466">
        <v>1</v>
      </c>
      <c r="E22" s="460">
        <f t="shared" si="66"/>
        <v>51</v>
      </c>
      <c r="F22" s="465">
        <f>F21</f>
        <v>8</v>
      </c>
      <c r="G22" s="469">
        <v>30</v>
      </c>
      <c r="H22" s="296" t="s">
        <v>54</v>
      </c>
      <c r="I22" s="295">
        <f>I11</f>
        <v>1.2647524529970325E-3</v>
      </c>
      <c r="J22" s="431">
        <f t="shared" si="42"/>
        <v>3.7942573589910975E-2</v>
      </c>
      <c r="K22" s="432">
        <f t="shared" si="43"/>
        <v>9.6753562654272986E-4</v>
      </c>
      <c r="L22" s="295">
        <f>L11</f>
        <v>1.0542836059910845E-2</v>
      </c>
      <c r="M22" s="431">
        <f t="shared" si="44"/>
        <v>0.31628508179732534</v>
      </c>
      <c r="N22" s="432">
        <f t="shared" si="45"/>
        <v>8.0652695858317962E-3</v>
      </c>
      <c r="O22" s="295">
        <f>O11</f>
        <v>3.3151339769370592E-5</v>
      </c>
      <c r="P22" s="431">
        <f t="shared" si="46"/>
        <v>9.9454019308111785E-4</v>
      </c>
      <c r="Q22" s="432">
        <f t="shared" si="47"/>
        <v>2.5360774923568505E-5</v>
      </c>
      <c r="R22" s="295">
        <f>R11</f>
        <v>2.6619279637921388E-4</v>
      </c>
      <c r="S22" s="431">
        <f t="shared" si="48"/>
        <v>7.9857838913764169E-3</v>
      </c>
      <c r="T22" s="432">
        <f t="shared" si="49"/>
        <v>2.0363748923009863E-4</v>
      </c>
      <c r="U22" s="295">
        <f>U11</f>
        <v>1.266971944770279E-4</v>
      </c>
      <c r="V22" s="431">
        <f t="shared" si="50"/>
        <v>3.8009158343108372E-3</v>
      </c>
      <c r="W22" s="432">
        <f t="shared" si="51"/>
        <v>9.6923353774926353E-5</v>
      </c>
      <c r="X22" s="295">
        <f>X11</f>
        <v>3.1004652905214944E-4</v>
      </c>
      <c r="Y22" s="431">
        <f t="shared" si="52"/>
        <v>9.3013958715644825E-3</v>
      </c>
      <c r="Z22" s="432">
        <f t="shared" si="53"/>
        <v>2.371855947248943E-4</v>
      </c>
      <c r="AA22" s="295">
        <f>AA11</f>
        <v>3.4748129301595236</v>
      </c>
      <c r="AB22" s="431">
        <f t="shared" si="54"/>
        <v>104.24438790478571</v>
      </c>
      <c r="AC22" s="432">
        <f t="shared" si="55"/>
        <v>2.6582318915720355</v>
      </c>
      <c r="AD22" s="298">
        <v>0</v>
      </c>
      <c r="AE22" s="431">
        <f>$D22*$G22*AD22</f>
        <v>0</v>
      </c>
      <c r="AF22" s="432">
        <f t="shared" si="56"/>
        <v>0</v>
      </c>
      <c r="AG22" s="295">
        <f t="shared" si="57"/>
        <v>104.24438790478571</v>
      </c>
      <c r="AH22" s="432">
        <f t="shared" si="58"/>
        <v>2.6582318915720355</v>
      </c>
      <c r="AI22" s="417"/>
      <c r="AJ22" s="434">
        <v>25.27</v>
      </c>
      <c r="AK22" s="435">
        <v>4.7300000000000004</v>
      </c>
      <c r="AL22" s="436">
        <f t="shared" si="39"/>
        <v>2.1761263944613484E-2</v>
      </c>
      <c r="AM22" s="437">
        <f t="shared" si="41"/>
        <v>0.54990713988038276</v>
      </c>
      <c r="AN22" s="438">
        <f t="shared" si="2"/>
        <v>1.4022632066949762E-2</v>
      </c>
      <c r="AO22" s="436">
        <f t="shared" si="38"/>
        <v>5.3414011500414905E-3</v>
      </c>
      <c r="AP22" s="437">
        <f t="shared" si="59"/>
        <v>0.13497720706154845</v>
      </c>
      <c r="AQ22" s="438">
        <f t="shared" si="4"/>
        <v>3.4419187800694851E-3</v>
      </c>
      <c r="AR22" s="436">
        <f t="shared" si="60"/>
        <v>2.0824201845513115</v>
      </c>
      <c r="AS22" s="437">
        <f t="shared" si="61"/>
        <v>9.8498474729277046</v>
      </c>
      <c r="AT22" s="438">
        <f t="shared" si="62"/>
        <v>0.25117111055965646</v>
      </c>
      <c r="AU22" s="436">
        <f t="shared" si="63"/>
        <v>0.20824201845513116</v>
      </c>
      <c r="AV22" s="437">
        <f t="shared" si="64"/>
        <v>0.98498474729277041</v>
      </c>
      <c r="AW22" s="438">
        <f t="shared" si="65"/>
        <v>2.5117111055965643E-2</v>
      </c>
    </row>
    <row r="23" spans="1:50" s="284" customFormat="1">
      <c r="A23" s="96" t="s">
        <v>316</v>
      </c>
      <c r="B23" s="180">
        <v>350</v>
      </c>
      <c r="C23" s="180" t="s">
        <v>3</v>
      </c>
      <c r="D23" s="427">
        <v>1</v>
      </c>
      <c r="E23" s="460">
        <f t="shared" si="66"/>
        <v>51</v>
      </c>
      <c r="F23" s="465">
        <f>F22</f>
        <v>8</v>
      </c>
      <c r="G23" s="297">
        <v>30</v>
      </c>
      <c r="H23" s="296" t="s">
        <v>54</v>
      </c>
      <c r="I23" s="295">
        <f>I11</f>
        <v>1.2647524529970325E-3</v>
      </c>
      <c r="J23" s="431">
        <f t="shared" si="42"/>
        <v>3.7942573589910975E-2</v>
      </c>
      <c r="K23" s="432">
        <f t="shared" ref="K23:K24" si="67">J23*$E23/2000</f>
        <v>9.6753562654272986E-4</v>
      </c>
      <c r="L23" s="295">
        <f>L11</f>
        <v>1.0542836059910845E-2</v>
      </c>
      <c r="M23" s="431">
        <f t="shared" si="44"/>
        <v>0.31628508179732534</v>
      </c>
      <c r="N23" s="432">
        <f t="shared" ref="N23:N24" si="68">M23*$E23/2000</f>
        <v>8.0652695858317962E-3</v>
      </c>
      <c r="O23" s="295">
        <f>O11</f>
        <v>3.3151339769370592E-5</v>
      </c>
      <c r="P23" s="431">
        <f t="shared" si="46"/>
        <v>9.9454019308111785E-4</v>
      </c>
      <c r="Q23" s="432">
        <f t="shared" ref="Q23:Q24" si="69">P23*$E23/2000</f>
        <v>2.5360774923568505E-5</v>
      </c>
      <c r="R23" s="295">
        <f>R11</f>
        <v>2.6619279637921388E-4</v>
      </c>
      <c r="S23" s="431">
        <f t="shared" si="48"/>
        <v>7.9857838913764169E-3</v>
      </c>
      <c r="T23" s="432">
        <f t="shared" ref="T23:T24" si="70">S23*$E23/2000</f>
        <v>2.0363748923009863E-4</v>
      </c>
      <c r="U23" s="295">
        <f>U11</f>
        <v>1.266971944770279E-4</v>
      </c>
      <c r="V23" s="431">
        <f t="shared" si="50"/>
        <v>3.8009158343108372E-3</v>
      </c>
      <c r="W23" s="432">
        <f t="shared" ref="W23:W24" si="71">V23*$E23/2000</f>
        <v>9.6923353774926353E-5</v>
      </c>
      <c r="X23" s="295">
        <f>X11</f>
        <v>3.1004652905214944E-4</v>
      </c>
      <c r="Y23" s="431">
        <f t="shared" si="52"/>
        <v>9.3013958715644825E-3</v>
      </c>
      <c r="Z23" s="432">
        <f t="shared" ref="Z23:Z24" si="72">Y23*$E23/2000</f>
        <v>2.371855947248943E-4</v>
      </c>
      <c r="AA23" s="295">
        <f>AA11</f>
        <v>3.4748129301595236</v>
      </c>
      <c r="AB23" s="431">
        <f t="shared" si="54"/>
        <v>104.24438790478571</v>
      </c>
      <c r="AC23" s="432">
        <f t="shared" ref="AC23:AC24" si="73">AB23*$E23/2000</f>
        <v>2.6582318915720355</v>
      </c>
      <c r="AD23" s="298">
        <v>0</v>
      </c>
      <c r="AE23" s="431">
        <f>$D23*$G23*AD23</f>
        <v>0</v>
      </c>
      <c r="AF23" s="432">
        <f t="shared" ref="AF23:AF24" si="74">AE23*$E23/2000</f>
        <v>0</v>
      </c>
      <c r="AG23" s="295">
        <f t="shared" ref="AG23:AG24" si="75">AB23+(AE23*21)</f>
        <v>104.24438790478571</v>
      </c>
      <c r="AH23" s="432">
        <f t="shared" ref="AH23:AH24" si="76">AG23*E23/2000</f>
        <v>2.6582318915720355</v>
      </c>
      <c r="AI23" s="417"/>
      <c r="AJ23" s="434">
        <v>25.27</v>
      </c>
      <c r="AK23" s="435">
        <v>4.7300000000000004</v>
      </c>
      <c r="AL23" s="436">
        <f t="shared" si="39"/>
        <v>2.1761263944613484E-2</v>
      </c>
      <c r="AM23" s="437">
        <f t="shared" ref="AM23:AM24" si="77">IF(ISNUMBER($AL23),$D23*$AJ23*AL23,"")</f>
        <v>0.54990713988038276</v>
      </c>
      <c r="AN23" s="438">
        <f t="shared" ref="AN23:AN24" si="78">IF(ISNUMBER(AL23),(AM23*$E23)/2000,"")</f>
        <v>1.4022632066949762E-2</v>
      </c>
      <c r="AO23" s="436">
        <f t="shared" si="38"/>
        <v>5.3414011500414905E-3</v>
      </c>
      <c r="AP23" s="437">
        <f t="shared" ref="AP23:AP24" si="79">IF(ISNUMBER($AO23),$D23*$AJ23*AO23,"")</f>
        <v>0.13497720706154845</v>
      </c>
      <c r="AQ23" s="438">
        <f t="shared" ref="AQ23:AQ24" si="80">IF(ISNUMBER(AO23),(AP23*$E23)/2000,"")</f>
        <v>3.4419187800694851E-3</v>
      </c>
      <c r="AR23" s="436">
        <f t="shared" si="60"/>
        <v>2.0824201845513115</v>
      </c>
      <c r="AS23" s="437">
        <f t="shared" ref="AS23:AS24" si="81">IF(ISNUMBER($AR23),$D23*$AK23*AR23,"")</f>
        <v>9.8498474729277046</v>
      </c>
      <c r="AT23" s="438">
        <f t="shared" ref="AT23:AT24" si="82">IF(ISNUMBER(AR23),(AS23*$E23)/2000,"")</f>
        <v>0.25117111055965646</v>
      </c>
      <c r="AU23" s="436">
        <f t="shared" si="63"/>
        <v>0.20824201845513116</v>
      </c>
      <c r="AV23" s="437">
        <f t="shared" ref="AV23:AV24" si="83">IF(ISNUMBER($AU23),$D23*$AK23*AU23,"")</f>
        <v>0.98498474729277041</v>
      </c>
      <c r="AW23" s="438">
        <f t="shared" ref="AW23:AW24" si="84">IF(ISNUMBER(AU23),(AV23*$E23)/2000,"")</f>
        <v>2.5117111055965643E-2</v>
      </c>
    </row>
    <row r="24" spans="1:50" s="284" customFormat="1">
      <c r="A24" s="96" t="s">
        <v>411</v>
      </c>
      <c r="B24" s="180">
        <v>350</v>
      </c>
      <c r="C24" s="180" t="s">
        <v>3</v>
      </c>
      <c r="D24" s="427">
        <v>1</v>
      </c>
      <c r="E24" s="460">
        <f t="shared" si="66"/>
        <v>51</v>
      </c>
      <c r="F24" s="465">
        <f>F23</f>
        <v>8</v>
      </c>
      <c r="G24" s="297">
        <v>30</v>
      </c>
      <c r="H24" s="296" t="s">
        <v>54</v>
      </c>
      <c r="I24" s="295">
        <f>I11</f>
        <v>1.2647524529970325E-3</v>
      </c>
      <c r="J24" s="431">
        <f t="shared" si="42"/>
        <v>3.7942573589910975E-2</v>
      </c>
      <c r="K24" s="432">
        <f t="shared" si="67"/>
        <v>9.6753562654272986E-4</v>
      </c>
      <c r="L24" s="295">
        <f>L11</f>
        <v>1.0542836059910845E-2</v>
      </c>
      <c r="M24" s="431">
        <f t="shared" si="44"/>
        <v>0.31628508179732534</v>
      </c>
      <c r="N24" s="432">
        <f t="shared" si="68"/>
        <v>8.0652695858317962E-3</v>
      </c>
      <c r="O24" s="295">
        <f>O11</f>
        <v>3.3151339769370592E-5</v>
      </c>
      <c r="P24" s="431">
        <f t="shared" si="46"/>
        <v>9.9454019308111785E-4</v>
      </c>
      <c r="Q24" s="432">
        <f t="shared" si="69"/>
        <v>2.5360774923568505E-5</v>
      </c>
      <c r="R24" s="295">
        <f>R11</f>
        <v>2.6619279637921388E-4</v>
      </c>
      <c r="S24" s="431">
        <f t="shared" si="48"/>
        <v>7.9857838913764169E-3</v>
      </c>
      <c r="T24" s="432">
        <f t="shared" si="70"/>
        <v>2.0363748923009863E-4</v>
      </c>
      <c r="U24" s="295">
        <f>U11</f>
        <v>1.266971944770279E-4</v>
      </c>
      <c r="V24" s="431">
        <f t="shared" si="50"/>
        <v>3.8009158343108372E-3</v>
      </c>
      <c r="W24" s="432">
        <f t="shared" si="71"/>
        <v>9.6923353774926353E-5</v>
      </c>
      <c r="X24" s="295">
        <f>X11</f>
        <v>3.1004652905214944E-4</v>
      </c>
      <c r="Y24" s="431">
        <f t="shared" si="52"/>
        <v>9.3013958715644825E-3</v>
      </c>
      <c r="Z24" s="432">
        <f t="shared" si="72"/>
        <v>2.371855947248943E-4</v>
      </c>
      <c r="AA24" s="295">
        <f>AA11</f>
        <v>3.4748129301595236</v>
      </c>
      <c r="AB24" s="431">
        <f t="shared" si="54"/>
        <v>104.24438790478571</v>
      </c>
      <c r="AC24" s="432">
        <f t="shared" si="73"/>
        <v>2.6582318915720355</v>
      </c>
      <c r="AD24" s="298">
        <v>0</v>
      </c>
      <c r="AE24" s="431">
        <f>$D24*$G24*AD24</f>
        <v>0</v>
      </c>
      <c r="AF24" s="432">
        <f t="shared" si="74"/>
        <v>0</v>
      </c>
      <c r="AG24" s="295">
        <f t="shared" si="75"/>
        <v>104.24438790478571</v>
      </c>
      <c r="AH24" s="432">
        <f t="shared" si="76"/>
        <v>2.6582318915720355</v>
      </c>
      <c r="AI24" s="417"/>
      <c r="AJ24" s="434">
        <v>25.27</v>
      </c>
      <c r="AK24" s="435">
        <v>4.7300000000000004</v>
      </c>
      <c r="AL24" s="436">
        <f t="shared" si="39"/>
        <v>2.1761263944613484E-2</v>
      </c>
      <c r="AM24" s="437">
        <f t="shared" si="77"/>
        <v>0.54990713988038276</v>
      </c>
      <c r="AN24" s="438">
        <f t="shared" si="78"/>
        <v>1.4022632066949762E-2</v>
      </c>
      <c r="AO24" s="436">
        <f t="shared" si="38"/>
        <v>5.3414011500414905E-3</v>
      </c>
      <c r="AP24" s="437">
        <f t="shared" si="79"/>
        <v>0.13497720706154845</v>
      </c>
      <c r="AQ24" s="438">
        <f t="shared" si="80"/>
        <v>3.4419187800694851E-3</v>
      </c>
      <c r="AR24" s="436">
        <f t="shared" si="60"/>
        <v>2.0824201845513115</v>
      </c>
      <c r="AS24" s="437">
        <f t="shared" si="81"/>
        <v>9.8498474729277046</v>
      </c>
      <c r="AT24" s="438">
        <f t="shared" si="82"/>
        <v>0.25117111055965646</v>
      </c>
      <c r="AU24" s="436">
        <f t="shared" si="63"/>
        <v>0.20824201845513116</v>
      </c>
      <c r="AV24" s="437">
        <f t="shared" si="83"/>
        <v>0.98498474729277041</v>
      </c>
      <c r="AW24" s="438">
        <f t="shared" si="84"/>
        <v>2.5117111055965643E-2</v>
      </c>
    </row>
    <row r="25" spans="1:50" s="284" customFormat="1" ht="13.8" thickBot="1">
      <c r="A25" s="99" t="s">
        <v>92</v>
      </c>
      <c r="B25" s="479"/>
      <c r="C25" s="479" t="s">
        <v>2</v>
      </c>
      <c r="D25" s="413">
        <v>7</v>
      </c>
      <c r="E25" s="460">
        <f t="shared" si="66"/>
        <v>51</v>
      </c>
      <c r="F25" s="473"/>
      <c r="G25" s="474">
        <v>40</v>
      </c>
      <c r="H25" s="445" t="s">
        <v>54</v>
      </c>
      <c r="I25" s="446">
        <f>I13</f>
        <v>1.1986685263517835E-3</v>
      </c>
      <c r="J25" s="447">
        <f t="shared" si="42"/>
        <v>0.33562718737849939</v>
      </c>
      <c r="K25" s="448">
        <f t="shared" si="43"/>
        <v>8.5584932781517346E-3</v>
      </c>
      <c r="L25" s="446">
        <f>L13</f>
        <v>5.5424554467233683E-3</v>
      </c>
      <c r="M25" s="447">
        <f t="shared" si="44"/>
        <v>1.551887525082543</v>
      </c>
      <c r="N25" s="448">
        <f t="shared" si="45"/>
        <v>3.9573131889604846E-2</v>
      </c>
      <c r="O25" s="446">
        <f>O13</f>
        <v>1.033000297301045E-5</v>
      </c>
      <c r="P25" s="447">
        <f t="shared" si="46"/>
        <v>2.8924008324429261E-3</v>
      </c>
      <c r="Q25" s="448">
        <f t="shared" si="47"/>
        <v>7.3756221227294611E-5</v>
      </c>
      <c r="R25" s="446">
        <f>R13</f>
        <v>2.4038608316176985E-4</v>
      </c>
      <c r="S25" s="447">
        <f t="shared" si="48"/>
        <v>6.7308103285295559E-2</v>
      </c>
      <c r="T25" s="448">
        <f t="shared" si="49"/>
        <v>1.7163566337750366E-3</v>
      </c>
      <c r="U25" s="446">
        <f>U13</f>
        <v>1.2228395985650203E-4</v>
      </c>
      <c r="V25" s="447">
        <f t="shared" si="50"/>
        <v>3.4239508759820569E-2</v>
      </c>
      <c r="W25" s="448">
        <f t="shared" si="51"/>
        <v>8.731074733754245E-4</v>
      </c>
      <c r="X25" s="446">
        <f>X13</f>
        <v>2.0133330432444332E-4</v>
      </c>
      <c r="Y25" s="447">
        <f t="shared" si="52"/>
        <v>5.6373325210844129E-2</v>
      </c>
      <c r="Z25" s="448">
        <f t="shared" si="53"/>
        <v>1.4375197928765252E-3</v>
      </c>
      <c r="AA25" s="446">
        <f>AA13</f>
        <v>1.0820587301096956</v>
      </c>
      <c r="AB25" s="447">
        <f t="shared" si="54"/>
        <v>302.97644443071476</v>
      </c>
      <c r="AC25" s="448">
        <f t="shared" si="55"/>
        <v>7.7258993329832268</v>
      </c>
      <c r="AD25" s="449">
        <v>0</v>
      </c>
      <c r="AE25" s="447">
        <f>$D25*$G25*AD25</f>
        <v>0</v>
      </c>
      <c r="AF25" s="448">
        <f t="shared" si="56"/>
        <v>0</v>
      </c>
      <c r="AG25" s="446">
        <f t="shared" si="57"/>
        <v>302.97644443071476</v>
      </c>
      <c r="AH25" s="448">
        <f t="shared" si="58"/>
        <v>7.7258993329832268</v>
      </c>
      <c r="AI25" s="417"/>
      <c r="AJ25" s="452">
        <f>G25</f>
        <v>40</v>
      </c>
      <c r="AK25" s="453"/>
      <c r="AL25" s="454">
        <f t="shared" si="39"/>
        <v>2.2413645236209257E-3</v>
      </c>
      <c r="AM25" s="455">
        <f t="shared" si="41"/>
        <v>0.62758206661385918</v>
      </c>
      <c r="AN25" s="453">
        <f t="shared" si="2"/>
        <v>1.600334269865341E-2</v>
      </c>
      <c r="AO25" s="454">
        <f t="shared" si="38"/>
        <v>5.5015311034331809E-4</v>
      </c>
      <c r="AP25" s="455">
        <f t="shared" si="59"/>
        <v>0.15404287089612906</v>
      </c>
      <c r="AQ25" s="453">
        <f t="shared" si="4"/>
        <v>3.9280932078512906E-3</v>
      </c>
      <c r="AR25" s="454">
        <f t="shared" si="60"/>
        <v>0.76392631805730915</v>
      </c>
      <c r="AS25" s="455">
        <f t="shared" si="61"/>
        <v>0</v>
      </c>
      <c r="AT25" s="453">
        <f t="shared" si="62"/>
        <v>0</v>
      </c>
      <c r="AU25" s="454">
        <f t="shared" si="63"/>
        <v>7.6392631805730915E-2</v>
      </c>
      <c r="AV25" s="455">
        <f t="shared" si="64"/>
        <v>0</v>
      </c>
      <c r="AW25" s="453">
        <f t="shared" si="65"/>
        <v>0</v>
      </c>
    </row>
    <row r="26" spans="1:50" s="284" customFormat="1">
      <c r="A26" s="84" t="s">
        <v>50</v>
      </c>
      <c r="B26" s="409"/>
      <c r="C26" s="409"/>
      <c r="D26" s="409"/>
      <c r="E26" s="65"/>
      <c r="F26" s="85"/>
      <c r="G26" s="86"/>
      <c r="H26" s="417"/>
      <c r="I26" s="417"/>
      <c r="J26" s="101">
        <f>SUM(J18:J25)</f>
        <v>0.65974701081992304</v>
      </c>
      <c r="K26" s="102">
        <f>SUM(K18:K25)</f>
        <v>1.6823548775908033E-2</v>
      </c>
      <c r="L26" s="417"/>
      <c r="M26" s="101">
        <f>SUM(M18:M25)</f>
        <v>3.4731479749858263</v>
      </c>
      <c r="N26" s="101">
        <f>SUM(N18:N25)</f>
        <v>8.8565273362138583E-2</v>
      </c>
      <c r="O26" s="417"/>
      <c r="P26" s="101">
        <f>SUM(P18:P25)</f>
        <v>9.3496112704423602E-3</v>
      </c>
      <c r="Q26" s="102">
        <f>SUM(Q18:Q25)</f>
        <v>2.3841508739628014E-4</v>
      </c>
      <c r="R26" s="417"/>
      <c r="S26" s="101">
        <f>SUM(S18:S25)</f>
        <v>0.12090437326769025</v>
      </c>
      <c r="T26" s="102">
        <f>SUM(T18:T25)</f>
        <v>3.0830615183261014E-3</v>
      </c>
      <c r="U26" s="417"/>
      <c r="V26" s="101">
        <f>SUM(V18:V25)</f>
        <v>5.9433094358023901E-2</v>
      </c>
      <c r="W26" s="102">
        <f>SUM(W18:W25)</f>
        <v>1.5155439061296093E-3</v>
      </c>
      <c r="X26" s="417"/>
      <c r="Y26" s="101">
        <f>SUM(Y18:Y25)</f>
        <v>0.1160956074897064</v>
      </c>
      <c r="Z26" s="102">
        <f>SUM(Z18:Z25)</f>
        <v>2.9604379909875132E-3</v>
      </c>
      <c r="AA26" s="417"/>
      <c r="AB26" s="101">
        <f>SUM(AB18:AB25)</f>
        <v>977.36102497105298</v>
      </c>
      <c r="AC26" s="102">
        <f>SUM(AC18:AC25)</f>
        <v>24.922706136761853</v>
      </c>
      <c r="AD26" s="417"/>
      <c r="AE26" s="101">
        <f>SUM(AE18:AE25)</f>
        <v>0</v>
      </c>
      <c r="AF26" s="102">
        <f>SUM(AF18:AF25)</f>
        <v>0</v>
      </c>
      <c r="AG26" s="105">
        <f>SUM(AG18:AG25)</f>
        <v>977.36102497105298</v>
      </c>
      <c r="AH26" s="102">
        <f>SUM(AH18:AH25)</f>
        <v>24.922706136761853</v>
      </c>
      <c r="AI26" s="417"/>
      <c r="AJ26" s="106"/>
      <c r="AK26" s="102"/>
      <c r="AL26" s="104"/>
      <c r="AM26" s="101">
        <f>SUM(AM18:AM25)</f>
        <v>4.4769320457765396</v>
      </c>
      <c r="AN26" s="102">
        <f>SUM(AN18:AN25)</f>
        <v>0.11416176716730173</v>
      </c>
      <c r="AO26" s="104" t="str">
        <f t="shared" si="38"/>
        <v/>
      </c>
      <c r="AP26" s="101">
        <f>SUM(AP18:AP25)</f>
        <v>1.0988833203269683</v>
      </c>
      <c r="AQ26" s="102">
        <f>SUM(AQ18:AQ25)</f>
        <v>2.8021524668337683E-2</v>
      </c>
      <c r="AR26" s="104"/>
      <c r="AS26" s="101">
        <f>SUM(AS18:AS25)</f>
        <v>68.94893231049393</v>
      </c>
      <c r="AT26" s="102">
        <f>SUM(AT18:AT25)</f>
        <v>1.7581977739175949</v>
      </c>
      <c r="AU26" s="104" t="str">
        <f>IF(AND($H26="On-Road E.F.",$A26="1-Ton Truck, 4x4"),$AN$62,IF(AND($H26="On-Road E.F.",$A26="Worker Vehicles"),$AN$61,IF($H26="On-Road E.F.",$AN$63,"")))</f>
        <v/>
      </c>
      <c r="AV26" s="101">
        <f>SUM(AV18:AV25)</f>
        <v>6.8948932310493936</v>
      </c>
      <c r="AW26" s="102">
        <f>SUM(AW18:AW25)</f>
        <v>0.1758197773917595</v>
      </c>
    </row>
    <row r="27" spans="1:50" s="284" customFormat="1" ht="13.8" thickBot="1">
      <c r="A27" s="88"/>
      <c r="B27" s="89"/>
      <c r="C27" s="89"/>
      <c r="D27" s="89"/>
      <c r="E27" s="90"/>
      <c r="F27" s="91"/>
      <c r="G27" s="92"/>
      <c r="H27" s="456"/>
      <c r="I27" s="456"/>
      <c r="J27" s="160"/>
      <c r="K27" s="161"/>
      <c r="L27" s="456"/>
      <c r="M27" s="160"/>
      <c r="N27" s="160"/>
      <c r="O27" s="456"/>
      <c r="P27" s="160"/>
      <c r="Q27" s="161"/>
      <c r="R27" s="456"/>
      <c r="S27" s="160"/>
      <c r="T27" s="161"/>
      <c r="U27" s="456"/>
      <c r="V27" s="160"/>
      <c r="W27" s="161"/>
      <c r="X27" s="456"/>
      <c r="Y27" s="160"/>
      <c r="Z27" s="161"/>
      <c r="AA27" s="456"/>
      <c r="AB27" s="160"/>
      <c r="AC27" s="161"/>
      <c r="AD27" s="456"/>
      <c r="AE27" s="160"/>
      <c r="AF27" s="161"/>
      <c r="AG27" s="164"/>
      <c r="AH27" s="161"/>
      <c r="AI27" s="417"/>
      <c r="AJ27" s="220"/>
      <c r="AK27" s="161"/>
      <c r="AL27" s="163" t="str">
        <f>IF(AND($H27="On-Road E.F.",$A27="1-Ton Truck, 4x4"),$AM$62,IF(AND($H27="On-Road E.F.",$A27="Worker Vehicles"),$AM$61,IF($H27="On-Road E.F.",$AM$63,"")))</f>
        <v/>
      </c>
      <c r="AM27" s="160" t="str">
        <f t="shared" ref="AM27" si="85">IF(ISNUMBER($AL27),$D27*$AJ27*AL27,"")</f>
        <v/>
      </c>
      <c r="AN27" s="161" t="str">
        <f t="shared" ref="AN27" si="86">IF(ISNUMBER(AL27),(AM27*$E27)/2000,"")</f>
        <v/>
      </c>
      <c r="AO27" s="163" t="str">
        <f t="shared" si="38"/>
        <v/>
      </c>
      <c r="AP27" s="160" t="str">
        <f>IF(ISNUMBER($AL27),$D27*$AJ27*AO27,"")</f>
        <v/>
      </c>
      <c r="AQ27" s="161" t="str">
        <f t="shared" ref="AQ27" si="87">IF(ISNUMBER(AO27),(AP27*$E27)/2000,"")</f>
        <v/>
      </c>
      <c r="AR27" s="457"/>
      <c r="AS27" s="456"/>
      <c r="AT27" s="456"/>
      <c r="AU27" s="457"/>
      <c r="AV27" s="456"/>
      <c r="AW27" s="458"/>
    </row>
    <row r="28" spans="1:50" s="284" customFormat="1" ht="18.600000000000001" thickBot="1">
      <c r="A28" s="871" t="s">
        <v>176</v>
      </c>
      <c r="B28" s="872"/>
      <c r="C28" s="872"/>
      <c r="D28" s="872"/>
      <c r="E28" s="872"/>
      <c r="F28" s="872"/>
      <c r="G28" s="872"/>
      <c r="H28" s="873"/>
      <c r="I28" s="532"/>
      <c r="J28" s="155">
        <f>J26+J14</f>
        <v>4.5681671637016459</v>
      </c>
      <c r="K28" s="155">
        <f>K26+K14</f>
        <v>6.1770380534047847E-2</v>
      </c>
      <c r="L28" s="155"/>
      <c r="M28" s="155">
        <f>M26+M14</f>
        <v>9.0430724794986954</v>
      </c>
      <c r="N28" s="155">
        <f>N26+N14</f>
        <v>0.1526194051640366</v>
      </c>
      <c r="O28" s="155"/>
      <c r="P28" s="155">
        <f>P26+P14</f>
        <v>2.1530247974828304E-2</v>
      </c>
      <c r="Q28" s="155">
        <f>Q26+Q14</f>
        <v>3.7849240949671846E-4</v>
      </c>
      <c r="R28" s="155"/>
      <c r="S28" s="155">
        <f>S26+S14</f>
        <v>0.38021416287961179</v>
      </c>
      <c r="T28" s="155">
        <f>T26+T14</f>
        <v>6.0651240988631996E-3</v>
      </c>
      <c r="U28" s="155"/>
      <c r="V28" s="155">
        <f>V26+V14</f>
        <v>0.25329118244425147</v>
      </c>
      <c r="W28" s="155">
        <f>W26+W14</f>
        <v>3.7449119191212263E-3</v>
      </c>
      <c r="X28" s="155"/>
      <c r="Y28" s="155">
        <f>Y26+Y14</f>
        <v>0.56900861723981122</v>
      </c>
      <c r="Z28" s="155">
        <f>Z26+Z14</f>
        <v>8.1689376031137163E-3</v>
      </c>
      <c r="AA28" s="155"/>
      <c r="AB28" s="155">
        <f>AB26+AB14</f>
        <v>2215.6925968838577</v>
      </c>
      <c r="AC28" s="155">
        <f>AC26+AC14</f>
        <v>39.163519213759102</v>
      </c>
      <c r="AD28" s="155"/>
      <c r="AE28" s="155">
        <f>AE26+AE14</f>
        <v>0</v>
      </c>
      <c r="AF28" s="155">
        <f>AF26+AF14</f>
        <v>0</v>
      </c>
      <c r="AG28" s="155">
        <f>AG26+AG14</f>
        <v>2215.6925968838577</v>
      </c>
      <c r="AH28" s="155">
        <f>AH26+AH14</f>
        <v>39.163519213759102</v>
      </c>
      <c r="AI28" s="228"/>
      <c r="AJ28" s="156"/>
      <c r="AK28" s="532"/>
      <c r="AL28" s="416"/>
      <c r="AM28" s="155">
        <f>AM26+AM14</f>
        <v>7.8540498117923132</v>
      </c>
      <c r="AN28" s="155">
        <f>AN26+AN14</f>
        <v>0.15299862147648313</v>
      </c>
      <c r="AO28" s="416"/>
      <c r="AP28" s="155">
        <f>AP26+AP14</f>
        <v>1.9278122265308397</v>
      </c>
      <c r="AQ28" s="155">
        <f>AQ26+AQ14</f>
        <v>3.7554207089682198E-2</v>
      </c>
      <c r="AR28" s="416"/>
      <c r="AS28" s="155">
        <f>AS26+AS14</f>
        <v>118.19816967513245</v>
      </c>
      <c r="AT28" s="155">
        <f>AT26+AT14</f>
        <v>2.3245640036109378</v>
      </c>
      <c r="AU28" s="416"/>
      <c r="AV28" s="155">
        <f>AV26+AV14</f>
        <v>11.819816967513246</v>
      </c>
      <c r="AW28" s="155">
        <f>AW26+AW14</f>
        <v>0.2324564003610938</v>
      </c>
    </row>
    <row r="29" spans="1:50" s="284" customFormat="1" ht="13.8" thickBot="1">
      <c r="A29" s="84"/>
      <c r="B29" s="417"/>
      <c r="C29" s="417"/>
      <c r="D29" s="456"/>
      <c r="E29" s="417"/>
      <c r="F29" s="417"/>
      <c r="G29" s="456"/>
      <c r="H29" s="417"/>
      <c r="I29" s="527"/>
      <c r="J29" s="528"/>
      <c r="K29" s="528"/>
      <c r="L29" s="528"/>
      <c r="M29" s="528"/>
      <c r="N29" s="528"/>
      <c r="O29" s="528"/>
      <c r="P29" s="528"/>
      <c r="Q29" s="529"/>
      <c r="R29" s="528"/>
      <c r="S29" s="528"/>
      <c r="T29" s="529"/>
      <c r="U29" s="528"/>
      <c r="V29" s="528"/>
      <c r="W29" s="528"/>
      <c r="X29" s="528"/>
      <c r="Y29" s="528"/>
      <c r="Z29" s="528"/>
      <c r="AA29" s="528"/>
      <c r="AB29" s="528"/>
      <c r="AC29" s="528"/>
      <c r="AD29" s="528"/>
      <c r="AE29" s="528"/>
      <c r="AF29" s="528"/>
      <c r="AG29" s="528"/>
      <c r="AH29" s="529"/>
      <c r="AI29" s="528"/>
      <c r="AJ29" s="530"/>
      <c r="AK29" s="527"/>
      <c r="AL29" s="417"/>
      <c r="AM29" s="417"/>
      <c r="AN29" s="417"/>
      <c r="AO29" s="423"/>
      <c r="AP29" s="417"/>
      <c r="AQ29" s="417"/>
      <c r="AR29" s="417"/>
      <c r="AS29" s="417"/>
      <c r="AT29" s="417"/>
      <c r="AU29" s="423"/>
      <c r="AV29" s="417"/>
      <c r="AW29" s="458"/>
    </row>
    <row r="30" spans="1:50" s="284" customFormat="1" ht="18.600000000000001" thickBot="1">
      <c r="A30" s="930" t="s">
        <v>177</v>
      </c>
      <c r="B30" s="931"/>
      <c r="C30" s="931"/>
      <c r="D30" s="931"/>
      <c r="E30" s="931"/>
      <c r="F30" s="931"/>
      <c r="G30" s="931"/>
      <c r="H30" s="932"/>
      <c r="I30" s="532"/>
      <c r="J30" s="155">
        <f>MAX(J26,J14)</f>
        <v>3.9084201528817228</v>
      </c>
      <c r="K30" s="155"/>
      <c r="L30" s="155"/>
      <c r="M30" s="155">
        <f>MAX(M26,M14)</f>
        <v>5.5699245045128691</v>
      </c>
      <c r="N30" s="155"/>
      <c r="O30" s="155"/>
      <c r="P30" s="155">
        <f>MAX(P26,P14)</f>
        <v>1.2180636704385944E-2</v>
      </c>
      <c r="Q30" s="157"/>
      <c r="R30" s="155"/>
      <c r="S30" s="155">
        <f>MAX(S26,S14)</f>
        <v>0.25930978961192153</v>
      </c>
      <c r="T30" s="157"/>
      <c r="U30" s="155"/>
      <c r="V30" s="155">
        <f>MAX(V26,V14)</f>
        <v>0.19385808808622759</v>
      </c>
      <c r="W30" s="155"/>
      <c r="X30" s="155"/>
      <c r="Y30" s="155">
        <f>MAX(Y26,Y14)</f>
        <v>0.45291300975010479</v>
      </c>
      <c r="Z30" s="155"/>
      <c r="AA30" s="155"/>
      <c r="AB30" s="155">
        <f>MAX(AB26,AB14)</f>
        <v>1238.3315719128045</v>
      </c>
      <c r="AC30" s="155"/>
      <c r="AD30" s="155"/>
      <c r="AE30" s="155"/>
      <c r="AF30" s="155"/>
      <c r="AG30" s="155">
        <f>MAX(AG26,AG14)</f>
        <v>1238.3315719128045</v>
      </c>
      <c r="AH30" s="157"/>
      <c r="AI30" s="228"/>
      <c r="AJ30" s="156"/>
      <c r="AK30" s="532"/>
      <c r="AL30" s="416"/>
      <c r="AM30" s="155">
        <f>MAX(AM26,AM14)</f>
        <v>4.4769320457765396</v>
      </c>
      <c r="AN30" s="155"/>
      <c r="AO30" s="416"/>
      <c r="AP30" s="155">
        <f>MAX(AP26,AP14)</f>
        <v>1.0988833203269683</v>
      </c>
      <c r="AQ30" s="155"/>
      <c r="AR30" s="416"/>
      <c r="AS30" s="155">
        <f>MAX(AS26,AS14)</f>
        <v>68.94893231049393</v>
      </c>
      <c r="AT30" s="155"/>
      <c r="AU30" s="416"/>
      <c r="AV30" s="155">
        <f>MAX(AV26,AV14)</f>
        <v>6.8948932310493936</v>
      </c>
      <c r="AW30" s="155"/>
      <c r="AX30" s="423"/>
    </row>
    <row r="31" spans="1:50" s="284" customFormat="1">
      <c r="A31" s="116"/>
      <c r="H31" s="417"/>
      <c r="I31" s="527"/>
      <c r="J31" s="527"/>
      <c r="K31" s="527"/>
      <c r="L31" s="527"/>
      <c r="M31" s="527"/>
      <c r="N31" s="527"/>
      <c r="O31" s="527"/>
      <c r="P31" s="527"/>
      <c r="Q31" s="527"/>
      <c r="R31" s="527"/>
      <c r="S31" s="527"/>
      <c r="T31" s="527"/>
      <c r="U31" s="527"/>
      <c r="V31" s="527"/>
      <c r="W31" s="527"/>
      <c r="X31" s="527"/>
      <c r="Y31" s="527"/>
      <c r="Z31" s="527"/>
      <c r="AA31" s="527"/>
      <c r="AB31" s="527"/>
      <c r="AC31" s="527"/>
      <c r="AD31" s="527"/>
      <c r="AE31" s="527"/>
      <c r="AF31" s="527"/>
      <c r="AG31" s="527"/>
      <c r="AH31" s="527"/>
      <c r="AI31" s="527"/>
      <c r="AJ31" s="527"/>
      <c r="AK31" s="533"/>
    </row>
    <row r="32" spans="1:50" s="284" customFormat="1">
      <c r="A32" s="116"/>
      <c r="H32" s="417"/>
      <c r="I32" s="527"/>
      <c r="J32" s="528"/>
      <c r="K32" s="527"/>
      <c r="L32" s="528"/>
      <c r="M32" s="528"/>
      <c r="N32" s="527"/>
      <c r="O32" s="527"/>
      <c r="P32" s="528"/>
      <c r="Q32" s="527"/>
      <c r="R32" s="527"/>
      <c r="S32" s="528"/>
      <c r="T32" s="527"/>
      <c r="U32" s="417"/>
      <c r="V32" s="528"/>
      <c r="W32" s="527"/>
      <c r="X32" s="527"/>
      <c r="Y32" s="528"/>
      <c r="Z32" s="527"/>
      <c r="AA32" s="527"/>
      <c r="AB32" s="527"/>
      <c r="AC32" s="527"/>
      <c r="AD32" s="527"/>
      <c r="AE32" s="527"/>
      <c r="AF32" s="527"/>
      <c r="AG32" s="527"/>
      <c r="AH32" s="527"/>
      <c r="AI32" s="527"/>
      <c r="AJ32" s="527"/>
      <c r="AK32" s="533"/>
      <c r="AM32" s="534"/>
      <c r="AN32" s="534"/>
      <c r="AP32" s="534"/>
      <c r="AQ32" s="534"/>
    </row>
    <row r="33" spans="1:43" s="284" customFormat="1">
      <c r="A33" s="189"/>
      <c r="H33" s="417"/>
      <c r="I33" s="527"/>
      <c r="J33" s="527"/>
      <c r="K33" s="527"/>
      <c r="L33" s="527"/>
      <c r="M33" s="527"/>
      <c r="N33" s="527"/>
      <c r="O33" s="527"/>
      <c r="P33" s="527"/>
      <c r="Q33" s="527"/>
      <c r="R33" s="527"/>
      <c r="S33" s="527"/>
      <c r="T33" s="527"/>
      <c r="U33" s="527"/>
      <c r="V33" s="527"/>
      <c r="W33" s="527"/>
      <c r="X33" s="527"/>
      <c r="Y33" s="527"/>
      <c r="Z33" s="527"/>
      <c r="AA33" s="527"/>
      <c r="AB33" s="527"/>
      <c r="AC33" s="527"/>
      <c r="AD33" s="527"/>
      <c r="AE33" s="527"/>
      <c r="AF33" s="527"/>
      <c r="AG33" s="527"/>
      <c r="AH33" s="527"/>
      <c r="AI33" s="527"/>
      <c r="AJ33" s="527"/>
      <c r="AK33" s="533"/>
      <c r="AM33" s="534"/>
      <c r="AN33" s="534"/>
      <c r="AP33" s="534"/>
      <c r="AQ33" s="534"/>
    </row>
    <row r="34" spans="1:43" s="284" customFormat="1">
      <c r="A34" s="116"/>
      <c r="H34" s="417"/>
      <c r="I34" s="527"/>
      <c r="J34" s="527"/>
      <c r="K34" s="527"/>
      <c r="L34" s="527"/>
      <c r="M34" s="527"/>
      <c r="N34" s="527"/>
      <c r="O34" s="527"/>
      <c r="P34" s="527"/>
      <c r="Q34" s="527"/>
      <c r="R34" s="527"/>
      <c r="S34" s="527"/>
      <c r="T34" s="527"/>
      <c r="U34" s="527"/>
      <c r="V34" s="527"/>
      <c r="W34" s="527"/>
      <c r="X34" s="527"/>
      <c r="Y34" s="527"/>
      <c r="Z34" s="527"/>
      <c r="AA34" s="527"/>
      <c r="AB34" s="527"/>
      <c r="AC34" s="527"/>
      <c r="AD34" s="527"/>
      <c r="AE34" s="527"/>
      <c r="AF34" s="527"/>
      <c r="AG34" s="527"/>
      <c r="AH34" s="527"/>
      <c r="AI34" s="527"/>
      <c r="AJ34" s="527"/>
      <c r="AK34" s="533"/>
      <c r="AM34" s="534"/>
      <c r="AN34" s="534"/>
      <c r="AP34" s="534"/>
      <c r="AQ34" s="534"/>
    </row>
    <row r="35" spans="1:43" s="284" customFormat="1">
      <c r="A35" s="118" t="s">
        <v>59</v>
      </c>
      <c r="AB35" s="527"/>
      <c r="AC35" s="527"/>
      <c r="AD35" s="527"/>
      <c r="AE35" s="527"/>
      <c r="AF35" s="527"/>
      <c r="AG35" s="527"/>
      <c r="AH35" s="527"/>
      <c r="AJ35" s="527"/>
      <c r="AK35" s="533"/>
      <c r="AL35" s="534"/>
      <c r="AM35" s="534"/>
      <c r="AN35" s="534"/>
      <c r="AP35" s="534"/>
      <c r="AQ35" s="534"/>
    </row>
    <row r="36" spans="1:43" s="284" customFormat="1">
      <c r="A36" s="118" t="s">
        <v>459</v>
      </c>
      <c r="AB36" s="527"/>
      <c r="AC36" s="527"/>
      <c r="AD36" s="527"/>
      <c r="AE36" s="527"/>
      <c r="AF36" s="527"/>
      <c r="AG36" s="527"/>
      <c r="AH36" s="527"/>
      <c r="AJ36" s="527"/>
      <c r="AK36" s="533"/>
      <c r="AM36" s="534"/>
      <c r="AN36" s="534"/>
      <c r="AP36" s="534"/>
      <c r="AQ36" s="534"/>
    </row>
    <row r="37" spans="1:43" s="284" customFormat="1">
      <c r="A37" s="117" t="s">
        <v>154</v>
      </c>
      <c r="AB37" s="527"/>
      <c r="AC37" s="527"/>
      <c r="AD37" s="527"/>
      <c r="AE37" s="527"/>
      <c r="AF37" s="527"/>
      <c r="AG37" s="527"/>
      <c r="AH37" s="527"/>
      <c r="AJ37" s="527"/>
      <c r="AK37" s="533"/>
      <c r="AM37" s="534"/>
      <c r="AN37" s="534"/>
      <c r="AP37" s="534"/>
      <c r="AQ37" s="534"/>
    </row>
    <row r="38" spans="1:43" s="284" customFormat="1" ht="25.2" customHeight="1">
      <c r="A38" s="877" t="s">
        <v>305</v>
      </c>
      <c r="B38" s="877"/>
      <c r="C38" s="877"/>
      <c r="D38" s="877"/>
      <c r="E38" s="877"/>
      <c r="F38" s="877"/>
      <c r="G38" s="877"/>
      <c r="H38" s="877"/>
      <c r="AB38" s="527"/>
      <c r="AC38" s="527"/>
      <c r="AD38" s="527"/>
      <c r="AE38" s="527"/>
      <c r="AF38" s="527"/>
      <c r="AG38" s="527"/>
      <c r="AH38" s="527"/>
      <c r="AJ38" s="527"/>
      <c r="AK38" s="533"/>
    </row>
    <row r="39" spans="1:43" s="284" customFormat="1">
      <c r="A39" s="118" t="s">
        <v>155</v>
      </c>
      <c r="AB39" s="527"/>
      <c r="AC39" s="527"/>
      <c r="AD39" s="527"/>
      <c r="AE39" s="527"/>
      <c r="AF39" s="527"/>
      <c r="AG39" s="527"/>
      <c r="AH39" s="527"/>
      <c r="AJ39" s="527"/>
      <c r="AK39" s="533"/>
    </row>
    <row r="40" spans="1:43" s="284" customFormat="1" ht="15">
      <c r="A40" s="229" t="s">
        <v>278</v>
      </c>
      <c r="AB40" s="527"/>
      <c r="AC40" s="527"/>
      <c r="AD40" s="527"/>
      <c r="AE40" s="527"/>
      <c r="AF40" s="527"/>
      <c r="AG40" s="527"/>
      <c r="AH40" s="527"/>
    </row>
    <row r="41" spans="1:43" s="284" customFormat="1" ht="36.6" customHeight="1">
      <c r="A41" s="878" t="s">
        <v>306</v>
      </c>
      <c r="B41" s="878"/>
      <c r="C41" s="878"/>
      <c r="D41" s="878"/>
      <c r="E41" s="878"/>
      <c r="F41" s="878"/>
      <c r="G41" s="878"/>
      <c r="H41" s="878"/>
      <c r="AB41" s="527"/>
      <c r="AC41" s="527"/>
      <c r="AD41" s="527"/>
      <c r="AE41" s="527"/>
      <c r="AF41" s="527"/>
      <c r="AG41" s="527"/>
      <c r="AH41" s="527"/>
    </row>
    <row r="42" spans="1:43" s="284" customFormat="1" ht="25.2" customHeight="1">
      <c r="A42" s="879" t="s">
        <v>173</v>
      </c>
      <c r="B42" s="879"/>
      <c r="C42" s="879"/>
      <c r="D42" s="879"/>
      <c r="E42" s="879"/>
      <c r="F42" s="879"/>
      <c r="G42" s="879"/>
      <c r="H42" s="879"/>
      <c r="AB42" s="528"/>
      <c r="AC42" s="527"/>
      <c r="AD42" s="527"/>
      <c r="AE42" s="527"/>
      <c r="AF42" s="527"/>
      <c r="AG42" s="527"/>
      <c r="AH42" s="527"/>
    </row>
    <row r="43" spans="1:43" s="284" customFormat="1">
      <c r="A43" s="23" t="s">
        <v>175</v>
      </c>
      <c r="AB43" s="528"/>
      <c r="AC43" s="527"/>
      <c r="AD43" s="527"/>
      <c r="AE43" s="527"/>
      <c r="AF43" s="527"/>
      <c r="AG43" s="527"/>
      <c r="AH43" s="527"/>
    </row>
    <row r="44" spans="1:43" s="284" customFormat="1" ht="25.2" customHeight="1">
      <c r="A44" s="878" t="s">
        <v>352</v>
      </c>
      <c r="B44" s="878"/>
      <c r="C44" s="878"/>
      <c r="D44" s="878"/>
      <c r="E44" s="878"/>
      <c r="F44" s="878"/>
      <c r="G44" s="878"/>
      <c r="H44" s="878"/>
      <c r="AB44" s="527"/>
      <c r="AC44" s="527"/>
      <c r="AD44" s="527"/>
      <c r="AE44" s="527"/>
      <c r="AF44" s="527"/>
      <c r="AG44" s="527"/>
      <c r="AH44" s="527"/>
    </row>
    <row r="45" spans="1:43" s="284" customFormat="1">
      <c r="A45" s="119"/>
      <c r="AB45" s="527"/>
      <c r="AC45" s="527"/>
      <c r="AD45" s="527"/>
      <c r="AE45" s="527"/>
      <c r="AF45" s="527"/>
      <c r="AH45" s="527"/>
    </row>
    <row r="46" spans="1:43" s="284" customFormat="1">
      <c r="A46" s="230" t="s">
        <v>273</v>
      </c>
      <c r="F46" s="491"/>
      <c r="G46" s="491"/>
      <c r="H46" s="491"/>
      <c r="I46" s="491"/>
      <c r="J46" s="491"/>
      <c r="K46" s="491"/>
    </row>
    <row r="47" spans="1:43" s="284" customFormat="1">
      <c r="F47" s="491"/>
      <c r="G47" s="491"/>
      <c r="H47" s="491"/>
      <c r="I47" s="491"/>
      <c r="J47" s="491"/>
      <c r="K47" s="491"/>
    </row>
    <row r="48" spans="1:43" s="284" customFormat="1" ht="27.6" customHeight="1">
      <c r="A48" s="870" t="s">
        <v>293</v>
      </c>
      <c r="B48" s="870"/>
      <c r="C48" s="870"/>
      <c r="D48" s="870"/>
      <c r="E48" s="870"/>
      <c r="F48" s="870"/>
      <c r="G48" s="870"/>
      <c r="H48" s="870"/>
      <c r="I48" s="491"/>
      <c r="J48" s="491"/>
      <c r="K48" s="491"/>
    </row>
    <row r="49" spans="1:50" s="284" customFormat="1" ht="24.6" customHeight="1">
      <c r="A49" s="870" t="s">
        <v>272</v>
      </c>
      <c r="B49" s="870"/>
      <c r="C49" s="870"/>
      <c r="D49" s="870"/>
      <c r="E49" s="870"/>
      <c r="F49" s="870"/>
      <c r="G49" s="870"/>
      <c r="H49" s="870"/>
      <c r="I49" s="491"/>
      <c r="J49" s="491"/>
      <c r="K49" s="491"/>
    </row>
    <row r="50" spans="1:50" s="284" customFormat="1" ht="13.95" customHeight="1">
      <c r="A50" s="870" t="s">
        <v>448</v>
      </c>
      <c r="B50" s="870"/>
      <c r="C50" s="870"/>
      <c r="D50" s="870"/>
      <c r="E50" s="870"/>
      <c r="F50" s="870"/>
      <c r="G50" s="870"/>
      <c r="H50" s="870"/>
      <c r="I50" s="491"/>
      <c r="J50" s="491"/>
      <c r="K50" s="491"/>
    </row>
    <row r="51" spans="1:50" s="284" customFormat="1" ht="27.6" customHeight="1">
      <c r="A51" s="870" t="s">
        <v>307</v>
      </c>
      <c r="B51" s="870"/>
      <c r="C51" s="870"/>
      <c r="D51" s="870"/>
      <c r="E51" s="870"/>
      <c r="F51" s="870"/>
      <c r="G51" s="870"/>
      <c r="H51" s="870"/>
      <c r="I51" s="491"/>
      <c r="J51" s="491"/>
      <c r="K51" s="491"/>
    </row>
    <row r="52" spans="1:50" s="284" customFormat="1" ht="13.95" customHeight="1">
      <c r="A52" s="870" t="s">
        <v>353</v>
      </c>
      <c r="B52" s="870"/>
      <c r="C52" s="870"/>
      <c r="D52" s="870"/>
      <c r="E52" s="870"/>
      <c r="F52" s="870"/>
      <c r="G52" s="870"/>
      <c r="H52" s="870"/>
      <c r="I52" s="491"/>
      <c r="J52" s="491"/>
      <c r="K52" s="491"/>
    </row>
    <row r="53" spans="1:50" s="284" customFormat="1">
      <c r="A53" s="869" t="s">
        <v>294</v>
      </c>
      <c r="B53" s="869"/>
      <c r="C53" s="869"/>
      <c r="D53" s="869"/>
      <c r="E53" s="869"/>
      <c r="F53" s="869"/>
      <c r="G53" s="869"/>
      <c r="H53" s="869"/>
      <c r="I53" s="491"/>
      <c r="J53" s="491"/>
      <c r="K53" s="491"/>
    </row>
    <row r="54" spans="1:50" s="284" customFormat="1" ht="13.95" customHeight="1">
      <c r="A54" s="231" t="s">
        <v>292</v>
      </c>
      <c r="B54" s="232"/>
      <c r="E54" s="233">
        <v>0.92</v>
      </c>
      <c r="F54" s="491"/>
      <c r="G54" s="491"/>
      <c r="H54" s="491"/>
      <c r="I54" s="491"/>
      <c r="J54" s="491"/>
      <c r="K54" s="491"/>
    </row>
    <row r="55" spans="1:50" s="284" customFormat="1"/>
    <row r="56" spans="1:50" s="284" customFormat="1">
      <c r="A56" s="230" t="s">
        <v>354</v>
      </c>
    </row>
    <row r="57" spans="1:50" s="284" customFormat="1"/>
    <row r="58" spans="1:50" s="284" customFormat="1" ht="25.2" customHeight="1">
      <c r="A58" s="869" t="s">
        <v>357</v>
      </c>
      <c r="B58" s="869"/>
      <c r="C58" s="869"/>
      <c r="D58" s="869"/>
      <c r="E58" s="869"/>
      <c r="F58" s="869"/>
      <c r="G58" s="869"/>
      <c r="H58" s="869"/>
    </row>
    <row r="59" spans="1:50" s="284" customFormat="1">
      <c r="A59" s="869" t="s">
        <v>359</v>
      </c>
      <c r="B59" s="869"/>
      <c r="C59" s="869"/>
      <c r="D59" s="869"/>
      <c r="E59" s="869"/>
      <c r="F59" s="869"/>
      <c r="G59" s="869"/>
      <c r="H59" s="869"/>
    </row>
    <row r="60" spans="1:50">
      <c r="AJ60" s="97" t="s">
        <v>124</v>
      </c>
      <c r="AK60" s="97" t="s">
        <v>125</v>
      </c>
      <c r="AL60" s="97"/>
      <c r="AM60" s="97" t="s">
        <v>126</v>
      </c>
      <c r="AN60" s="97" t="s">
        <v>127</v>
      </c>
      <c r="AR60" s="97" t="s">
        <v>124</v>
      </c>
      <c r="AS60" s="97" t="s">
        <v>125</v>
      </c>
      <c r="AT60" s="97"/>
      <c r="AU60" s="97" t="s">
        <v>126</v>
      </c>
      <c r="AV60" s="97" t="s">
        <v>128</v>
      </c>
      <c r="AW60" s="97" t="s">
        <v>127</v>
      </c>
      <c r="AX60" s="97" t="s">
        <v>129</v>
      </c>
    </row>
    <row r="61" spans="1:50">
      <c r="AJ61" s="97" t="s">
        <v>130</v>
      </c>
      <c r="AK61" s="97">
        <v>45</v>
      </c>
      <c r="AL61" s="97"/>
      <c r="AM61" s="97">
        <f>+'Paved and Unpaved Roads'!C37</f>
        <v>2.2413645236209257E-3</v>
      </c>
      <c r="AN61" s="97">
        <f>+'Paved and Unpaved Roads'!D37</f>
        <v>5.5015311034331809E-4</v>
      </c>
      <c r="AR61" s="97" t="s">
        <v>130</v>
      </c>
      <c r="AS61" s="97">
        <v>15</v>
      </c>
      <c r="AT61" s="97"/>
      <c r="AU61" s="97">
        <f>+'Paved and Unpaved Roads'!K37</f>
        <v>0.76392631805730915</v>
      </c>
      <c r="AV61" s="97">
        <f>+'Paved and Unpaved Roads'!L37</f>
        <v>0.17476122618571319</v>
      </c>
      <c r="AW61" s="97">
        <f>+'Paved and Unpaved Roads'!M37</f>
        <v>7.6392631805730915E-2</v>
      </c>
      <c r="AX61" s="97">
        <f>+'Paved and Unpaved Roads'!N37</f>
        <v>1.7476122618571319E-2</v>
      </c>
    </row>
    <row r="62" spans="1:50">
      <c r="AJ62" s="97" t="s">
        <v>131</v>
      </c>
      <c r="AK62" s="97">
        <v>45</v>
      </c>
      <c r="AL62" s="97"/>
      <c r="AM62" s="97">
        <f>+'Paved and Unpaved Roads'!C38</f>
        <v>2.1761263944613484E-2</v>
      </c>
      <c r="AN62" s="97">
        <f>+'Paved and Unpaved Roads'!D38</f>
        <v>5.3414011500414905E-3</v>
      </c>
      <c r="AR62" s="97" t="s">
        <v>131</v>
      </c>
      <c r="AS62" s="97">
        <v>15</v>
      </c>
      <c r="AT62" s="97"/>
      <c r="AU62" s="97">
        <f>+'Paved and Unpaved Roads'!K38</f>
        <v>2.0824201845513115</v>
      </c>
      <c r="AV62" s="97">
        <f>+'Paved and Unpaved Roads'!L38</f>
        <v>0.47638927509598494</v>
      </c>
      <c r="AW62" s="97">
        <f>+'Paved and Unpaved Roads'!M38</f>
        <v>0.20824201845513116</v>
      </c>
      <c r="AX62" s="97">
        <f>+'Paved and Unpaved Roads'!N38</f>
        <v>4.76389275095985E-2</v>
      </c>
    </row>
    <row r="63" spans="1:50">
      <c r="AJ63" s="97" t="s">
        <v>132</v>
      </c>
      <c r="AK63" s="97">
        <v>45</v>
      </c>
      <c r="AL63" s="97"/>
      <c r="AM63" s="97">
        <f>+'Paved and Unpaved Roads'!C39</f>
        <v>2.1761263944613484E-2</v>
      </c>
      <c r="AN63" s="97">
        <f>+'Paved and Unpaved Roads'!D39</f>
        <v>5.3414011500414905E-3</v>
      </c>
      <c r="AR63" s="97" t="s">
        <v>132</v>
      </c>
      <c r="AS63" s="97">
        <v>15</v>
      </c>
      <c r="AT63" s="97"/>
      <c r="AU63" s="97">
        <f>+'Paved and Unpaved Roads'!K39</f>
        <v>2.0824201845513115</v>
      </c>
      <c r="AV63" s="97">
        <f>+'Paved and Unpaved Roads'!L39</f>
        <v>0.47638927509598494</v>
      </c>
      <c r="AW63" s="97">
        <f>+'Paved and Unpaved Roads'!M39</f>
        <v>0.20824201845513116</v>
      </c>
      <c r="AX63" s="97">
        <f>+'Paved and Unpaved Roads'!N39</f>
        <v>4.76389275095985E-2</v>
      </c>
    </row>
    <row r="64" spans="1:50">
      <c r="AJ64" s="56"/>
      <c r="AK64" s="56"/>
      <c r="AL64" s="56"/>
      <c r="AM64" s="56"/>
      <c r="AN64" s="56"/>
      <c r="AO64" s="56"/>
      <c r="AP64" s="56"/>
      <c r="AQ64" s="56"/>
      <c r="AR64"/>
      <c r="AS64"/>
      <c r="AT64"/>
      <c r="AU64"/>
      <c r="AV64"/>
      <c r="AW64"/>
      <c r="AX64"/>
    </row>
    <row r="65" spans="36:50">
      <c r="AJ65" s="56" t="s">
        <v>124</v>
      </c>
      <c r="AK65" s="56" t="s">
        <v>125</v>
      </c>
      <c r="AL65" s="56"/>
      <c r="AM65" s="56" t="s">
        <v>126</v>
      </c>
      <c r="AN65" s="56" t="s">
        <v>127</v>
      </c>
      <c r="AO65" s="56"/>
      <c r="AP65" s="56"/>
      <c r="AQ65" s="56"/>
      <c r="AR65" s="56" t="s">
        <v>124</v>
      </c>
      <c r="AS65" s="56" t="s">
        <v>125</v>
      </c>
      <c r="AT65" s="56"/>
      <c r="AU65" s="56" t="s">
        <v>126</v>
      </c>
      <c r="AV65" s="56" t="s">
        <v>128</v>
      </c>
      <c r="AW65" s="56" t="s">
        <v>127</v>
      </c>
      <c r="AX65" t="s">
        <v>129</v>
      </c>
    </row>
    <row r="66" spans="36:50">
      <c r="AJ66" s="56" t="s">
        <v>130</v>
      </c>
      <c r="AK66" s="56">
        <v>45</v>
      </c>
      <c r="AL66" s="56"/>
      <c r="AM66" s="56">
        <v>1.4392270907866143E-3</v>
      </c>
      <c r="AN66" s="634">
        <f>+AN67/AM67*AM66</f>
        <v>1.9634940454493969E-4</v>
      </c>
      <c r="AO66" s="56"/>
      <c r="AP66" s="56"/>
      <c r="AQ66" s="56"/>
      <c r="AR66" s="56" t="s">
        <v>130</v>
      </c>
      <c r="AS66" s="56">
        <v>15</v>
      </c>
      <c r="AT66" s="56"/>
      <c r="AU66" s="56">
        <v>0.69805230096408599</v>
      </c>
      <c r="AV66" s="56">
        <v>9.9448546986664332E-2</v>
      </c>
      <c r="AW66" s="56">
        <v>6.9492230096408591E-2</v>
      </c>
      <c r="AX66">
        <v>6.1876643236528195E-2</v>
      </c>
    </row>
    <row r="67" spans="36:50">
      <c r="AJ67" s="56" t="s">
        <v>131</v>
      </c>
      <c r="AK67" s="56">
        <v>45</v>
      </c>
      <c r="AL67" s="56"/>
      <c r="AM67" s="56">
        <v>2.0744718489274769E-2</v>
      </c>
      <c r="AN67" s="56">
        <v>2.8301392802405306E-3</v>
      </c>
      <c r="AO67" s="56"/>
      <c r="AP67" s="56"/>
      <c r="AQ67" s="56"/>
      <c r="AR67" s="56" t="s">
        <v>131</v>
      </c>
      <c r="AS67" s="56">
        <v>15</v>
      </c>
      <c r="AT67" s="56"/>
      <c r="AU67" s="56">
        <v>1.8906041468146975</v>
      </c>
      <c r="AV67" s="56">
        <v>0.26934634420373776</v>
      </c>
      <c r="AW67" s="56">
        <v>0.18906041468146972</v>
      </c>
      <c r="AX67">
        <v>0.16834146512733605</v>
      </c>
    </row>
    <row r="68" spans="36:50">
      <c r="AJ68" s="56" t="s">
        <v>132</v>
      </c>
      <c r="AK68" s="56">
        <v>45</v>
      </c>
      <c r="AL68" s="56"/>
      <c r="AM68" s="56">
        <v>2.0744718489274769E-2</v>
      </c>
      <c r="AN68" s="56">
        <v>2.8301392802405306E-3</v>
      </c>
      <c r="AO68" s="56"/>
      <c r="AP68" s="56"/>
      <c r="AQ68" s="56"/>
      <c r="AR68" s="56" t="s">
        <v>132</v>
      </c>
      <c r="AS68" s="56">
        <v>15</v>
      </c>
      <c r="AT68" s="56"/>
      <c r="AU68" s="56">
        <v>1.8906041468146975</v>
      </c>
      <c r="AV68" s="56">
        <v>0.26934634420373776</v>
      </c>
      <c r="AW68" s="56">
        <v>0.18906041468146972</v>
      </c>
      <c r="AX68">
        <v>0.16834146512733605</v>
      </c>
    </row>
  </sheetData>
  <mergeCells count="34">
    <mergeCell ref="A58:H58"/>
    <mergeCell ref="A59:H59"/>
    <mergeCell ref="A48:H48"/>
    <mergeCell ref="A49:H49"/>
    <mergeCell ref="A50:H50"/>
    <mergeCell ref="A51:H51"/>
    <mergeCell ref="A52:H52"/>
    <mergeCell ref="A53:H53"/>
    <mergeCell ref="A44:H44"/>
    <mergeCell ref="A4:D5"/>
    <mergeCell ref="A16:D17"/>
    <mergeCell ref="AJ1:AJ2"/>
    <mergeCell ref="AK1:AK2"/>
    <mergeCell ref="A1:D1"/>
    <mergeCell ref="E1:G1"/>
    <mergeCell ref="H1:H2"/>
    <mergeCell ref="I1:K1"/>
    <mergeCell ref="L1:N1"/>
    <mergeCell ref="O1:Q1"/>
    <mergeCell ref="A28:H28"/>
    <mergeCell ref="A30:H30"/>
    <mergeCell ref="A38:H38"/>
    <mergeCell ref="A41:H41"/>
    <mergeCell ref="A42:H42"/>
    <mergeCell ref="AL1:AN1"/>
    <mergeCell ref="AO1:AQ1"/>
    <mergeCell ref="AR1:AT1"/>
    <mergeCell ref="AU1:AW1"/>
    <mergeCell ref="R1:T1"/>
    <mergeCell ref="U1:W1"/>
    <mergeCell ref="X1:Z1"/>
    <mergeCell ref="AA1:AC1"/>
    <mergeCell ref="AD1:AF1"/>
    <mergeCell ref="AG1:AH1"/>
  </mergeCells>
  <printOptions horizontalCentered="1"/>
  <pageMargins left="0.25" right="0.25" top="1" bottom="0.25" header="0.25" footer="0.25"/>
  <pageSetup paperSize="17" scale="60" fitToWidth="2" fitToHeight="0" pageOrder="overThenDown" orientation="landscape" r:id="rId1"/>
  <headerFooter alignWithMargins="0">
    <oddHeader>&amp;C&amp;"Arial,Bold"&amp;12RTRP
Table A-5
Distribution Relocation
Criteria Air Pollutants &amp; GHG Tailpipe Emissions and Fugitive Dust Emissions from Vehicles Traveling on Paved and Unpaved Roads--UNMITIGATED</oddHeader>
    <oddFooter>&amp;L&amp;A&amp;CPage &amp;P of &amp;N</oddFooter>
  </headerFooter>
  <rowBreaks count="1" manualBreakCount="1">
    <brk id="15" max="49" man="1"/>
  </rowBreaks>
  <colBreaks count="1" manualBreakCount="1">
    <brk id="2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68"/>
  <sheetViews>
    <sheetView topLeftCell="AG46" zoomScale="80" zoomScaleNormal="80" zoomScaleSheetLayoutView="85" workbookViewId="0">
      <selection activeCell="AU61" sqref="AU61:AX63"/>
    </sheetView>
  </sheetViews>
  <sheetFormatPr defaultColWidth="9.109375" defaultRowHeight="13.2"/>
  <cols>
    <col min="1" max="1" width="28.6640625" style="61" customWidth="1"/>
    <col min="2" max="2" width="12.6640625" style="61" customWidth="1"/>
    <col min="3" max="3" width="10.109375" style="61" customWidth="1"/>
    <col min="4" max="4" width="11.44140625" style="61" customWidth="1"/>
    <col min="5" max="5" width="12.109375" style="61" customWidth="1"/>
    <col min="6" max="6" width="16.6640625" style="61" customWidth="1"/>
    <col min="7" max="7" width="15.44140625" style="61" customWidth="1"/>
    <col min="8" max="8" width="14" style="97" customWidth="1"/>
    <col min="9" max="29" width="16.109375" style="61" customWidth="1"/>
    <col min="30" max="32" width="12.6640625" style="61" customWidth="1"/>
    <col min="33" max="33" width="16.6640625" style="61" customWidth="1"/>
    <col min="34" max="34" width="16.33203125" style="61" customWidth="1"/>
    <col min="35" max="37" width="12.6640625" style="61" customWidth="1"/>
    <col min="38" max="38" width="14.44140625" style="61" customWidth="1"/>
    <col min="39" max="39" width="13.33203125" style="61" customWidth="1"/>
    <col min="40" max="40" width="14.33203125" style="61" customWidth="1"/>
    <col min="41" max="41" width="14.88671875" style="61" customWidth="1"/>
    <col min="42" max="42" width="13.5546875" style="61" customWidth="1"/>
    <col min="43" max="43" width="14.44140625" style="61" customWidth="1"/>
    <col min="44" max="44" width="13.5546875" style="61" customWidth="1"/>
    <col min="45" max="45" width="13.33203125" style="61" customWidth="1"/>
    <col min="46" max="46" width="14.6640625" style="61" customWidth="1"/>
    <col min="47" max="47" width="16.5546875" style="61" customWidth="1"/>
    <col min="48" max="48" width="15.5546875" style="61" customWidth="1"/>
    <col min="49" max="49" width="14.44140625" style="61" customWidth="1"/>
    <col min="50" max="16384" width="9.109375" style="61"/>
  </cols>
  <sheetData>
    <row r="1" spans="1:49" ht="42.75" customHeight="1">
      <c r="A1" s="837" t="s">
        <v>453</v>
      </c>
      <c r="B1" s="838"/>
      <c r="C1" s="838"/>
      <c r="D1" s="839"/>
      <c r="E1" s="840"/>
      <c r="F1" s="841"/>
      <c r="G1" s="842"/>
      <c r="H1" s="843" t="s">
        <v>68</v>
      </c>
      <c r="I1" s="835" t="s">
        <v>43</v>
      </c>
      <c r="J1" s="835"/>
      <c r="K1" s="836"/>
      <c r="L1" s="835" t="s">
        <v>44</v>
      </c>
      <c r="M1" s="835"/>
      <c r="N1" s="836"/>
      <c r="O1" s="835" t="s">
        <v>291</v>
      </c>
      <c r="P1" s="835"/>
      <c r="Q1" s="836"/>
      <c r="R1" s="848" t="s">
        <v>254</v>
      </c>
      <c r="S1" s="848"/>
      <c r="T1" s="849"/>
      <c r="U1" s="848" t="s">
        <v>253</v>
      </c>
      <c r="V1" s="848"/>
      <c r="W1" s="849"/>
      <c r="X1" s="848" t="s">
        <v>46</v>
      </c>
      <c r="Y1" s="848"/>
      <c r="Z1" s="849"/>
      <c r="AA1" s="835" t="s">
        <v>47</v>
      </c>
      <c r="AB1" s="835"/>
      <c r="AC1" s="836"/>
      <c r="AD1" s="850" t="s">
        <v>48</v>
      </c>
      <c r="AE1" s="850"/>
      <c r="AF1" s="851"/>
      <c r="AG1" s="852" t="s">
        <v>133</v>
      </c>
      <c r="AH1" s="849"/>
      <c r="AI1" s="60"/>
      <c r="AJ1" s="853" t="s">
        <v>110</v>
      </c>
      <c r="AK1" s="855" t="s">
        <v>111</v>
      </c>
      <c r="AL1" s="857" t="s">
        <v>105</v>
      </c>
      <c r="AM1" s="846"/>
      <c r="AN1" s="858"/>
      <c r="AO1" s="845" t="s">
        <v>106</v>
      </c>
      <c r="AP1" s="846"/>
      <c r="AQ1" s="847"/>
      <c r="AR1" s="857" t="s">
        <v>108</v>
      </c>
      <c r="AS1" s="846"/>
      <c r="AT1" s="858"/>
      <c r="AU1" s="845" t="s">
        <v>109</v>
      </c>
      <c r="AV1" s="846"/>
      <c r="AW1" s="847"/>
    </row>
    <row r="2" spans="1:49" ht="68.25" customHeight="1" thickBot="1">
      <c r="A2" s="62" t="s">
        <v>61</v>
      </c>
      <c r="B2" s="63" t="s">
        <v>62</v>
      </c>
      <c r="C2" s="63" t="s">
        <v>63</v>
      </c>
      <c r="D2" s="185" t="s">
        <v>64</v>
      </c>
      <c r="E2" s="186" t="s">
        <v>60</v>
      </c>
      <c r="F2" s="187" t="s">
        <v>65</v>
      </c>
      <c r="G2" s="64" t="s">
        <v>66</v>
      </c>
      <c r="H2" s="844"/>
      <c r="I2" s="65" t="s">
        <v>58</v>
      </c>
      <c r="J2" s="66" t="s">
        <v>56</v>
      </c>
      <c r="K2" s="67" t="s">
        <v>57</v>
      </c>
      <c r="L2" s="65" t="s">
        <v>58</v>
      </c>
      <c r="M2" s="319" t="s">
        <v>56</v>
      </c>
      <c r="N2" s="319" t="s">
        <v>57</v>
      </c>
      <c r="O2" s="65" t="s">
        <v>58</v>
      </c>
      <c r="P2" s="66" t="s">
        <v>56</v>
      </c>
      <c r="Q2" s="67" t="s">
        <v>57</v>
      </c>
      <c r="R2" s="65" t="s">
        <v>58</v>
      </c>
      <c r="S2" s="66" t="s">
        <v>56</v>
      </c>
      <c r="T2" s="67" t="s">
        <v>57</v>
      </c>
      <c r="U2" s="65" t="s">
        <v>58</v>
      </c>
      <c r="V2" s="66" t="s">
        <v>56</v>
      </c>
      <c r="W2" s="67" t="s">
        <v>57</v>
      </c>
      <c r="X2" s="65" t="s">
        <v>58</v>
      </c>
      <c r="Y2" s="66" t="s">
        <v>56</v>
      </c>
      <c r="Z2" s="67" t="s">
        <v>57</v>
      </c>
      <c r="AA2" s="65" t="s">
        <v>58</v>
      </c>
      <c r="AB2" s="66" t="s">
        <v>56</v>
      </c>
      <c r="AC2" s="67" t="s">
        <v>57</v>
      </c>
      <c r="AD2" s="169" t="s">
        <v>58</v>
      </c>
      <c r="AE2" s="170" t="s">
        <v>56</v>
      </c>
      <c r="AF2" s="171" t="s">
        <v>57</v>
      </c>
      <c r="AG2" s="65" t="s">
        <v>56</v>
      </c>
      <c r="AH2" s="318" t="s">
        <v>57</v>
      </c>
      <c r="AI2" s="68"/>
      <c r="AJ2" s="854"/>
      <c r="AK2" s="856"/>
      <c r="AL2" s="69" t="s">
        <v>107</v>
      </c>
      <c r="AM2" s="66" t="s">
        <v>56</v>
      </c>
      <c r="AN2" s="70" t="s">
        <v>57</v>
      </c>
      <c r="AO2" s="317" t="s">
        <v>107</v>
      </c>
      <c r="AP2" s="66" t="s">
        <v>56</v>
      </c>
      <c r="AQ2" s="318" t="s">
        <v>57</v>
      </c>
      <c r="AR2" s="69" t="s">
        <v>107</v>
      </c>
      <c r="AS2" s="66" t="s">
        <v>56</v>
      </c>
      <c r="AT2" s="70" t="s">
        <v>57</v>
      </c>
      <c r="AU2" s="317" t="s">
        <v>107</v>
      </c>
      <c r="AV2" s="66" t="s">
        <v>56</v>
      </c>
      <c r="AW2" s="318" t="s">
        <v>57</v>
      </c>
    </row>
    <row r="3" spans="1:49" s="97" customFormat="1" ht="13.8" thickBot="1">
      <c r="A3" s="71"/>
      <c r="B3" s="72"/>
      <c r="C3" s="72"/>
      <c r="D3" s="72"/>
      <c r="E3" s="71"/>
      <c r="F3" s="73"/>
      <c r="G3" s="74"/>
      <c r="H3" s="75"/>
      <c r="I3" s="75"/>
      <c r="J3" s="75"/>
      <c r="K3" s="218"/>
      <c r="L3" s="75"/>
      <c r="M3" s="75"/>
      <c r="N3" s="75"/>
      <c r="O3" s="75"/>
      <c r="P3" s="75"/>
      <c r="Q3" s="218"/>
      <c r="R3" s="75"/>
      <c r="S3" s="75"/>
      <c r="T3" s="218"/>
      <c r="U3" s="75"/>
      <c r="V3" s="75"/>
      <c r="W3" s="218"/>
      <c r="X3" s="75"/>
      <c r="Y3" s="75"/>
      <c r="Z3" s="218"/>
      <c r="AA3" s="75"/>
      <c r="AB3" s="75"/>
      <c r="AC3" s="218"/>
      <c r="AD3" s="75"/>
      <c r="AE3" s="75"/>
      <c r="AF3" s="218"/>
      <c r="AG3" s="217"/>
      <c r="AH3" s="218"/>
      <c r="AI3" s="87"/>
      <c r="AJ3" s="217"/>
      <c r="AK3" s="218"/>
      <c r="AL3" s="217"/>
      <c r="AM3" s="75"/>
      <c r="AN3" s="75"/>
      <c r="AO3" s="217"/>
      <c r="AP3" s="75"/>
      <c r="AQ3" s="218"/>
      <c r="AR3" s="217"/>
      <c r="AS3" s="75"/>
      <c r="AT3" s="75"/>
      <c r="AU3" s="217"/>
      <c r="AV3" s="75"/>
      <c r="AW3" s="218"/>
    </row>
    <row r="4" spans="1:49" s="284" customFormat="1">
      <c r="A4" s="824" t="s">
        <v>84</v>
      </c>
      <c r="B4" s="825"/>
      <c r="C4" s="825"/>
      <c r="D4" s="826"/>
      <c r="E4" s="65"/>
      <c r="F4" s="85"/>
      <c r="G4" s="86"/>
      <c r="H4" s="417"/>
      <c r="I4" s="417"/>
      <c r="J4" s="101"/>
      <c r="K4" s="102"/>
      <c r="L4" s="417"/>
      <c r="M4" s="101"/>
      <c r="N4" s="101"/>
      <c r="O4" s="417"/>
      <c r="P4" s="101"/>
      <c r="Q4" s="102"/>
      <c r="R4" s="417"/>
      <c r="S4" s="101"/>
      <c r="T4" s="102"/>
      <c r="U4" s="417"/>
      <c r="V4" s="101"/>
      <c r="W4" s="102"/>
      <c r="X4" s="417"/>
      <c r="Y4" s="101"/>
      <c r="Z4" s="102"/>
      <c r="AA4" s="417"/>
      <c r="AB4" s="101"/>
      <c r="AC4" s="102"/>
      <c r="AD4" s="417"/>
      <c r="AE4" s="101"/>
      <c r="AF4" s="102"/>
      <c r="AG4" s="105"/>
      <c r="AH4" s="102"/>
      <c r="AI4" s="417"/>
      <c r="AJ4" s="106"/>
      <c r="AK4" s="102"/>
      <c r="AL4" s="104" t="str">
        <f>IF(AND($H4="On-Road E.F.",$A4="1-Ton Truck, 4x4"),#REF!,IF(AND($H4="On-Road E.F.",$A4="Worker Vehicles"),#REF!,IF($H4="On-Road E.F.",#REF!,"")))</f>
        <v/>
      </c>
      <c r="AM4" s="101" t="str">
        <f t="shared" ref="AM4:AM9" si="0">IF(ISNUMBER($AL4),$D4*$AJ4*AL4,"")</f>
        <v/>
      </c>
      <c r="AN4" s="102" t="str">
        <f t="shared" ref="AN4:AN17" si="1">IF(ISNUMBER(AL4),(AM4*$E4)/2000,"")</f>
        <v/>
      </c>
      <c r="AO4" s="104" t="str">
        <f>IF(AND($H4="On-Road E.F.",$A4="1-Ton Truck, 4x4"),#REF!,IF(AND($H4="On-Road E.F.",$A4="Worker Vehicles"),#REF!,IF($H4="On-Road E.F.",#REF!,"")))</f>
        <v/>
      </c>
      <c r="AP4" s="101" t="str">
        <f>IF(ISNUMBER($AL4),$D4*$AJ4*AO4,"")</f>
        <v/>
      </c>
      <c r="AQ4" s="102" t="str">
        <f t="shared" ref="AQ4:AQ17" si="2">IF(ISNUMBER(AO4),(AP4*$E4)/2000,"")</f>
        <v/>
      </c>
      <c r="AR4" s="417"/>
      <c r="AS4" s="417"/>
      <c r="AT4" s="417"/>
      <c r="AU4" s="423"/>
      <c r="AV4" s="417"/>
      <c r="AW4" s="422"/>
    </row>
    <row r="5" spans="1:49" s="284" customFormat="1">
      <c r="A5" s="827"/>
      <c r="B5" s="828"/>
      <c r="C5" s="828"/>
      <c r="D5" s="829"/>
      <c r="E5" s="79"/>
      <c r="F5" s="80"/>
      <c r="G5" s="93"/>
      <c r="H5" s="417"/>
      <c r="I5" s="417"/>
      <c r="J5" s="101"/>
      <c r="K5" s="102"/>
      <c r="L5" s="417"/>
      <c r="M5" s="101"/>
      <c r="N5" s="101"/>
      <c r="O5" s="417"/>
      <c r="P5" s="101"/>
      <c r="Q5" s="102"/>
      <c r="R5" s="417"/>
      <c r="S5" s="101"/>
      <c r="T5" s="102"/>
      <c r="U5" s="417"/>
      <c r="V5" s="101"/>
      <c r="W5" s="102"/>
      <c r="X5" s="417"/>
      <c r="Y5" s="101"/>
      <c r="Z5" s="102"/>
      <c r="AA5" s="417"/>
      <c r="AB5" s="101"/>
      <c r="AC5" s="102"/>
      <c r="AD5" s="417"/>
      <c r="AE5" s="101"/>
      <c r="AF5" s="102"/>
      <c r="AG5" s="105"/>
      <c r="AH5" s="102"/>
      <c r="AI5" s="417"/>
      <c r="AJ5" s="106"/>
      <c r="AK5" s="102"/>
      <c r="AL5" s="104" t="str">
        <f>IF(AND($H5="On-Road E.F.",$A5="1-Ton Truck, 4x4"),#REF!,IF(AND($H5="On-Road E.F.",$A5="Worker Vehicles"),#REF!,IF($H5="On-Road E.F.",#REF!,"")))</f>
        <v/>
      </c>
      <c r="AM5" s="101" t="str">
        <f t="shared" si="0"/>
        <v/>
      </c>
      <c r="AN5" s="102" t="str">
        <f t="shared" si="1"/>
        <v/>
      </c>
      <c r="AO5" s="104" t="str">
        <f>IF(AND($H5="On-Road E.F.",$A5="1-Ton Truck, 4x4"),#REF!,IF(AND($H5="On-Road E.F.",$A5="Worker Vehicles"),#REF!,IF($H5="On-Road E.F.",#REF!,"")))</f>
        <v/>
      </c>
      <c r="AP5" s="101" t="str">
        <f>IF(ISNUMBER($AL5),$D5*$AJ5*AO5,"")</f>
        <v/>
      </c>
      <c r="AQ5" s="102" t="str">
        <f t="shared" si="2"/>
        <v/>
      </c>
      <c r="AR5" s="417"/>
      <c r="AS5" s="417"/>
      <c r="AT5" s="417"/>
      <c r="AU5" s="423"/>
      <c r="AV5" s="417"/>
      <c r="AW5" s="422"/>
    </row>
    <row r="6" spans="1:49" s="284" customFormat="1">
      <c r="A6" s="96" t="s">
        <v>412</v>
      </c>
      <c r="B6" s="180">
        <v>300</v>
      </c>
      <c r="C6" s="182" t="s">
        <v>2</v>
      </c>
      <c r="D6" s="427">
        <v>1</v>
      </c>
      <c r="E6" s="460">
        <f>'DISTRB-RELO_Equpmt and Duration'!C4</f>
        <v>23</v>
      </c>
      <c r="F6" s="465">
        <f>'DISTRB-RELO_Equpmt and Duration'!E4</f>
        <v>8</v>
      </c>
      <c r="G6" s="297">
        <v>30</v>
      </c>
      <c r="H6" s="296" t="s">
        <v>54</v>
      </c>
      <c r="I6" s="295">
        <f>'EMFAC2014-SouthCoa-2020'!Y24</f>
        <v>3.2154793967319223E-3</v>
      </c>
      <c r="J6" s="431">
        <f>$D6*$G6*I6</f>
        <v>9.6464381901957663E-2</v>
      </c>
      <c r="K6" s="432">
        <f t="shared" ref="K6:K12" si="3">J6*$E6/2000</f>
        <v>1.1093403918725131E-3</v>
      </c>
      <c r="L6" s="298">
        <f>'EMFAC2014-SouthCoa-2020'!Z24</f>
        <v>7.8499863731105817E-4</v>
      </c>
      <c r="M6" s="431">
        <f>$D6*$G6*L6</f>
        <v>2.3549959119331745E-2</v>
      </c>
      <c r="N6" s="432">
        <f t="shared" ref="N6:N12" si="4">M6*$E6/2000</f>
        <v>2.708245298723151E-4</v>
      </c>
      <c r="O6" s="298">
        <f>'EMFAC2014-SouthCoa-2020'!AJ24</f>
        <v>1.6332309317090871E-5</v>
      </c>
      <c r="P6" s="431">
        <f>$D6*$G6*O6</f>
        <v>4.8996927951272615E-4</v>
      </c>
      <c r="Q6" s="432">
        <f t="shared" ref="Q6:Q12" si="5">P6*$E6/2000</f>
        <v>5.6346467143963513E-6</v>
      </c>
      <c r="R6" s="298">
        <f>'EMFAC2014-SouthCoa-2020'!AE24</f>
        <v>1.8938555447120647E-4</v>
      </c>
      <c r="S6" s="431">
        <f>$D6*$G6*R6</f>
        <v>5.6815666341361939E-3</v>
      </c>
      <c r="T6" s="432">
        <f t="shared" ref="T6:T12" si="6">S6*$E6/2000</f>
        <v>6.5338016292566231E-5</v>
      </c>
      <c r="U6" s="298">
        <f>'EMFAC2014-SouthCoa-2020'!AI24</f>
        <v>7.9603019744610234E-5</v>
      </c>
      <c r="V6" s="431">
        <f>$D6*$G6*U6</f>
        <v>2.3880905923383071E-3</v>
      </c>
      <c r="W6" s="432">
        <f t="shared" ref="W6" si="7">V6*$E6/2000</f>
        <v>2.7463041811890529E-5</v>
      </c>
      <c r="X6" s="298">
        <f>'EMFAC2014-SouthCoa-2020'!X24</f>
        <v>1.3046356831584611E-4</v>
      </c>
      <c r="Y6" s="431">
        <f>$D6*$G6*X6</f>
        <v>3.9139070494753833E-3</v>
      </c>
      <c r="Z6" s="432">
        <f t="shared" ref="Z6:Z12" si="8">Y6*$E6/2000</f>
        <v>4.5009931068966902E-5</v>
      </c>
      <c r="AA6" s="298">
        <f>'EMFAC2014-SouthCoa-2020'!AA24</f>
        <v>1.6306084370541312</v>
      </c>
      <c r="AB6" s="431">
        <f>$D6*$G6*AA6</f>
        <v>48.918253111623933</v>
      </c>
      <c r="AC6" s="432">
        <f t="shared" ref="AC6:AC12" si="9">AB6*$E6/2000</f>
        <v>0.56255991078367529</v>
      </c>
      <c r="AD6" s="298">
        <v>0</v>
      </c>
      <c r="AE6" s="431">
        <f>$D6*$G6*AD6</f>
        <v>0</v>
      </c>
      <c r="AF6" s="432">
        <f t="shared" ref="AF6:AF12" si="10">AE6*$E6/2000</f>
        <v>0</v>
      </c>
      <c r="AG6" s="295">
        <f t="shared" ref="AG6:AG12" si="11">AB6+(AE6*21)</f>
        <v>48.918253111623933</v>
      </c>
      <c r="AH6" s="432">
        <f t="shared" ref="AH6:AH12" si="12">AG6*E6/2000</f>
        <v>0.56255991078367529</v>
      </c>
      <c r="AI6" s="417"/>
      <c r="AJ6" s="434">
        <v>25.27</v>
      </c>
      <c r="AK6" s="435">
        <v>4.7300000000000004</v>
      </c>
      <c r="AL6" s="436">
        <f>IF(AND($H6="On-Road E.F.",$A6="1-Ton Truck, 4x4"),$AM$62,IF(AND($H6="On-Road E.F.",$A6="Worker Vehicles"),$AM$61,IF($H6="On-Road E.F.",$AM$63,"")))</f>
        <v>2.1761263944613484E-2</v>
      </c>
      <c r="AM6" s="437">
        <f t="shared" si="0"/>
        <v>0.54990713988038276</v>
      </c>
      <c r="AN6" s="438">
        <f t="shared" si="1"/>
        <v>6.323932108624402E-3</v>
      </c>
      <c r="AO6" s="436">
        <f>IF(AND($H6="On-Road E.F.",$A6="1-Ton Truck, 4x4"),$AN$62,IF(AND($H6="On-Road E.F.",$A6="Worker Vehicles"),$AN$61,IF($H6="On-Road E.F.",$AN$63,"")))</f>
        <v>5.3414011500414905E-3</v>
      </c>
      <c r="AP6" s="437">
        <f t="shared" ref="AP6" si="13">IF(ISNUMBER($AO6),$D6*$AJ6*AO6,"")</f>
        <v>0.13497720706154845</v>
      </c>
      <c r="AQ6" s="438">
        <f t="shared" si="2"/>
        <v>1.5522378812078072E-3</v>
      </c>
      <c r="AR6" s="636">
        <f>IF(AND($H6="On-Road E.F.",$A6="1-Ton Truck, 4x4"),$AV$62,IF(AND($H6="On-Road E.F.",$A6="Worker Vehicles"),$AV$61,IF($H6="On-Road E.F.",$AV$63,"")))</f>
        <v>0.47638927509598494</v>
      </c>
      <c r="AS6" s="437">
        <f t="shared" ref="AS6" si="14">IF(ISNUMBER($AR6),$D6*$AK6*AR6,"")</f>
        <v>2.2533212712040092</v>
      </c>
      <c r="AT6" s="438">
        <f t="shared" ref="AT6" si="15">IF(ISNUMBER(AR6),(AS6*$E6)/2000,"")</f>
        <v>2.5913194618846107E-2</v>
      </c>
      <c r="AU6" s="636">
        <f>IF(AND($H6="On-Road E.F.",$A6="1-Ton Truck, 4x4"),$AX$62,IF(AND($H6="On-Road E.F.",$A6="Worker Vehicles"),$AX$61,IF($H6="On-Road E.F.",$AX$63,"")))</f>
        <v>4.76389275095985E-2</v>
      </c>
      <c r="AV6" s="437">
        <f t="shared" ref="AV6" si="16">IF(ISNUMBER($AU6),$D6*$AK6*AU6,"")</f>
        <v>0.22533212712040093</v>
      </c>
      <c r="AW6" s="438">
        <f t="shared" ref="AW6" si="17">IF(ISNUMBER(AU6),(AV6*$E6)/2000,"")</f>
        <v>2.5913194618846108E-3</v>
      </c>
    </row>
    <row r="7" spans="1:49" s="284" customFormat="1">
      <c r="A7" s="98" t="s">
        <v>137</v>
      </c>
      <c r="B7" s="178">
        <v>125</v>
      </c>
      <c r="C7" s="183" t="s">
        <v>3</v>
      </c>
      <c r="D7" s="466">
        <v>1</v>
      </c>
      <c r="E7" s="467">
        <f>E6</f>
        <v>23</v>
      </c>
      <c r="F7" s="465">
        <f>F6</f>
        <v>8</v>
      </c>
      <c r="G7" s="469" t="s">
        <v>53</v>
      </c>
      <c r="H7" s="296" t="s">
        <v>55</v>
      </c>
      <c r="I7" s="295">
        <f>$B$7*'CalEEMod-Tier Emission Factors'!$F$37/453.6*'CalEEMod-Load Factors'!$D$34</f>
        <v>0.37725970017636679</v>
      </c>
      <c r="J7" s="431">
        <f>$D7*$F7*I7</f>
        <v>3.0180776014109343</v>
      </c>
      <c r="K7" s="432">
        <f>J7*$E7/2000</f>
        <v>3.4707892416225745E-2</v>
      </c>
      <c r="L7" s="295">
        <f>$B$7*'CalEEMod-Tier Emission Factors'!$G$37/453.6*'CalEEMod-Load Factors'!$D$34</f>
        <v>2.6510141093474427E-2</v>
      </c>
      <c r="M7" s="431">
        <f>$D7*$F7*L7</f>
        <v>0.21208112874779542</v>
      </c>
      <c r="N7" s="432">
        <f>M7*$E7/2000</f>
        <v>2.438932980599647E-3</v>
      </c>
      <c r="O7" s="295">
        <f>$B$7*'CalEEMod-OFFROAD2011 EFs'!$J$4211/453.6*'CalEEMod-Load Factors'!$D$34</f>
        <v>4.894179894179894E-4</v>
      </c>
      <c r="P7" s="431">
        <f>$D7*$F7*O7</f>
        <v>3.9153439153439152E-3</v>
      </c>
      <c r="Q7" s="432">
        <f>P7*$E7/2000</f>
        <v>4.5026455026455024E-5</v>
      </c>
      <c r="R7" s="295">
        <f>$B$7*'CalEEMod-Tier Emission Factors'!$H$37/453.6*'CalEEMod-Load Factors'!$D$34</f>
        <v>8.156966490299823E-4</v>
      </c>
      <c r="S7" s="431">
        <f>$D7*$F7*R7</f>
        <v>6.5255731922398584E-3</v>
      </c>
      <c r="T7" s="432">
        <f>S7*$E7/2000</f>
        <v>7.5044091710758381E-5</v>
      </c>
      <c r="U7" s="295" t="s">
        <v>277</v>
      </c>
      <c r="V7" s="431">
        <f>$E$54*S7</f>
        <v>6.0035273368606703E-3</v>
      </c>
      <c r="W7" s="432">
        <f>V7*$E7/2000</f>
        <v>6.9040564373897703E-5</v>
      </c>
      <c r="X7" s="295">
        <f>$B$7*'CalEEMod-Tier Emission Factors'!$E$37/453.6*'CalEEMod-Load Factors'!$D$34</f>
        <v>6.1177248677248674E-3</v>
      </c>
      <c r="Y7" s="431">
        <f>$D7*$F7*X7</f>
        <v>4.8941798941798939E-2</v>
      </c>
      <c r="Z7" s="432">
        <f>Y7*$E7/2000</f>
        <v>5.6283068783068776E-4</v>
      </c>
      <c r="AA7" s="295">
        <f>$B$7*'CalEEMod-OFFROAD2011 EFs'!$M$4211/453.6*'CalEEMod-Load Factors'!$D$34</f>
        <v>47.668618827160486</v>
      </c>
      <c r="AB7" s="431">
        <f>$D7*$F7*AA7</f>
        <v>381.34895061728389</v>
      </c>
      <c r="AC7" s="432">
        <f>AB7*$E7/2000</f>
        <v>4.3855129320987647</v>
      </c>
      <c r="AD7" s="298">
        <v>0</v>
      </c>
      <c r="AE7" s="431">
        <f>$D7*$F7*AD7</f>
        <v>0</v>
      </c>
      <c r="AF7" s="432">
        <f>AE7*$E7/2000</f>
        <v>0</v>
      </c>
      <c r="AG7" s="295">
        <f>AB7+(AE7*21)</f>
        <v>381.34895061728389</v>
      </c>
      <c r="AH7" s="432">
        <f>AG7*E7/2000</f>
        <v>4.3855129320987647</v>
      </c>
      <c r="AI7" s="417"/>
      <c r="AJ7" s="434" t="str">
        <f>G7</f>
        <v>-</v>
      </c>
      <c r="AK7" s="438"/>
      <c r="AL7" s="470" t="str">
        <f>IF(AND($H7="On-Road E.F.",$A7="1-Ton Truck, 4x4"),#REF!,IF(AND($H7="On-Road E.F.",$A7="Worker Vehicles"),#REF!,IF($H7="On-Road E.F.",#REF!,"")))</f>
        <v/>
      </c>
      <c r="AM7" s="437" t="str">
        <f>IF(ISNUMBER($AL7),$D7*$AJ7*AL7,"")</f>
        <v/>
      </c>
      <c r="AN7" s="438" t="str">
        <f>IF(ISNUMBER(AL7),(AM7*$E7)/2000,"")</f>
        <v/>
      </c>
      <c r="AO7" s="436" t="str">
        <f>IF(AND($H7="On-Road E.F.",$A7="1-Ton Truck, 4x4"),#REF!,IF(AND($H7="On-Road E.F.",$A7="Worker Vehicles"),#REF!,IF($H7="On-Road E.F.",#REF!,"")))</f>
        <v/>
      </c>
      <c r="AP7" s="437" t="str">
        <f>IF(ISNUMBER($AO7),$D7*$AJ7*AO7,"")</f>
        <v/>
      </c>
      <c r="AQ7" s="438" t="str">
        <f>IF(ISNUMBER(AO7),(AP7*$E7)/2000,"")</f>
        <v/>
      </c>
      <c r="AR7" s="636" t="str">
        <f>IF(AND($H7="On-Road E.F.",$A7="1-Ton Truck, 4x4"),#REF!,IF(AND($H7="On-Road E.F.",$A7="Worker Vehicles"),#REF!,IF($H7="On-Road E.F.",#REF!,"")))</f>
        <v/>
      </c>
      <c r="AS7" s="437" t="str">
        <f>IF(ISNUMBER($AR7),$D7*$AK7*AR7,"")</f>
        <v/>
      </c>
      <c r="AT7" s="438" t="str">
        <f>IF(ISNUMBER(AR7),(AS7*$E7)/2000,"")</f>
        <v/>
      </c>
      <c r="AU7" s="636" t="str">
        <f>IF(AND($H7="On-Road E.F.",$A7="1-Ton Truck, 4x4"),#REF!,IF(AND($H7="On-Road E.F.",$A7="Worker Vehicles"),#REF!,IF($H7="On-Road E.F.",#REF!,"")))</f>
        <v/>
      </c>
      <c r="AV7" s="437" t="str">
        <f>IF(ISNUMBER($AU7),$D7*$AK7*AU7,"")</f>
        <v/>
      </c>
      <c r="AW7" s="438" t="str">
        <f>IF(ISNUMBER(AU7),(AV7*$E7)/2000,"")</f>
        <v/>
      </c>
    </row>
    <row r="8" spans="1:49" s="284" customFormat="1">
      <c r="A8" s="98" t="s">
        <v>142</v>
      </c>
      <c r="B8" s="179">
        <v>350</v>
      </c>
      <c r="C8" s="179" t="s">
        <v>3</v>
      </c>
      <c r="D8" s="466">
        <v>1</v>
      </c>
      <c r="E8" s="467">
        <f>E6</f>
        <v>23</v>
      </c>
      <c r="F8" s="468">
        <v>8</v>
      </c>
      <c r="G8" s="469">
        <v>30</v>
      </c>
      <c r="H8" s="296" t="s">
        <v>54</v>
      </c>
      <c r="I8" s="295">
        <f>I11</f>
        <v>1.2647524529970325E-3</v>
      </c>
      <c r="J8" s="431">
        <f>$D8*$G8*I8</f>
        <v>3.7942573589910975E-2</v>
      </c>
      <c r="K8" s="432">
        <f>J8*$E8/2000</f>
        <v>4.3633959628397624E-4</v>
      </c>
      <c r="L8" s="295">
        <f>L11</f>
        <v>1.0542836059910845E-2</v>
      </c>
      <c r="M8" s="431">
        <f>$D8*$G8*L8</f>
        <v>0.31628508179732534</v>
      </c>
      <c r="N8" s="432">
        <f>M8*$E8/2000</f>
        <v>3.6372784406692414E-3</v>
      </c>
      <c r="O8" s="295">
        <f>O11</f>
        <v>3.3151339769370592E-5</v>
      </c>
      <c r="P8" s="431">
        <f>$D8*$G8*O8</f>
        <v>9.9454019308111785E-4</v>
      </c>
      <c r="Q8" s="432">
        <f>P8*$E8/2000</f>
        <v>1.1437212220432854E-5</v>
      </c>
      <c r="R8" s="295">
        <f>R11</f>
        <v>2.6619279637921388E-4</v>
      </c>
      <c r="S8" s="431">
        <f>$D8*$G8*R8</f>
        <v>7.9857838913764169E-3</v>
      </c>
      <c r="T8" s="432">
        <f>S8*$E8/2000</f>
        <v>9.1836514750828801E-5</v>
      </c>
      <c r="U8" s="295">
        <f>U11</f>
        <v>1.266971944770279E-4</v>
      </c>
      <c r="V8" s="431">
        <f>$D8*$G8*U8</f>
        <v>3.8009158343108372E-3</v>
      </c>
      <c r="W8" s="432">
        <f>V8*$E8/2000</f>
        <v>4.3710532094574632E-5</v>
      </c>
      <c r="X8" s="295">
        <f>X11</f>
        <v>3.1004652905214944E-4</v>
      </c>
      <c r="Y8" s="431">
        <f>$D8*$G8*X8</f>
        <v>9.3013958715644825E-3</v>
      </c>
      <c r="Z8" s="432">
        <f>Y8*$E8/2000</f>
        <v>1.0696605252299155E-4</v>
      </c>
      <c r="AA8" s="295">
        <f>AA11</f>
        <v>3.4748129301595236</v>
      </c>
      <c r="AB8" s="431">
        <f>$D8*$G8*AA8</f>
        <v>104.24438790478571</v>
      </c>
      <c r="AC8" s="432">
        <f>AB8*$E8/2000</f>
        <v>1.1988104609050356</v>
      </c>
      <c r="AD8" s="298">
        <v>0</v>
      </c>
      <c r="AE8" s="431">
        <f>$D8*$F8*AD8</f>
        <v>0</v>
      </c>
      <c r="AF8" s="432">
        <f>AE8*$E8/2000</f>
        <v>0</v>
      </c>
      <c r="AG8" s="295">
        <f>AB8+(AE8*21)</f>
        <v>104.24438790478571</v>
      </c>
      <c r="AH8" s="432">
        <f>AG8*E8/2000</f>
        <v>1.1988104609050356</v>
      </c>
      <c r="AI8" s="417"/>
      <c r="AJ8" s="434">
        <v>25.27</v>
      </c>
      <c r="AK8" s="435">
        <v>4.7300000000000004</v>
      </c>
      <c r="AL8" s="436">
        <f>IF(AND($H8="On-Road E.F.",$A8="1-Ton Truck, 4x4"),$AM$62,IF(AND($H8="On-Road E.F.",$A8="Worker Vehicles"),$AM$61,IF($H8="On-Road E.F.",$AM$63,"")))</f>
        <v>2.1761263944613484E-2</v>
      </c>
      <c r="AM8" s="437">
        <f t="shared" ref="AM8" si="18">IF(ISNUMBER($AL8),$D8*$AJ8*AL8,"")</f>
        <v>0.54990713988038276</v>
      </c>
      <c r="AN8" s="438">
        <f t="shared" ref="AN8" si="19">IF(ISNUMBER(AL8),(AM8*$E8)/2000,"")</f>
        <v>6.323932108624402E-3</v>
      </c>
      <c r="AO8" s="436">
        <f>IF(AND($H8="On-Road E.F.",$A8="1-Ton Truck, 4x4"),$AN$62,IF(AND($H8="On-Road E.F.",$A8="Worker Vehicles"),$AN$61,IF($H8="On-Road E.F.",$AN$63,"")))</f>
        <v>5.3414011500414905E-3</v>
      </c>
      <c r="AP8" s="437">
        <f t="shared" ref="AP8" si="20">IF(ISNUMBER($AO8),$D8*$AJ8*AO8,"")</f>
        <v>0.13497720706154845</v>
      </c>
      <c r="AQ8" s="438">
        <f t="shared" ref="AQ8" si="21">IF(ISNUMBER(AO8),(AP8*$E8)/2000,"")</f>
        <v>1.5522378812078072E-3</v>
      </c>
      <c r="AR8" s="636">
        <f>IF(AND($H8="On-Road E.F.",$A8="1-Ton Truck, 4x4"),$AV$62,IF(AND($H8="On-Road E.F.",$A8="Worker Vehicles"),$AV$61,IF($H8="On-Road E.F.",$AV$63,"")))</f>
        <v>0.47638927509598494</v>
      </c>
      <c r="AS8" s="437">
        <f t="shared" ref="AS8" si="22">IF(ISNUMBER($AR8),$D8*$AK8*AR8,"")</f>
        <v>2.2533212712040092</v>
      </c>
      <c r="AT8" s="438">
        <f t="shared" ref="AT8" si="23">IF(ISNUMBER(AR8),(AS8*$E8)/2000,"")</f>
        <v>2.5913194618846107E-2</v>
      </c>
      <c r="AU8" s="636">
        <f>IF(AND($H8="On-Road E.F.",$A8="1-Ton Truck, 4x4"),$AX$62,IF(AND($H8="On-Road E.F.",$A8="Worker Vehicles"),$AX$61,IF($H8="On-Road E.F.",$AX$63,"")))</f>
        <v>4.76389275095985E-2</v>
      </c>
      <c r="AV8" s="437">
        <f t="shared" ref="AV8" si="24">IF(ISNUMBER($AU8),$D8*$AK8*AU8,"")</f>
        <v>0.22533212712040093</v>
      </c>
      <c r="AW8" s="438">
        <f t="shared" ref="AW8" si="25">IF(ISNUMBER(AU8),(AV8*$E8)/2000,"")</f>
        <v>2.5913194618846108E-3</v>
      </c>
    </row>
    <row r="9" spans="1:49" s="284" customFormat="1">
      <c r="A9" s="96" t="s">
        <v>334</v>
      </c>
      <c r="B9" s="182">
        <v>25</v>
      </c>
      <c r="C9" s="182" t="s">
        <v>3</v>
      </c>
      <c r="D9" s="427">
        <v>1</v>
      </c>
      <c r="E9" s="467">
        <f>E7</f>
        <v>23</v>
      </c>
      <c r="F9" s="465">
        <f>F7</f>
        <v>8</v>
      </c>
      <c r="G9" s="297" t="s">
        <v>53</v>
      </c>
      <c r="H9" s="296" t="s">
        <v>55</v>
      </c>
      <c r="I9" s="295">
        <f>$B$9*'CalEEMod-Tier Emission Factors'!$F$34/453.6*'CalEEMod-Load Factors'!$D$25</f>
        <v>8.586860670194002E-2</v>
      </c>
      <c r="J9" s="431">
        <f>$D9*$F9*I9</f>
        <v>0.68694885361552016</v>
      </c>
      <c r="K9" s="432">
        <f t="shared" si="3"/>
        <v>7.899911816578481E-3</v>
      </c>
      <c r="L9" s="295">
        <f>$B$9*'CalEEMod-Tier Emission Factors'!$G$34/453.6*'CalEEMod-Load Factors'!$D$25</f>
        <v>5.7594797178130513E-2</v>
      </c>
      <c r="M9" s="431">
        <f>$D9*$F9*L9</f>
        <v>0.46075837742504411</v>
      </c>
      <c r="N9" s="432">
        <f>M9*$E9/2000</f>
        <v>5.298721340388007E-3</v>
      </c>
      <c r="O9" s="295">
        <f>$B$9*'CalEEMod-OFFROAD2011 EFs'!$J$3109/453.6*'CalEEMod-Load Factors'!$D$25</f>
        <v>1.1309523809523811E-4</v>
      </c>
      <c r="P9" s="431">
        <f>$D9*$F9*O9</f>
        <v>9.0476190476190485E-4</v>
      </c>
      <c r="Q9" s="432">
        <f t="shared" si="5"/>
        <v>1.0404761904761906E-5</v>
      </c>
      <c r="R9" s="295">
        <f>$B$9*'CalEEMod-Tier Emission Factors'!$H$34/453.6*'CalEEMod-Load Factors'!$D$25</f>
        <v>1.6754850088183422E-4</v>
      </c>
      <c r="S9" s="431">
        <f>$D9*$F9*R9</f>
        <v>1.3403880070546738E-3</v>
      </c>
      <c r="T9" s="432">
        <f t="shared" si="6"/>
        <v>1.5414462081128747E-5</v>
      </c>
      <c r="U9" s="295" t="s">
        <v>277</v>
      </c>
      <c r="V9" s="431">
        <f>$E$54*S9</f>
        <v>1.2331569664902999E-3</v>
      </c>
      <c r="W9" s="432">
        <f t="shared" ref="W9" si="26">V9*$E9/2000</f>
        <v>1.418130511463845E-5</v>
      </c>
      <c r="X9" s="295">
        <f>$B$9*'CalEEMod-Tier Emission Factors'!$E$34/453.6*'CalEEMod-Load Factors'!$D$25</f>
        <v>2.5132275132275133E-3</v>
      </c>
      <c r="Y9" s="431">
        <f>$D9*$F9*X9</f>
        <v>2.0105820105820106E-2</v>
      </c>
      <c r="Z9" s="432">
        <f t="shared" si="8"/>
        <v>2.3121693121693122E-4</v>
      </c>
      <c r="AA9" s="295">
        <f>$B$9*'CalEEMod-OFFROAD2011 EFs'!$M$3109/453.6*'CalEEMod-Load Factors'!$D$25</f>
        <v>11.01379651675485</v>
      </c>
      <c r="AB9" s="431">
        <f>$D9*$F9*AA9</f>
        <v>88.110372134038798</v>
      </c>
      <c r="AC9" s="432">
        <f t="shared" ref="AC9" si="27">AB9*$E9/2000</f>
        <v>1.0132692795414462</v>
      </c>
      <c r="AD9" s="298">
        <v>0</v>
      </c>
      <c r="AE9" s="431">
        <f>$D9*$F9*AD9</f>
        <v>0</v>
      </c>
      <c r="AF9" s="432">
        <f t="shared" si="10"/>
        <v>0</v>
      </c>
      <c r="AG9" s="295">
        <f t="shared" si="11"/>
        <v>88.110372134038798</v>
      </c>
      <c r="AH9" s="432">
        <f t="shared" si="12"/>
        <v>1.0132692795414462</v>
      </c>
      <c r="AI9" s="417"/>
      <c r="AJ9" s="477" t="str">
        <f>G9</f>
        <v>-</v>
      </c>
      <c r="AK9" s="478"/>
      <c r="AL9" s="470" t="str">
        <f>IF(AND($H9="On-Road E.F.",$A9="1-Ton Truck, 4x4"),#REF!,IF(AND($H9="On-Road E.F.",$A9="Worker Vehicles"),#REF!,IF($H9="On-Road E.F.",#REF!,"")))</f>
        <v/>
      </c>
      <c r="AM9" s="437" t="str">
        <f t="shared" si="0"/>
        <v/>
      </c>
      <c r="AN9" s="438" t="str">
        <f>IF(ISNUMBER(AL9),(AM9*$E9)/2000,"")</f>
        <v/>
      </c>
      <c r="AO9" s="436" t="str">
        <f>IF(AND($H9="On-Road E.F.",$A9="1-Ton Truck, 4x4"),#REF!,IF(AND($H9="On-Road E.F.",$A9="Worker Vehicles"),#REF!,IF($H9="On-Road E.F.",#REF!,"")))</f>
        <v/>
      </c>
      <c r="AP9" s="437" t="str">
        <f t="shared" ref="AP9:AP13" si="28">IF(ISNUMBER($AO9),$D9*$AJ9*AO9,"")</f>
        <v/>
      </c>
      <c r="AQ9" s="438" t="str">
        <f>IF(ISNUMBER(AO9),(AP9*$E9)/2000,"")</f>
        <v/>
      </c>
      <c r="AR9" s="636" t="str">
        <f>IF(AND($H9="On-Road E.F.",$A9="1-Ton Truck, 4x4"),#REF!,IF(AND($H9="On-Road E.F.",$A9="Worker Vehicles"),#REF!,IF($H9="On-Road E.F.",#REF!,"")))</f>
        <v/>
      </c>
      <c r="AS9" s="437" t="str">
        <f t="shared" ref="AS9:AS12" si="29">IF(ISNUMBER($AR9),$D9*$AK9*AR9,"")</f>
        <v/>
      </c>
      <c r="AT9" s="438" t="str">
        <f>IF(ISNUMBER(AR9),(AS9*$E9)/2000,"")</f>
        <v/>
      </c>
      <c r="AU9" s="636" t="str">
        <f>IF(AND($H9="On-Road E.F.",$A9="1-Ton Truck, 4x4"),#REF!,IF(AND($H9="On-Road E.F.",$A9="Worker Vehicles"),#REF!,IF($H9="On-Road E.F.",#REF!,"")))</f>
        <v/>
      </c>
      <c r="AV9" s="437" t="str">
        <f t="shared" ref="AV9:AV13" si="30">IF(ISNUMBER($AU9),$D9*$AK9*AU9,"")</f>
        <v/>
      </c>
      <c r="AW9" s="438" t="str">
        <f>IF(ISNUMBER(AU9),(AV9*$E9)/2000,"")</f>
        <v/>
      </c>
    </row>
    <row r="10" spans="1:49" s="284" customFormat="1">
      <c r="A10" s="98" t="s">
        <v>416</v>
      </c>
      <c r="B10" s="179">
        <v>450</v>
      </c>
      <c r="C10" s="183" t="s">
        <v>3</v>
      </c>
      <c r="D10" s="466">
        <v>1</v>
      </c>
      <c r="E10" s="467">
        <f t="shared" ref="E10:F12" si="31">E9</f>
        <v>23</v>
      </c>
      <c r="F10" s="465">
        <f t="shared" si="31"/>
        <v>8</v>
      </c>
      <c r="G10" s="469">
        <v>30</v>
      </c>
      <c r="H10" s="296" t="s">
        <v>54</v>
      </c>
      <c r="I10" s="295">
        <f>I11</f>
        <v>1.2647524529970325E-3</v>
      </c>
      <c r="J10" s="431">
        <f>$D10*$G10*I10</f>
        <v>3.7942573589910975E-2</v>
      </c>
      <c r="K10" s="432">
        <f>J10*$E10/2000</f>
        <v>4.3633959628397624E-4</v>
      </c>
      <c r="L10" s="295">
        <f>L11</f>
        <v>1.0542836059910845E-2</v>
      </c>
      <c r="M10" s="431">
        <f>$D10*$G10*L10</f>
        <v>0.31628508179732534</v>
      </c>
      <c r="N10" s="432">
        <f>M10*$E10/2000</f>
        <v>3.6372784406692414E-3</v>
      </c>
      <c r="O10" s="295">
        <f>O11</f>
        <v>3.3151339769370592E-5</v>
      </c>
      <c r="P10" s="431">
        <f>$D10*$G10*O10</f>
        <v>9.9454019308111785E-4</v>
      </c>
      <c r="Q10" s="432">
        <f>P10*$E10/2000</f>
        <v>1.1437212220432854E-5</v>
      </c>
      <c r="R10" s="295">
        <f>R11</f>
        <v>2.6619279637921388E-4</v>
      </c>
      <c r="S10" s="431">
        <f>$D10*$G10*R10</f>
        <v>7.9857838913764169E-3</v>
      </c>
      <c r="T10" s="432">
        <f>S10*$E10/2000</f>
        <v>9.1836514750828801E-5</v>
      </c>
      <c r="U10" s="295">
        <f>U11</f>
        <v>1.266971944770279E-4</v>
      </c>
      <c r="V10" s="431">
        <f>$D10*$G10*U10</f>
        <v>3.8009158343108372E-3</v>
      </c>
      <c r="W10" s="432">
        <f>V10*$E10/2000</f>
        <v>4.3710532094574632E-5</v>
      </c>
      <c r="X10" s="295">
        <f>X11</f>
        <v>3.1004652905214944E-4</v>
      </c>
      <c r="Y10" s="431">
        <f>$D10*$G10*X10</f>
        <v>9.3013958715644825E-3</v>
      </c>
      <c r="Z10" s="432">
        <f>Y10*$E10/2000</f>
        <v>1.0696605252299155E-4</v>
      </c>
      <c r="AA10" s="295">
        <f>AA11</f>
        <v>3.4748129301595236</v>
      </c>
      <c r="AB10" s="431">
        <f>$D10*$G10*AA10</f>
        <v>104.24438790478571</v>
      </c>
      <c r="AC10" s="432">
        <f>AB10*$E10/2000</f>
        <v>1.1988104609050356</v>
      </c>
      <c r="AD10" s="298">
        <v>0</v>
      </c>
      <c r="AE10" s="431">
        <f>$D10*$G10*AD10</f>
        <v>0</v>
      </c>
      <c r="AF10" s="432">
        <f>AE10*$E10/2000</f>
        <v>0</v>
      </c>
      <c r="AG10" s="295">
        <f>AB10+(AE10*21)</f>
        <v>104.24438790478571</v>
      </c>
      <c r="AH10" s="432">
        <f>AG10*E10/2000</f>
        <v>1.1988104609050356</v>
      </c>
      <c r="AI10" s="417"/>
      <c r="AJ10" s="434">
        <v>25.27</v>
      </c>
      <c r="AK10" s="435">
        <v>4.7300000000000004</v>
      </c>
      <c r="AL10" s="436">
        <f>IF(AND($H10="On-Road E.F.",$A10="1-Ton Truck, 4x4"),$AM$62,IF(AND($H10="On-Road E.F.",$A10="Worker Vehicles"),$AM$61,IF($H10="On-Road E.F.",$AM$63,"")))</f>
        <v>2.1761263944613484E-2</v>
      </c>
      <c r="AM10" s="437">
        <f t="shared" ref="AM10:AM13" si="32">IF(ISNUMBER($AL10),$D10*$AJ10*AL10,"")</f>
        <v>0.54990713988038276</v>
      </c>
      <c r="AN10" s="438">
        <f t="shared" ref="AN10:AN13" si="33">IF(ISNUMBER(AL10),(AM10*$E10)/2000,"")</f>
        <v>6.323932108624402E-3</v>
      </c>
      <c r="AO10" s="436">
        <f>IF(AND($H10="On-Road E.F.",$A10="1-Ton Truck, 4x4"),$AN$62,IF(AND($H10="On-Road E.F.",$A10="Worker Vehicles"),$AN$61,IF($H10="On-Road E.F.",$AN$63,"")))</f>
        <v>5.3414011500414905E-3</v>
      </c>
      <c r="AP10" s="437">
        <f t="shared" si="28"/>
        <v>0.13497720706154845</v>
      </c>
      <c r="AQ10" s="438">
        <f t="shared" ref="AQ10:AQ13" si="34">IF(ISNUMBER(AO10),(AP10*$E10)/2000,"")</f>
        <v>1.5522378812078072E-3</v>
      </c>
      <c r="AR10" s="636">
        <f>IF(AND($H10="On-Road E.F.",$A10="1-Ton Truck, 4x4"),$AV$62,IF(AND($H10="On-Road E.F.",$A10="Worker Vehicles"),$AV$61,IF($H10="On-Road E.F.",$AV$63,"")))</f>
        <v>0.47638927509598494</v>
      </c>
      <c r="AS10" s="437">
        <f t="shared" si="29"/>
        <v>2.2533212712040092</v>
      </c>
      <c r="AT10" s="438">
        <f t="shared" ref="AT10:AT13" si="35">IF(ISNUMBER(AR10),(AS10*$E10)/2000,"")</f>
        <v>2.5913194618846107E-2</v>
      </c>
      <c r="AU10" s="636">
        <f t="shared" ref="AU10:AU13" si="36">IF(AND($H10="On-Road E.F.",$A10="1-Ton Truck, 4x4"),$AX$62,IF(AND($H10="On-Road E.F.",$A10="Worker Vehicles"),$AX$61,IF($H10="On-Road E.F.",$AX$63,"")))</f>
        <v>4.76389275095985E-2</v>
      </c>
      <c r="AV10" s="437">
        <f t="shared" si="30"/>
        <v>0.22533212712040093</v>
      </c>
      <c r="AW10" s="438">
        <f t="shared" ref="AW10:AW13" si="37">IF(ISNUMBER(AU10),(AV10*$E10)/2000,"")</f>
        <v>2.5913194618846108E-3</v>
      </c>
    </row>
    <row r="11" spans="1:49" s="284" customFormat="1">
      <c r="A11" s="96" t="s">
        <v>81</v>
      </c>
      <c r="B11" s="177">
        <v>300</v>
      </c>
      <c r="C11" s="182" t="s">
        <v>3</v>
      </c>
      <c r="D11" s="427">
        <v>1</v>
      </c>
      <c r="E11" s="467">
        <f t="shared" si="31"/>
        <v>23</v>
      </c>
      <c r="F11" s="465">
        <f t="shared" si="31"/>
        <v>8</v>
      </c>
      <c r="G11" s="297">
        <v>30</v>
      </c>
      <c r="H11" s="296" t="s">
        <v>54</v>
      </c>
      <c r="I11" s="295">
        <f>'EMFAC2014-SouthCoa-2020'!Y61</f>
        <v>1.2647524529970325E-3</v>
      </c>
      <c r="J11" s="431">
        <f>$D11*$G11*I11</f>
        <v>3.7942573589910975E-2</v>
      </c>
      <c r="K11" s="432">
        <f>J11*$E11/2000</f>
        <v>4.3633959628397624E-4</v>
      </c>
      <c r="L11" s="298">
        <f>'EMFAC2014-SouthCoa-2020'!Z61</f>
        <v>1.0542836059910845E-2</v>
      </c>
      <c r="M11" s="431">
        <f>$D11*$G11*L11</f>
        <v>0.31628508179732534</v>
      </c>
      <c r="N11" s="432">
        <f>M11*$E11/2000</f>
        <v>3.6372784406692414E-3</v>
      </c>
      <c r="O11" s="298">
        <f>'EMFAC2014-SouthCoa-2020'!AJ61</f>
        <v>3.3151339769370592E-5</v>
      </c>
      <c r="P11" s="431">
        <f>$D11*$G11*O11</f>
        <v>9.9454019308111785E-4</v>
      </c>
      <c r="Q11" s="432">
        <f>P11*$E11/2000</f>
        <v>1.1437212220432854E-5</v>
      </c>
      <c r="R11" s="298">
        <f>'EMFAC2014-SouthCoa-2020'!AE61</f>
        <v>2.6619279637921388E-4</v>
      </c>
      <c r="S11" s="431">
        <f>$D11*$G11*R11</f>
        <v>7.9857838913764169E-3</v>
      </c>
      <c r="T11" s="432">
        <f>S11*$E11/2000</f>
        <v>9.1836514750828801E-5</v>
      </c>
      <c r="U11" s="298">
        <f>'EMFAC2014-SouthCoa-2020'!AI61</f>
        <v>1.266971944770279E-4</v>
      </c>
      <c r="V11" s="431">
        <f>$D11*$G11*U11</f>
        <v>3.8009158343108372E-3</v>
      </c>
      <c r="W11" s="432">
        <f>V11*$E11/2000</f>
        <v>4.3710532094574632E-5</v>
      </c>
      <c r="X11" s="298">
        <f>'EMFAC2014-SouthCoa-2020'!X61</f>
        <v>3.1004652905214944E-4</v>
      </c>
      <c r="Y11" s="431">
        <f>$D11*$G11*X11</f>
        <v>9.3013958715644825E-3</v>
      </c>
      <c r="Z11" s="432">
        <f>Y11*$E11/2000</f>
        <v>1.0696605252299155E-4</v>
      </c>
      <c r="AA11" s="298">
        <f>'EMFAC2014-SouthCoa-2020'!AA61</f>
        <v>3.4748129301595236</v>
      </c>
      <c r="AB11" s="431">
        <f>$D11*$G11*AA11</f>
        <v>104.24438790478571</v>
      </c>
      <c r="AC11" s="432">
        <f>AB11*$E11/2000</f>
        <v>1.1988104609050356</v>
      </c>
      <c r="AD11" s="298">
        <v>0</v>
      </c>
      <c r="AE11" s="431">
        <f>$D11*$G11*AD11</f>
        <v>0</v>
      </c>
      <c r="AF11" s="432">
        <f>AE11*$E11/2000</f>
        <v>0</v>
      </c>
      <c r="AG11" s="295">
        <f>AB11+(AE11*21)</f>
        <v>104.24438790478571</v>
      </c>
      <c r="AH11" s="432">
        <f>AG11*E11/2000</f>
        <v>1.1988104609050356</v>
      </c>
      <c r="AI11" s="417"/>
      <c r="AJ11" s="434">
        <v>25.27</v>
      </c>
      <c r="AK11" s="435">
        <v>4.7300000000000004</v>
      </c>
      <c r="AL11" s="436">
        <f>IF(AND($H11="On-Road E.F.",$A11="1-Ton Truck, 4x4"),$AM$62,IF(AND($H11="On-Road E.F.",$A11="Worker Vehicles"),$AM$61,IF($H11="On-Road E.F.",$AM$63,"")))</f>
        <v>2.1761263944613484E-2</v>
      </c>
      <c r="AM11" s="437">
        <f t="shared" si="32"/>
        <v>0.54990713988038276</v>
      </c>
      <c r="AN11" s="438">
        <f t="shared" si="33"/>
        <v>6.323932108624402E-3</v>
      </c>
      <c r="AO11" s="436">
        <f>IF(AND($H11="On-Road E.F.",$A11="1-Ton Truck, 4x4"),$AN$62,IF(AND($H11="On-Road E.F.",$A11="Worker Vehicles"),$AN$61,IF($H11="On-Road E.F.",$AN$63,"")))</f>
        <v>5.3414011500414905E-3</v>
      </c>
      <c r="AP11" s="437">
        <f t="shared" si="28"/>
        <v>0.13497720706154845</v>
      </c>
      <c r="AQ11" s="438">
        <f t="shared" si="34"/>
        <v>1.5522378812078072E-3</v>
      </c>
      <c r="AR11" s="636">
        <f>IF(AND($H11="On-Road E.F.",$A11="1-Ton Truck, 4x4"),$AV$62,IF(AND($H11="On-Road E.F.",$A11="Worker Vehicles"),$AV$61,IF($H11="On-Road E.F.",$AV$63,"")))</f>
        <v>0.47638927509598494</v>
      </c>
      <c r="AS11" s="437">
        <f t="shared" si="29"/>
        <v>2.2533212712040092</v>
      </c>
      <c r="AT11" s="438">
        <f t="shared" si="35"/>
        <v>2.5913194618846107E-2</v>
      </c>
      <c r="AU11" s="636">
        <f t="shared" si="36"/>
        <v>4.76389275095985E-2</v>
      </c>
      <c r="AV11" s="437">
        <f t="shared" si="30"/>
        <v>0.22533212712040093</v>
      </c>
      <c r="AW11" s="438">
        <f t="shared" si="37"/>
        <v>2.5913194618846108E-3</v>
      </c>
    </row>
    <row r="12" spans="1:49" s="284" customFormat="1">
      <c r="A12" s="98" t="s">
        <v>318</v>
      </c>
      <c r="B12" s="179">
        <v>350</v>
      </c>
      <c r="C12" s="179" t="s">
        <v>3</v>
      </c>
      <c r="D12" s="466">
        <v>1</v>
      </c>
      <c r="E12" s="467">
        <f t="shared" si="31"/>
        <v>23</v>
      </c>
      <c r="F12" s="465">
        <f t="shared" si="31"/>
        <v>8</v>
      </c>
      <c r="G12" s="469">
        <v>30</v>
      </c>
      <c r="H12" s="296" t="s">
        <v>54</v>
      </c>
      <c r="I12" s="295">
        <f>I11</f>
        <v>1.2647524529970325E-3</v>
      </c>
      <c r="J12" s="431">
        <f>$D12*$G12*I12</f>
        <v>3.7942573589910975E-2</v>
      </c>
      <c r="K12" s="432">
        <f t="shared" si="3"/>
        <v>4.3633959628397624E-4</v>
      </c>
      <c r="L12" s="295">
        <f>L11</f>
        <v>1.0542836059910845E-2</v>
      </c>
      <c r="M12" s="431">
        <f>$D12*$G12*L12</f>
        <v>0.31628508179732534</v>
      </c>
      <c r="N12" s="432">
        <f t="shared" si="4"/>
        <v>3.6372784406692414E-3</v>
      </c>
      <c r="O12" s="295">
        <f>O11</f>
        <v>3.3151339769370592E-5</v>
      </c>
      <c r="P12" s="431">
        <f>$D12*$G12*O12</f>
        <v>9.9454019308111785E-4</v>
      </c>
      <c r="Q12" s="432">
        <f t="shared" si="5"/>
        <v>1.1437212220432854E-5</v>
      </c>
      <c r="R12" s="295">
        <f>R11</f>
        <v>2.6619279637921388E-4</v>
      </c>
      <c r="S12" s="431">
        <f>$D12*$G12*R12</f>
        <v>7.9857838913764169E-3</v>
      </c>
      <c r="T12" s="432">
        <f t="shared" si="6"/>
        <v>9.1836514750828801E-5</v>
      </c>
      <c r="U12" s="295">
        <f>U11</f>
        <v>1.266971944770279E-4</v>
      </c>
      <c r="V12" s="431">
        <f>$D12*$G12*U12</f>
        <v>3.8009158343108372E-3</v>
      </c>
      <c r="W12" s="432">
        <f t="shared" ref="W12" si="38">V12*$E12/2000</f>
        <v>4.3710532094574632E-5</v>
      </c>
      <c r="X12" s="295">
        <f>X11</f>
        <v>3.1004652905214944E-4</v>
      </c>
      <c r="Y12" s="431">
        <f>$D12*$G12*X12</f>
        <v>9.3013958715644825E-3</v>
      </c>
      <c r="Z12" s="432">
        <f t="shared" si="8"/>
        <v>1.0696605252299155E-4</v>
      </c>
      <c r="AA12" s="295">
        <f>AA11</f>
        <v>3.4748129301595236</v>
      </c>
      <c r="AB12" s="431">
        <f>$D12*$G12*AA12</f>
        <v>104.24438790478571</v>
      </c>
      <c r="AC12" s="432">
        <f t="shared" si="9"/>
        <v>1.1988104609050356</v>
      </c>
      <c r="AD12" s="298">
        <v>0</v>
      </c>
      <c r="AE12" s="431">
        <f>$D12*$G12*AD12</f>
        <v>0</v>
      </c>
      <c r="AF12" s="432">
        <f t="shared" si="10"/>
        <v>0</v>
      </c>
      <c r="AG12" s="295">
        <f t="shared" si="11"/>
        <v>104.24438790478571</v>
      </c>
      <c r="AH12" s="432">
        <f t="shared" si="12"/>
        <v>1.1988104609050356</v>
      </c>
      <c r="AI12" s="417"/>
      <c r="AJ12" s="434">
        <v>25.27</v>
      </c>
      <c r="AK12" s="435">
        <v>4.7300000000000004</v>
      </c>
      <c r="AL12" s="436">
        <f>IF(AND($H12="On-Road E.F.",$A12="1-Ton Truck, 4x4"),$AM$62,IF(AND($H12="On-Road E.F.",$A12="Worker Vehicles"),$AM$61,IF($H12="On-Road E.F.",$AM$63,"")))</f>
        <v>2.1761263944613484E-2</v>
      </c>
      <c r="AM12" s="437">
        <f t="shared" si="32"/>
        <v>0.54990713988038276</v>
      </c>
      <c r="AN12" s="438">
        <f t="shared" si="33"/>
        <v>6.323932108624402E-3</v>
      </c>
      <c r="AO12" s="436">
        <f>IF(AND($H12="On-Road E.F.",$A12="1-Ton Truck, 4x4"),$AN$62,IF(AND($H12="On-Road E.F.",$A12="Worker Vehicles"),$AN$61,IF($H12="On-Road E.F.",$AN$63,"")))</f>
        <v>5.3414011500414905E-3</v>
      </c>
      <c r="AP12" s="437">
        <f t="shared" si="28"/>
        <v>0.13497720706154845</v>
      </c>
      <c r="AQ12" s="438">
        <f t="shared" si="34"/>
        <v>1.5522378812078072E-3</v>
      </c>
      <c r="AR12" s="636">
        <f>IF(AND($H12="On-Road E.F.",$A12="1-Ton Truck, 4x4"),$AV$62,IF(AND($H12="On-Road E.F.",$A12="Worker Vehicles"),$AV$61,IF($H12="On-Road E.F.",$AV$63,"")))</f>
        <v>0.47638927509598494</v>
      </c>
      <c r="AS12" s="437">
        <f t="shared" si="29"/>
        <v>2.2533212712040092</v>
      </c>
      <c r="AT12" s="438">
        <f t="shared" si="35"/>
        <v>2.5913194618846107E-2</v>
      </c>
      <c r="AU12" s="636">
        <f t="shared" si="36"/>
        <v>4.76389275095985E-2</v>
      </c>
      <c r="AV12" s="437">
        <f t="shared" si="30"/>
        <v>0.22533212712040093</v>
      </c>
      <c r="AW12" s="438">
        <f t="shared" si="37"/>
        <v>2.5913194618846108E-3</v>
      </c>
    </row>
    <row r="13" spans="1:49" s="284" customFormat="1" ht="13.8" thickBot="1">
      <c r="A13" s="99" t="s">
        <v>92</v>
      </c>
      <c r="B13" s="100"/>
      <c r="C13" s="471" t="s">
        <v>2</v>
      </c>
      <c r="D13" s="413">
        <v>7</v>
      </c>
      <c r="E13" s="467">
        <f>E12</f>
        <v>23</v>
      </c>
      <c r="F13" s="465"/>
      <c r="G13" s="474">
        <v>40</v>
      </c>
      <c r="H13" s="445" t="s">
        <v>54</v>
      </c>
      <c r="I13" s="446">
        <f>'EMFAC2014-SouthCoa-2020'!Y25</f>
        <v>1.1986685263517835E-3</v>
      </c>
      <c r="J13" s="447">
        <f>D13*G13*I13</f>
        <v>0.33562718737849939</v>
      </c>
      <c r="K13" s="448">
        <f>J13*E13/2000</f>
        <v>3.8597126548527432E-3</v>
      </c>
      <c r="L13" s="449">
        <f>'EMFAC2014-SouthCoa-2020'!Z25</f>
        <v>5.5424554467233683E-3</v>
      </c>
      <c r="M13" s="447">
        <f>$D13*$G13*L13</f>
        <v>1.551887525082543</v>
      </c>
      <c r="N13" s="450">
        <f>M13*E13/2000</f>
        <v>1.7846706538449244E-2</v>
      </c>
      <c r="O13" s="451">
        <f>'EMFAC2014-SouthCoa-2020'!AJ25</f>
        <v>1.033000297301045E-5</v>
      </c>
      <c r="P13" s="447">
        <f>D13*G13*O13</f>
        <v>2.8924008324429261E-3</v>
      </c>
      <c r="Q13" s="448">
        <f>P13*E13/2000</f>
        <v>3.3262609573093649E-5</v>
      </c>
      <c r="R13" s="449">
        <f>'EMFAC2014-SouthCoa-2020'!AE25</f>
        <v>2.4038608316176985E-4</v>
      </c>
      <c r="S13" s="447">
        <f>D13*G13*R13</f>
        <v>6.7308103285295559E-2</v>
      </c>
      <c r="T13" s="448">
        <f>S13*E13/2000</f>
        <v>7.7404318778089899E-4</v>
      </c>
      <c r="U13" s="449">
        <f>'EMFAC2014-SouthCoa-2020'!AI25</f>
        <v>1.2228395985650203E-4</v>
      </c>
      <c r="V13" s="447">
        <f>D13*G13*U13</f>
        <v>3.4239508759820569E-2</v>
      </c>
      <c r="W13" s="448">
        <f>V13*E13/2000</f>
        <v>3.9375435073793654E-4</v>
      </c>
      <c r="X13" s="449">
        <f>'EMFAC2014-SouthCoa-2020'!X25</f>
        <v>2.0133330432444332E-4</v>
      </c>
      <c r="Y13" s="447">
        <f>D13*G13*X13</f>
        <v>5.6373325210844129E-2</v>
      </c>
      <c r="Z13" s="448">
        <f>Y13*E13/2000</f>
        <v>6.4829323992470747E-4</v>
      </c>
      <c r="AA13" s="449">
        <f>'EMFAC2014-SouthCoa-2020'!AA25</f>
        <v>1.0820587301096956</v>
      </c>
      <c r="AB13" s="447">
        <f>D13*G13*AA13</f>
        <v>302.97644443071476</v>
      </c>
      <c r="AC13" s="448">
        <f>AB13*E13/2000</f>
        <v>3.48422911095322</v>
      </c>
      <c r="AD13" s="449">
        <v>0</v>
      </c>
      <c r="AE13" s="447">
        <f>D13*G13*AD13</f>
        <v>0</v>
      </c>
      <c r="AF13" s="448">
        <f>AE13*E13/2000</f>
        <v>0</v>
      </c>
      <c r="AG13" s="446">
        <f>AB13+(AE13*21)</f>
        <v>302.97644443071476</v>
      </c>
      <c r="AH13" s="448">
        <f>AG13*E13/2000</f>
        <v>3.48422911095322</v>
      </c>
      <c r="AI13" s="417"/>
      <c r="AJ13" s="452">
        <f>G13</f>
        <v>40</v>
      </c>
      <c r="AK13" s="453"/>
      <c r="AL13" s="436">
        <f>IF(AND($H13="On-Road E.F.",$A13="1-Ton Truck, 4x4"),$AM$62,IF(AND($H13="On-Road E.F.",$A13="Worker Vehicles"),$AM$61,IF($H13="On-Road E.F.",$AM$63,"")))</f>
        <v>2.2413645236209257E-3</v>
      </c>
      <c r="AM13" s="437">
        <f t="shared" si="32"/>
        <v>0.62758206661385918</v>
      </c>
      <c r="AN13" s="438">
        <f t="shared" si="33"/>
        <v>7.2171937660593802E-3</v>
      </c>
      <c r="AO13" s="436">
        <f>IF(AND($H13="On-Road E.F.",$A13="1-Ton Truck, 4x4"),$AN$62,IF(AND($H13="On-Road E.F.",$A13="Worker Vehicles"),$AN$61,IF($H13="On-Road E.F.",$AN$63,"")))</f>
        <v>5.5015311034331809E-4</v>
      </c>
      <c r="AP13" s="437">
        <f t="shared" si="28"/>
        <v>0.15404287089612906</v>
      </c>
      <c r="AQ13" s="438">
        <f t="shared" si="34"/>
        <v>1.7714930153054842E-3</v>
      </c>
      <c r="AR13" s="636">
        <f>IF(AND($H13="On-Road E.F.",$A13="1-Ton Truck, 4x4"),$AV$62,IF(AND($H13="On-Road E.F.",$A13="Worker Vehicles"),$AV$61,IF($H13="On-Road E.F.",$AV$63,"")))</f>
        <v>0.17476122618571319</v>
      </c>
      <c r="AS13" s="437">
        <f>IF(ISNUMBER($AR13),$D13*$AK13*AR13,"")</f>
        <v>0</v>
      </c>
      <c r="AT13" s="438">
        <f t="shared" si="35"/>
        <v>0</v>
      </c>
      <c r="AU13" s="636">
        <f t="shared" si="36"/>
        <v>1.7476122618571319E-2</v>
      </c>
      <c r="AV13" s="437">
        <f t="shared" si="30"/>
        <v>0</v>
      </c>
      <c r="AW13" s="438">
        <f t="shared" si="37"/>
        <v>0</v>
      </c>
    </row>
    <row r="14" spans="1:49" s="284" customFormat="1">
      <c r="A14" s="84" t="s">
        <v>50</v>
      </c>
      <c r="B14" s="409"/>
      <c r="C14" s="409"/>
      <c r="D14" s="409"/>
      <c r="E14" s="65"/>
      <c r="F14" s="85"/>
      <c r="G14" s="86"/>
      <c r="H14" s="417"/>
      <c r="I14" s="417"/>
      <c r="J14" s="101">
        <f>SUM(J6:J13)</f>
        <v>4.2888883186665545</v>
      </c>
      <c r="K14" s="102">
        <f>SUM(K6:K13)</f>
        <v>4.9322215664665381E-2</v>
      </c>
      <c r="L14" s="417"/>
      <c r="M14" s="101">
        <f>SUM(M6:M13)</f>
        <v>3.5134173175640155</v>
      </c>
      <c r="N14" s="101">
        <f>SUM(N6:N13)</f>
        <v>4.0404299151986178E-2</v>
      </c>
      <c r="O14" s="417"/>
      <c r="P14" s="101">
        <f>SUM(P6:P13)</f>
        <v>1.2180636704385944E-2</v>
      </c>
      <c r="Q14" s="102">
        <f>SUM(Q6:Q13)</f>
        <v>1.4007732210043834E-4</v>
      </c>
      <c r="R14" s="417"/>
      <c r="S14" s="101">
        <f>SUM(S6:S13)</f>
        <v>0.11279876668423196</v>
      </c>
      <c r="T14" s="102">
        <f>SUM(T6:T13)</f>
        <v>1.2971858168686675E-3</v>
      </c>
      <c r="U14" s="417"/>
      <c r="V14" s="101">
        <f>SUM(V6:V13)</f>
        <v>5.9067946992753195E-2</v>
      </c>
      <c r="W14" s="102">
        <f>SUM(W6:W13)</f>
        <v>6.7928139041666179E-4</v>
      </c>
      <c r="X14" s="417"/>
      <c r="Y14" s="101">
        <f>SUM(Y6:Y13)</f>
        <v>0.16654043479419647</v>
      </c>
      <c r="Z14" s="102">
        <f>SUM(Z6:Z13)</f>
        <v>1.9152150001332598E-3</v>
      </c>
      <c r="AA14" s="417"/>
      <c r="AB14" s="101">
        <f>SUM(AB6:AB13)</f>
        <v>1238.3315719128045</v>
      </c>
      <c r="AC14" s="102">
        <f>SUM(AC6:AC13)</f>
        <v>14.240813076997249</v>
      </c>
      <c r="AD14" s="417"/>
      <c r="AE14" s="101">
        <f>SUM(AE6:AE13)</f>
        <v>0</v>
      </c>
      <c r="AF14" s="102">
        <f>SUM(AF6:AF13)</f>
        <v>0</v>
      </c>
      <c r="AG14" s="105">
        <f>SUM(AG6:AG13)</f>
        <v>1238.3315719128045</v>
      </c>
      <c r="AH14" s="102">
        <f>SUM(AH6:AH13)</f>
        <v>14.240813076997249</v>
      </c>
      <c r="AI14" s="417"/>
      <c r="AJ14" s="106"/>
      <c r="AK14" s="102"/>
      <c r="AL14" s="104"/>
      <c r="AM14" s="101">
        <f>SUM(AM6:AM13)</f>
        <v>3.3771177660157732</v>
      </c>
      <c r="AN14" s="102">
        <f>SUM(AN6:AN13)</f>
        <v>3.8836854309181393E-2</v>
      </c>
      <c r="AO14" s="104"/>
      <c r="AP14" s="101">
        <f>SUM(AP6:AP13)</f>
        <v>0.82892890620387139</v>
      </c>
      <c r="AQ14" s="102">
        <f>SUM(AQ6:AQ13)</f>
        <v>9.532682421344519E-3</v>
      </c>
      <c r="AR14" s="637"/>
      <c r="AS14" s="101">
        <f>SUM(AS6:AS13)</f>
        <v>11.266606356020045</v>
      </c>
      <c r="AT14" s="102">
        <f>SUM(AT6:AT13)</f>
        <v>0.12956597309423054</v>
      </c>
      <c r="AU14" s="637"/>
      <c r="AV14" s="101">
        <f>SUM(AV6:AV13)</f>
        <v>1.1266606356020046</v>
      </c>
      <c r="AW14" s="102">
        <f>SUM(AW6:AW13)</f>
        <v>1.2956597309423053E-2</v>
      </c>
    </row>
    <row r="15" spans="1:49" s="284" customFormat="1" ht="13.8" thickBot="1">
      <c r="A15" s="88"/>
      <c r="B15" s="89"/>
      <c r="C15" s="89"/>
      <c r="D15" s="89"/>
      <c r="E15" s="90"/>
      <c r="F15" s="91"/>
      <c r="G15" s="92"/>
      <c r="H15" s="456"/>
      <c r="I15" s="456"/>
      <c r="J15" s="160"/>
      <c r="K15" s="161"/>
      <c r="L15" s="456"/>
      <c r="M15" s="160"/>
      <c r="N15" s="160"/>
      <c r="O15" s="456"/>
      <c r="P15" s="160"/>
      <c r="Q15" s="161"/>
      <c r="R15" s="456"/>
      <c r="S15" s="160"/>
      <c r="T15" s="161"/>
      <c r="U15" s="456"/>
      <c r="V15" s="160"/>
      <c r="W15" s="161"/>
      <c r="X15" s="456"/>
      <c r="Y15" s="160"/>
      <c r="Z15" s="161"/>
      <c r="AA15" s="456"/>
      <c r="AB15" s="160"/>
      <c r="AC15" s="161"/>
      <c r="AD15" s="456"/>
      <c r="AE15" s="160"/>
      <c r="AF15" s="161"/>
      <c r="AG15" s="164"/>
      <c r="AH15" s="161"/>
      <c r="AI15" s="417"/>
      <c r="AJ15" s="220"/>
      <c r="AK15" s="161"/>
      <c r="AL15" s="163"/>
      <c r="AM15" s="160" t="str">
        <f t="shared" ref="AM15:AM18" si="39">IF(ISNUMBER($AL15),$D15*$AJ15*AL15,"")</f>
        <v/>
      </c>
      <c r="AN15" s="161" t="str">
        <f t="shared" si="1"/>
        <v/>
      </c>
      <c r="AO15" s="163"/>
      <c r="AP15" s="160" t="str">
        <f>IF(ISNUMBER($AL15),$D15*$AJ15*AO15,"")</f>
        <v/>
      </c>
      <c r="AQ15" s="161" t="str">
        <f t="shared" si="2"/>
        <v/>
      </c>
      <c r="AR15" s="638"/>
      <c r="AS15" s="456"/>
      <c r="AT15" s="456"/>
      <c r="AU15" s="638"/>
      <c r="AV15" s="456"/>
      <c r="AW15" s="458"/>
    </row>
    <row r="16" spans="1:49" s="284" customFormat="1">
      <c r="A16" s="824" t="s">
        <v>86</v>
      </c>
      <c r="B16" s="830"/>
      <c r="C16" s="830"/>
      <c r="D16" s="831"/>
      <c r="E16" s="65"/>
      <c r="F16" s="85"/>
      <c r="G16" s="86"/>
      <c r="H16" s="417"/>
      <c r="I16" s="417"/>
      <c r="J16" s="101"/>
      <c r="K16" s="102"/>
      <c r="L16" s="417"/>
      <c r="M16" s="101"/>
      <c r="N16" s="101"/>
      <c r="O16" s="417"/>
      <c r="P16" s="101"/>
      <c r="Q16" s="102"/>
      <c r="R16" s="417"/>
      <c r="S16" s="101"/>
      <c r="T16" s="102"/>
      <c r="U16" s="417"/>
      <c r="V16" s="101"/>
      <c r="W16" s="102"/>
      <c r="X16" s="417"/>
      <c r="Y16" s="101"/>
      <c r="Z16" s="102"/>
      <c r="AA16" s="417"/>
      <c r="AB16" s="101"/>
      <c r="AC16" s="102"/>
      <c r="AD16" s="417"/>
      <c r="AE16" s="101"/>
      <c r="AF16" s="102"/>
      <c r="AG16" s="105"/>
      <c r="AH16" s="102"/>
      <c r="AI16" s="417"/>
      <c r="AJ16" s="106"/>
      <c r="AK16" s="102"/>
      <c r="AL16" s="104"/>
      <c r="AM16" s="101" t="str">
        <f t="shared" si="39"/>
        <v/>
      </c>
      <c r="AN16" s="102" t="str">
        <f t="shared" si="1"/>
        <v/>
      </c>
      <c r="AO16" s="104"/>
      <c r="AP16" s="101" t="str">
        <f>IF(ISNUMBER($AL16),$D16*$AJ16*AO16,"")</f>
        <v/>
      </c>
      <c r="AQ16" s="102" t="str">
        <f t="shared" si="2"/>
        <v/>
      </c>
      <c r="AR16" s="639"/>
      <c r="AS16" s="417"/>
      <c r="AT16" s="417"/>
      <c r="AU16" s="640"/>
      <c r="AV16" s="417"/>
      <c r="AW16" s="422"/>
    </row>
    <row r="17" spans="1:50" s="284" customFormat="1">
      <c r="A17" s="832"/>
      <c r="B17" s="833"/>
      <c r="C17" s="833"/>
      <c r="D17" s="834"/>
      <c r="E17" s="79"/>
      <c r="F17" s="80"/>
      <c r="G17" s="93"/>
      <c r="H17" s="417"/>
      <c r="I17" s="424"/>
      <c r="J17" s="165"/>
      <c r="K17" s="166"/>
      <c r="L17" s="424"/>
      <c r="M17" s="165"/>
      <c r="N17" s="165"/>
      <c r="O17" s="424"/>
      <c r="P17" s="165"/>
      <c r="Q17" s="166"/>
      <c r="R17" s="424"/>
      <c r="S17" s="165"/>
      <c r="T17" s="166"/>
      <c r="U17" s="424"/>
      <c r="V17" s="165"/>
      <c r="W17" s="166"/>
      <c r="X17" s="424"/>
      <c r="Y17" s="165"/>
      <c r="Z17" s="166"/>
      <c r="AA17" s="424"/>
      <c r="AB17" s="165"/>
      <c r="AC17" s="166"/>
      <c r="AD17" s="424"/>
      <c r="AE17" s="165"/>
      <c r="AF17" s="166"/>
      <c r="AG17" s="168"/>
      <c r="AH17" s="166"/>
      <c r="AI17" s="417"/>
      <c r="AJ17" s="221"/>
      <c r="AK17" s="166"/>
      <c r="AL17" s="167"/>
      <c r="AM17" s="165" t="str">
        <f t="shared" si="39"/>
        <v/>
      </c>
      <c r="AN17" s="166" t="str">
        <f t="shared" si="1"/>
        <v/>
      </c>
      <c r="AO17" s="167"/>
      <c r="AP17" s="165" t="str">
        <f>IF(ISNUMBER($AL17),$D17*$AJ17*AO17,"")</f>
        <v/>
      </c>
      <c r="AQ17" s="166" t="str">
        <f t="shared" si="2"/>
        <v/>
      </c>
      <c r="AR17" s="639"/>
      <c r="AS17" s="417"/>
      <c r="AT17" s="417"/>
      <c r="AU17" s="640"/>
      <c r="AV17" s="417"/>
      <c r="AW17" s="422"/>
    </row>
    <row r="18" spans="1:50" s="284" customFormat="1">
      <c r="A18" s="96" t="s">
        <v>412</v>
      </c>
      <c r="B18" s="180">
        <v>300</v>
      </c>
      <c r="C18" s="180" t="s">
        <v>2</v>
      </c>
      <c r="D18" s="427">
        <v>1</v>
      </c>
      <c r="E18" s="460">
        <f>'DISTRB-RELO_Equpmt and Duration'!C12</f>
        <v>51</v>
      </c>
      <c r="F18" s="465">
        <f>'DISTRB-RELO_Equpmt and Duration'!E15</f>
        <v>8</v>
      </c>
      <c r="G18" s="297">
        <v>30</v>
      </c>
      <c r="H18" s="296" t="s">
        <v>54</v>
      </c>
      <c r="I18" s="295">
        <f>I6</f>
        <v>3.2154793967319223E-3</v>
      </c>
      <c r="J18" s="431">
        <f t="shared" ref="J18:J25" si="40">$D18*$G18*I18</f>
        <v>9.6464381901957663E-2</v>
      </c>
      <c r="K18" s="432">
        <f t="shared" ref="K18:K25" si="41">J18*$E18/2000</f>
        <v>2.4598417384999204E-3</v>
      </c>
      <c r="L18" s="295">
        <f>L6</f>
        <v>7.8499863731105817E-4</v>
      </c>
      <c r="M18" s="431">
        <f t="shared" ref="M18:M25" si="42">$D18*$G18*L18</f>
        <v>2.3549959119331745E-2</v>
      </c>
      <c r="N18" s="432">
        <f t="shared" ref="N18:N25" si="43">M18*$E18/2000</f>
        <v>6.0052395754295947E-4</v>
      </c>
      <c r="O18" s="295">
        <f>O6</f>
        <v>1.6332309317090871E-5</v>
      </c>
      <c r="P18" s="431">
        <f t="shared" ref="P18:P25" si="44">$D18*$G18*O18</f>
        <v>4.8996927951272615E-4</v>
      </c>
      <c r="Q18" s="432">
        <f t="shared" ref="Q18:Q25" si="45">P18*$E18/2000</f>
        <v>1.2494216627574517E-5</v>
      </c>
      <c r="R18" s="295">
        <f>R6</f>
        <v>1.8938555447120647E-4</v>
      </c>
      <c r="S18" s="431">
        <f t="shared" ref="S18:S25" si="46">$D18*$G18*R18</f>
        <v>5.6815666341361939E-3</v>
      </c>
      <c r="T18" s="432">
        <f t="shared" ref="T18:T25" si="47">S18*$E18/2000</f>
        <v>1.4487994917047295E-4</v>
      </c>
      <c r="U18" s="295">
        <f>U6</f>
        <v>7.9603019744610234E-5</v>
      </c>
      <c r="V18" s="431">
        <f t="shared" ref="V18:V25" si="48">$D18*$G18*U18</f>
        <v>2.3880905923383071E-3</v>
      </c>
      <c r="W18" s="432">
        <f t="shared" ref="W18:W25" si="49">V18*$E18/2000</f>
        <v>6.0896310104626833E-5</v>
      </c>
      <c r="X18" s="295">
        <f>X6</f>
        <v>1.3046356831584611E-4</v>
      </c>
      <c r="Y18" s="431">
        <f t="shared" ref="Y18:Y25" si="50">$D18*$G18*X18</f>
        <v>3.9139070494753833E-3</v>
      </c>
      <c r="Z18" s="432">
        <f t="shared" ref="Z18:Z25" si="51">Y18*$E18/2000</f>
        <v>9.9804629761622267E-5</v>
      </c>
      <c r="AA18" s="295">
        <f>AA6</f>
        <v>1.6306084370541312</v>
      </c>
      <c r="AB18" s="431">
        <f t="shared" ref="AB18:AB25" si="52">$D18*$G18*AA18</f>
        <v>48.918253111623933</v>
      </c>
      <c r="AC18" s="432">
        <f t="shared" ref="AC18:AC25" si="53">AB18*$E18/2000</f>
        <v>1.2474154543464104</v>
      </c>
      <c r="AD18" s="298">
        <v>0</v>
      </c>
      <c r="AE18" s="431">
        <f>$D18*$G18*AD18</f>
        <v>0</v>
      </c>
      <c r="AF18" s="432">
        <f t="shared" ref="AF18:AF25" si="54">AE18*$E18/2000</f>
        <v>0</v>
      </c>
      <c r="AG18" s="295">
        <f t="shared" ref="AG18:AG25" si="55">AB18+(AE18*21)</f>
        <v>48.918253111623933</v>
      </c>
      <c r="AH18" s="432">
        <f t="shared" ref="AH18:AH25" si="56">AG18*E18/2000</f>
        <v>1.2474154543464104</v>
      </c>
      <c r="AI18" s="417"/>
      <c r="AJ18" s="434">
        <v>25.27</v>
      </c>
      <c r="AK18" s="435">
        <v>4.7300000000000004</v>
      </c>
      <c r="AL18" s="436">
        <f t="shared" ref="AL18:AL25" si="57">IF(AND($H18="On-Road E.F.",$A18="1-Ton Truck, 4x4"),$AM$62,IF(AND($H18="On-Road E.F.",$A18="Worker Vehicles"),$AM$61,IF($H18="On-Road E.F.",$AM$63,"")))</f>
        <v>2.1761263944613484E-2</v>
      </c>
      <c r="AM18" s="437">
        <f t="shared" si="39"/>
        <v>0.54990713988038276</v>
      </c>
      <c r="AN18" s="438">
        <f t="shared" ref="AN18" si="58">IF(ISNUMBER(AL18),(AM18*$E18)/2000,"")</f>
        <v>1.4022632066949762E-2</v>
      </c>
      <c r="AO18" s="436">
        <f t="shared" ref="AO18:AO25" si="59">IF(AND($H18="On-Road E.F.",$A18="1-Ton Truck, 4x4"),$AN$62,IF(AND($H18="On-Road E.F.",$A18="Worker Vehicles"),$AN$61,IF($H18="On-Road E.F.",$AN$63,"")))</f>
        <v>5.3414011500414905E-3</v>
      </c>
      <c r="AP18" s="437">
        <f t="shared" ref="AP18" si="60">IF(ISNUMBER($AO18),$D18*$AJ18*AO18,"")</f>
        <v>0.13497720706154845</v>
      </c>
      <c r="AQ18" s="438">
        <f t="shared" ref="AQ18" si="61">IF(ISNUMBER(AO18),(AP18*$E18)/2000,"")</f>
        <v>3.4419187800694851E-3</v>
      </c>
      <c r="AR18" s="636">
        <f t="shared" ref="AR18:AR25" si="62">IF(AND($H18="On-Road E.F.",$A18="1-Ton Truck, 4x4"),$AV$62,IF(AND($H18="On-Road E.F.",$A18="Worker Vehicles"),$AV$61,IF($H18="On-Road E.F.",$AV$63,"")))</f>
        <v>0.47638927509598494</v>
      </c>
      <c r="AS18" s="437">
        <f t="shared" ref="AS18" si="63">IF(ISNUMBER($AR18),$D18*$AK18*AR18,"")</f>
        <v>2.2533212712040092</v>
      </c>
      <c r="AT18" s="438">
        <f t="shared" ref="AT18" si="64">IF(ISNUMBER(AR18),(AS18*$E18)/2000,"")</f>
        <v>5.7459692415702236E-2</v>
      </c>
      <c r="AU18" s="636">
        <f t="shared" ref="AU18:AU25" si="65">IF(AND($H18="On-Road E.F.",$A18="1-Ton Truck, 4x4"),$AX$62,IF(AND($H18="On-Road E.F.",$A18="Worker Vehicles"),$AX$61,IF($H18="On-Road E.F.",$AX$63,"")))</f>
        <v>4.76389275095985E-2</v>
      </c>
      <c r="AV18" s="437">
        <f t="shared" ref="AV18" si="66">IF(ISNUMBER($AU18),$D18*$AK18*AU18,"")</f>
        <v>0.22533212712040093</v>
      </c>
      <c r="AW18" s="438">
        <f t="shared" ref="AW18" si="67">IF(ISNUMBER(AU18),(AV18*$E18)/2000,"")</f>
        <v>5.745969241570224E-3</v>
      </c>
    </row>
    <row r="19" spans="1:50" s="284" customFormat="1">
      <c r="A19" s="96" t="s">
        <v>406</v>
      </c>
      <c r="B19" s="180">
        <v>350</v>
      </c>
      <c r="C19" s="180" t="s">
        <v>3</v>
      </c>
      <c r="D19" s="427">
        <v>1</v>
      </c>
      <c r="E19" s="460">
        <f t="shared" ref="E19:E25" si="68">E18</f>
        <v>51</v>
      </c>
      <c r="F19" s="465">
        <f>'DISTRB-RELO_Equpmt and Duration'!E16</f>
        <v>8</v>
      </c>
      <c r="G19" s="297">
        <v>30</v>
      </c>
      <c r="H19" s="296" t="s">
        <v>54</v>
      </c>
      <c r="I19" s="295">
        <f>I11</f>
        <v>1.2647524529970325E-3</v>
      </c>
      <c r="J19" s="431">
        <f t="shared" si="40"/>
        <v>3.7942573589910975E-2</v>
      </c>
      <c r="K19" s="432">
        <f>J19*$E19/2000</f>
        <v>9.6753562654272986E-4</v>
      </c>
      <c r="L19" s="298">
        <f>L11</f>
        <v>1.0542836059910845E-2</v>
      </c>
      <c r="M19" s="431">
        <f t="shared" si="42"/>
        <v>0.31628508179732534</v>
      </c>
      <c r="N19" s="432">
        <f>M19*$E19/2000</f>
        <v>8.0652695858317962E-3</v>
      </c>
      <c r="O19" s="298">
        <f>O11</f>
        <v>3.3151339769370592E-5</v>
      </c>
      <c r="P19" s="431">
        <f t="shared" si="44"/>
        <v>9.9454019308111785E-4</v>
      </c>
      <c r="Q19" s="432">
        <f>P19*$E19/2000</f>
        <v>2.5360774923568505E-5</v>
      </c>
      <c r="R19" s="298">
        <f>R11</f>
        <v>2.6619279637921388E-4</v>
      </c>
      <c r="S19" s="431">
        <f t="shared" si="46"/>
        <v>7.9857838913764169E-3</v>
      </c>
      <c r="T19" s="432">
        <f>S19*$E19/2000</f>
        <v>2.0363748923009863E-4</v>
      </c>
      <c r="U19" s="298">
        <f>U11</f>
        <v>1.266971944770279E-4</v>
      </c>
      <c r="V19" s="431">
        <f t="shared" si="48"/>
        <v>3.8009158343108372E-3</v>
      </c>
      <c r="W19" s="432">
        <f>V19*$E19/2000</f>
        <v>9.6923353774926353E-5</v>
      </c>
      <c r="X19" s="298">
        <f>X11</f>
        <v>3.1004652905214944E-4</v>
      </c>
      <c r="Y19" s="431">
        <f t="shared" si="50"/>
        <v>9.3013958715644825E-3</v>
      </c>
      <c r="Z19" s="432">
        <f>Y19*$E19/2000</f>
        <v>2.371855947248943E-4</v>
      </c>
      <c r="AA19" s="298">
        <f>AA11</f>
        <v>3.4748129301595236</v>
      </c>
      <c r="AB19" s="431">
        <f t="shared" si="52"/>
        <v>104.24438790478571</v>
      </c>
      <c r="AC19" s="432">
        <f>AB19*$E19/2000</f>
        <v>2.6582318915720355</v>
      </c>
      <c r="AD19" s="298">
        <v>0</v>
      </c>
      <c r="AE19" s="431">
        <f>$D19*$G19*AD19</f>
        <v>0</v>
      </c>
      <c r="AF19" s="432">
        <f>AE19*$E19/2000</f>
        <v>0</v>
      </c>
      <c r="AG19" s="295">
        <f>AB19+(AE19*21)</f>
        <v>104.24438790478571</v>
      </c>
      <c r="AH19" s="432">
        <f>AG19*E19/2000</f>
        <v>2.6582318915720355</v>
      </c>
      <c r="AI19" s="417"/>
      <c r="AJ19" s="434">
        <v>25.27</v>
      </c>
      <c r="AK19" s="435">
        <v>4.7300000000000004</v>
      </c>
      <c r="AL19" s="436">
        <f t="shared" si="57"/>
        <v>2.1761263944613484E-2</v>
      </c>
      <c r="AM19" s="437">
        <f t="shared" ref="AM19:AM25" si="69">IF(ISNUMBER($AL19),$D19*$AJ19*AL19,"")</f>
        <v>0.54990713988038276</v>
      </c>
      <c r="AN19" s="438">
        <f t="shared" ref="AN19:AN25" si="70">IF(ISNUMBER(AL19),(AM19*$E19)/2000,"")</f>
        <v>1.4022632066949762E-2</v>
      </c>
      <c r="AO19" s="436">
        <f t="shared" si="59"/>
        <v>5.3414011500414905E-3</v>
      </c>
      <c r="AP19" s="437">
        <f t="shared" ref="AP19:AP25" si="71">IF(ISNUMBER($AO19),$D19*$AJ19*AO19,"")</f>
        <v>0.13497720706154845</v>
      </c>
      <c r="AQ19" s="438">
        <f t="shared" ref="AQ19:AQ25" si="72">IF(ISNUMBER(AO19),(AP19*$E19)/2000,"")</f>
        <v>3.4419187800694851E-3</v>
      </c>
      <c r="AR19" s="636">
        <f t="shared" si="62"/>
        <v>0.47638927509598494</v>
      </c>
      <c r="AS19" s="437">
        <f t="shared" ref="AS19:AS25" si="73">IF(ISNUMBER($AR19),$D19*$AK19*AR19,"")</f>
        <v>2.2533212712040092</v>
      </c>
      <c r="AT19" s="438">
        <f t="shared" ref="AT19:AT25" si="74">IF(ISNUMBER(AR19),(AS19*$E19)/2000,"")</f>
        <v>5.7459692415702236E-2</v>
      </c>
      <c r="AU19" s="636">
        <f t="shared" si="65"/>
        <v>4.76389275095985E-2</v>
      </c>
      <c r="AV19" s="437">
        <f t="shared" ref="AV19:AV25" si="75">IF(ISNUMBER($AU19),$D19*$AK19*AU19,"")</f>
        <v>0.22533212712040093</v>
      </c>
      <c r="AW19" s="438">
        <f t="shared" ref="AW19:AW25" si="76">IF(ISNUMBER(AU19),(AV19*$E19)/2000,"")</f>
        <v>5.745969241570224E-3</v>
      </c>
    </row>
    <row r="20" spans="1:50" s="284" customFormat="1">
      <c r="A20" s="96" t="s">
        <v>330</v>
      </c>
      <c r="B20" s="180">
        <v>350</v>
      </c>
      <c r="C20" s="180" t="s">
        <v>3</v>
      </c>
      <c r="D20" s="427">
        <v>1</v>
      </c>
      <c r="E20" s="460">
        <f t="shared" si="68"/>
        <v>51</v>
      </c>
      <c r="F20" s="465">
        <f>F19</f>
        <v>8</v>
      </c>
      <c r="G20" s="297">
        <v>30</v>
      </c>
      <c r="H20" s="296" t="s">
        <v>54</v>
      </c>
      <c r="I20" s="295">
        <f>I11</f>
        <v>1.2647524529970325E-3</v>
      </c>
      <c r="J20" s="431">
        <f t="shared" si="40"/>
        <v>3.7942573589910975E-2</v>
      </c>
      <c r="K20" s="432">
        <f>J20*$E20/2000</f>
        <v>9.6753562654272986E-4</v>
      </c>
      <c r="L20" s="295">
        <f>L11</f>
        <v>1.0542836059910845E-2</v>
      </c>
      <c r="M20" s="431">
        <f t="shared" si="42"/>
        <v>0.31628508179732534</v>
      </c>
      <c r="N20" s="432">
        <f t="shared" si="43"/>
        <v>8.0652695858317962E-3</v>
      </c>
      <c r="O20" s="295">
        <f>O11</f>
        <v>3.3151339769370592E-5</v>
      </c>
      <c r="P20" s="431">
        <f t="shared" si="44"/>
        <v>9.9454019308111785E-4</v>
      </c>
      <c r="Q20" s="432">
        <f t="shared" si="45"/>
        <v>2.5360774923568505E-5</v>
      </c>
      <c r="R20" s="295">
        <f>R11</f>
        <v>2.6619279637921388E-4</v>
      </c>
      <c r="S20" s="431">
        <f t="shared" si="46"/>
        <v>7.9857838913764169E-3</v>
      </c>
      <c r="T20" s="432">
        <f t="shared" si="47"/>
        <v>2.0363748923009863E-4</v>
      </c>
      <c r="U20" s="298">
        <f>U12</f>
        <v>1.266971944770279E-4</v>
      </c>
      <c r="V20" s="431">
        <f t="shared" si="48"/>
        <v>3.8009158343108372E-3</v>
      </c>
      <c r="W20" s="432">
        <f>V20*$E20/2000</f>
        <v>9.6923353774926353E-5</v>
      </c>
      <c r="X20" s="295">
        <f>X11</f>
        <v>3.1004652905214944E-4</v>
      </c>
      <c r="Y20" s="431">
        <f t="shared" si="50"/>
        <v>9.3013958715644825E-3</v>
      </c>
      <c r="Z20" s="432">
        <f t="shared" si="51"/>
        <v>2.371855947248943E-4</v>
      </c>
      <c r="AA20" s="295">
        <f>AA11</f>
        <v>3.4748129301595236</v>
      </c>
      <c r="AB20" s="431">
        <f t="shared" si="52"/>
        <v>104.24438790478571</v>
      </c>
      <c r="AC20" s="432">
        <f t="shared" si="53"/>
        <v>2.6582318915720355</v>
      </c>
      <c r="AD20" s="298">
        <v>0</v>
      </c>
      <c r="AE20" s="431">
        <f>$D20*$F20*AD20</f>
        <v>0</v>
      </c>
      <c r="AF20" s="432">
        <f t="shared" si="54"/>
        <v>0</v>
      </c>
      <c r="AG20" s="295">
        <f t="shared" si="55"/>
        <v>104.24438790478571</v>
      </c>
      <c r="AH20" s="432">
        <f t="shared" si="56"/>
        <v>2.6582318915720355</v>
      </c>
      <c r="AI20" s="417"/>
      <c r="AJ20" s="434">
        <v>25.27</v>
      </c>
      <c r="AK20" s="435">
        <v>4.7300000000000004</v>
      </c>
      <c r="AL20" s="436">
        <f t="shared" si="57"/>
        <v>2.1761263944613484E-2</v>
      </c>
      <c r="AM20" s="437">
        <f t="shared" si="69"/>
        <v>0.54990713988038276</v>
      </c>
      <c r="AN20" s="438">
        <f t="shared" si="70"/>
        <v>1.4022632066949762E-2</v>
      </c>
      <c r="AO20" s="436">
        <f t="shared" si="59"/>
        <v>5.3414011500414905E-3</v>
      </c>
      <c r="AP20" s="437">
        <f t="shared" si="71"/>
        <v>0.13497720706154845</v>
      </c>
      <c r="AQ20" s="438">
        <f t="shared" si="72"/>
        <v>3.4419187800694851E-3</v>
      </c>
      <c r="AR20" s="636">
        <f t="shared" si="62"/>
        <v>0.47638927509598494</v>
      </c>
      <c r="AS20" s="437">
        <f t="shared" si="73"/>
        <v>2.2533212712040092</v>
      </c>
      <c r="AT20" s="438">
        <f t="shared" si="74"/>
        <v>5.7459692415702236E-2</v>
      </c>
      <c r="AU20" s="636">
        <f t="shared" si="65"/>
        <v>4.76389275095985E-2</v>
      </c>
      <c r="AV20" s="437">
        <f t="shared" si="75"/>
        <v>0.22533212712040093</v>
      </c>
      <c r="AW20" s="438">
        <f t="shared" si="76"/>
        <v>5.745969241570224E-3</v>
      </c>
    </row>
    <row r="21" spans="1:50" s="284" customFormat="1">
      <c r="A21" s="98" t="s">
        <v>408</v>
      </c>
      <c r="B21" s="180">
        <v>350</v>
      </c>
      <c r="C21" s="179" t="s">
        <v>3</v>
      </c>
      <c r="D21" s="466">
        <v>1</v>
      </c>
      <c r="E21" s="460">
        <f t="shared" si="68"/>
        <v>51</v>
      </c>
      <c r="F21" s="465">
        <f>F20</f>
        <v>8</v>
      </c>
      <c r="G21" s="297">
        <v>30</v>
      </c>
      <c r="H21" s="296" t="s">
        <v>54</v>
      </c>
      <c r="I21" s="295">
        <f>I11</f>
        <v>1.2647524529970325E-3</v>
      </c>
      <c r="J21" s="431">
        <f t="shared" si="40"/>
        <v>3.7942573589910975E-2</v>
      </c>
      <c r="K21" s="432">
        <f>J21*$E21/2000</f>
        <v>9.6753562654272986E-4</v>
      </c>
      <c r="L21" s="295">
        <f>L11</f>
        <v>1.0542836059910845E-2</v>
      </c>
      <c r="M21" s="431">
        <f t="shared" si="42"/>
        <v>0.31628508179732534</v>
      </c>
      <c r="N21" s="432">
        <f>M21*$E21/2000</f>
        <v>8.0652695858317962E-3</v>
      </c>
      <c r="O21" s="295">
        <f>O11</f>
        <v>3.3151339769370592E-5</v>
      </c>
      <c r="P21" s="431">
        <f t="shared" si="44"/>
        <v>9.9454019308111785E-4</v>
      </c>
      <c r="Q21" s="432">
        <f>P21*$E21/2000</f>
        <v>2.5360774923568505E-5</v>
      </c>
      <c r="R21" s="295">
        <f>R11</f>
        <v>2.6619279637921388E-4</v>
      </c>
      <c r="S21" s="431">
        <f t="shared" si="46"/>
        <v>7.9857838913764169E-3</v>
      </c>
      <c r="T21" s="432">
        <f>S21*$E21/2000</f>
        <v>2.0363748923009863E-4</v>
      </c>
      <c r="U21" s="295">
        <f>U11</f>
        <v>1.266971944770279E-4</v>
      </c>
      <c r="V21" s="431">
        <f t="shared" si="48"/>
        <v>3.8009158343108372E-3</v>
      </c>
      <c r="W21" s="432">
        <f>V21*$E21/2000</f>
        <v>9.6923353774926353E-5</v>
      </c>
      <c r="X21" s="295">
        <f>X11</f>
        <v>3.1004652905214944E-4</v>
      </c>
      <c r="Y21" s="431">
        <f t="shared" si="50"/>
        <v>9.3013958715644825E-3</v>
      </c>
      <c r="Z21" s="432">
        <f>Y21*$E21/2000</f>
        <v>2.371855947248943E-4</v>
      </c>
      <c r="AA21" s="295">
        <f>AA11</f>
        <v>3.4748129301595236</v>
      </c>
      <c r="AB21" s="431">
        <f t="shared" si="52"/>
        <v>104.24438790478571</v>
      </c>
      <c r="AC21" s="432">
        <f>AB21*$E21/2000</f>
        <v>2.6582318915720355</v>
      </c>
      <c r="AD21" s="298">
        <v>0</v>
      </c>
      <c r="AE21" s="431">
        <f>$D21*$G21*AD21</f>
        <v>0</v>
      </c>
      <c r="AF21" s="432">
        <f>AE21*$E21/2000</f>
        <v>0</v>
      </c>
      <c r="AG21" s="295">
        <f>AB21+(AE21*21)</f>
        <v>104.24438790478571</v>
      </c>
      <c r="AH21" s="432">
        <f>AG21*E21/2000</f>
        <v>2.6582318915720355</v>
      </c>
      <c r="AI21" s="417"/>
      <c r="AJ21" s="434">
        <v>25.27</v>
      </c>
      <c r="AK21" s="435">
        <v>4.7300000000000004</v>
      </c>
      <c r="AL21" s="436">
        <f t="shared" si="57"/>
        <v>2.1761263944613484E-2</v>
      </c>
      <c r="AM21" s="437">
        <f t="shared" si="69"/>
        <v>0.54990713988038276</v>
      </c>
      <c r="AN21" s="438">
        <f t="shared" si="70"/>
        <v>1.4022632066949762E-2</v>
      </c>
      <c r="AO21" s="436">
        <f t="shared" si="59"/>
        <v>5.3414011500414905E-3</v>
      </c>
      <c r="AP21" s="437">
        <f t="shared" si="71"/>
        <v>0.13497720706154845</v>
      </c>
      <c r="AQ21" s="438">
        <f t="shared" si="72"/>
        <v>3.4419187800694851E-3</v>
      </c>
      <c r="AR21" s="636">
        <f t="shared" si="62"/>
        <v>0.47638927509598494</v>
      </c>
      <c r="AS21" s="437">
        <f t="shared" si="73"/>
        <v>2.2533212712040092</v>
      </c>
      <c r="AT21" s="438">
        <f t="shared" si="74"/>
        <v>5.7459692415702236E-2</v>
      </c>
      <c r="AU21" s="636">
        <f t="shared" si="65"/>
        <v>4.76389275095985E-2</v>
      </c>
      <c r="AV21" s="437">
        <f t="shared" si="75"/>
        <v>0.22533212712040093</v>
      </c>
      <c r="AW21" s="438">
        <f t="shared" si="76"/>
        <v>5.745969241570224E-3</v>
      </c>
    </row>
    <row r="22" spans="1:50" s="284" customFormat="1">
      <c r="A22" s="98" t="s">
        <v>409</v>
      </c>
      <c r="B22" s="179">
        <v>350</v>
      </c>
      <c r="C22" s="179" t="s">
        <v>3</v>
      </c>
      <c r="D22" s="466">
        <v>1</v>
      </c>
      <c r="E22" s="460">
        <f t="shared" si="68"/>
        <v>51</v>
      </c>
      <c r="F22" s="465">
        <f>F21</f>
        <v>8</v>
      </c>
      <c r="G22" s="469">
        <v>30</v>
      </c>
      <c r="H22" s="296" t="s">
        <v>54</v>
      </c>
      <c r="I22" s="295">
        <f>I11</f>
        <v>1.2647524529970325E-3</v>
      </c>
      <c r="J22" s="431">
        <f t="shared" si="40"/>
        <v>3.7942573589910975E-2</v>
      </c>
      <c r="K22" s="432">
        <f t="shared" si="41"/>
        <v>9.6753562654272986E-4</v>
      </c>
      <c r="L22" s="295">
        <f>L11</f>
        <v>1.0542836059910845E-2</v>
      </c>
      <c r="M22" s="431">
        <f t="shared" si="42"/>
        <v>0.31628508179732534</v>
      </c>
      <c r="N22" s="432">
        <f t="shared" si="43"/>
        <v>8.0652695858317962E-3</v>
      </c>
      <c r="O22" s="295">
        <f>O11</f>
        <v>3.3151339769370592E-5</v>
      </c>
      <c r="P22" s="431">
        <f t="shared" si="44"/>
        <v>9.9454019308111785E-4</v>
      </c>
      <c r="Q22" s="432">
        <f t="shared" si="45"/>
        <v>2.5360774923568505E-5</v>
      </c>
      <c r="R22" s="295">
        <f>R11</f>
        <v>2.6619279637921388E-4</v>
      </c>
      <c r="S22" s="431">
        <f t="shared" si="46"/>
        <v>7.9857838913764169E-3</v>
      </c>
      <c r="T22" s="432">
        <f t="shared" si="47"/>
        <v>2.0363748923009863E-4</v>
      </c>
      <c r="U22" s="295">
        <f>U11</f>
        <v>1.266971944770279E-4</v>
      </c>
      <c r="V22" s="431">
        <f t="shared" si="48"/>
        <v>3.8009158343108372E-3</v>
      </c>
      <c r="W22" s="432">
        <f t="shared" si="49"/>
        <v>9.6923353774926353E-5</v>
      </c>
      <c r="X22" s="295">
        <f>X11</f>
        <v>3.1004652905214944E-4</v>
      </c>
      <c r="Y22" s="431">
        <f t="shared" si="50"/>
        <v>9.3013958715644825E-3</v>
      </c>
      <c r="Z22" s="432">
        <f t="shared" si="51"/>
        <v>2.371855947248943E-4</v>
      </c>
      <c r="AA22" s="295">
        <f>AA11</f>
        <v>3.4748129301595236</v>
      </c>
      <c r="AB22" s="431">
        <f t="shared" si="52"/>
        <v>104.24438790478571</v>
      </c>
      <c r="AC22" s="432">
        <f t="shared" si="53"/>
        <v>2.6582318915720355</v>
      </c>
      <c r="AD22" s="298">
        <v>0</v>
      </c>
      <c r="AE22" s="431">
        <f>$D22*$G22*AD22</f>
        <v>0</v>
      </c>
      <c r="AF22" s="432">
        <f t="shared" si="54"/>
        <v>0</v>
      </c>
      <c r="AG22" s="295">
        <f t="shared" si="55"/>
        <v>104.24438790478571</v>
      </c>
      <c r="AH22" s="432">
        <f t="shared" si="56"/>
        <v>2.6582318915720355</v>
      </c>
      <c r="AI22" s="417"/>
      <c r="AJ22" s="434">
        <v>25.27</v>
      </c>
      <c r="AK22" s="435">
        <v>4.7300000000000004</v>
      </c>
      <c r="AL22" s="436">
        <f t="shared" si="57"/>
        <v>2.1761263944613484E-2</v>
      </c>
      <c r="AM22" s="437">
        <f t="shared" si="69"/>
        <v>0.54990713988038276</v>
      </c>
      <c r="AN22" s="438">
        <f t="shared" si="70"/>
        <v>1.4022632066949762E-2</v>
      </c>
      <c r="AO22" s="436">
        <f t="shared" si="59"/>
        <v>5.3414011500414905E-3</v>
      </c>
      <c r="AP22" s="437">
        <f t="shared" si="71"/>
        <v>0.13497720706154845</v>
      </c>
      <c r="AQ22" s="438">
        <f t="shared" si="72"/>
        <v>3.4419187800694851E-3</v>
      </c>
      <c r="AR22" s="636">
        <f t="shared" si="62"/>
        <v>0.47638927509598494</v>
      </c>
      <c r="AS22" s="437">
        <f t="shared" si="73"/>
        <v>2.2533212712040092</v>
      </c>
      <c r="AT22" s="438">
        <f t="shared" si="74"/>
        <v>5.7459692415702236E-2</v>
      </c>
      <c r="AU22" s="636">
        <f t="shared" si="65"/>
        <v>4.76389275095985E-2</v>
      </c>
      <c r="AV22" s="437">
        <f t="shared" si="75"/>
        <v>0.22533212712040093</v>
      </c>
      <c r="AW22" s="438">
        <f t="shared" si="76"/>
        <v>5.745969241570224E-3</v>
      </c>
    </row>
    <row r="23" spans="1:50" s="284" customFormat="1">
      <c r="A23" s="96" t="s">
        <v>316</v>
      </c>
      <c r="B23" s="180">
        <v>350</v>
      </c>
      <c r="C23" s="180" t="s">
        <v>3</v>
      </c>
      <c r="D23" s="427">
        <v>1</v>
      </c>
      <c r="E23" s="460">
        <f t="shared" si="68"/>
        <v>51</v>
      </c>
      <c r="F23" s="465">
        <f>F22</f>
        <v>8</v>
      </c>
      <c r="G23" s="297">
        <v>30</v>
      </c>
      <c r="H23" s="296" t="s">
        <v>54</v>
      </c>
      <c r="I23" s="295">
        <f>I11</f>
        <v>1.2647524529970325E-3</v>
      </c>
      <c r="J23" s="431">
        <f t="shared" si="40"/>
        <v>3.7942573589910975E-2</v>
      </c>
      <c r="K23" s="432">
        <f t="shared" si="41"/>
        <v>9.6753562654272986E-4</v>
      </c>
      <c r="L23" s="295">
        <f>L11</f>
        <v>1.0542836059910845E-2</v>
      </c>
      <c r="M23" s="431">
        <f t="shared" si="42"/>
        <v>0.31628508179732534</v>
      </c>
      <c r="N23" s="432">
        <f t="shared" si="43"/>
        <v>8.0652695858317962E-3</v>
      </c>
      <c r="O23" s="295">
        <f>O11</f>
        <v>3.3151339769370592E-5</v>
      </c>
      <c r="P23" s="431">
        <f t="shared" si="44"/>
        <v>9.9454019308111785E-4</v>
      </c>
      <c r="Q23" s="432">
        <f t="shared" si="45"/>
        <v>2.5360774923568505E-5</v>
      </c>
      <c r="R23" s="295">
        <f>R11</f>
        <v>2.6619279637921388E-4</v>
      </c>
      <c r="S23" s="431">
        <f t="shared" si="46"/>
        <v>7.9857838913764169E-3</v>
      </c>
      <c r="T23" s="432">
        <f t="shared" si="47"/>
        <v>2.0363748923009863E-4</v>
      </c>
      <c r="U23" s="295">
        <f>U11</f>
        <v>1.266971944770279E-4</v>
      </c>
      <c r="V23" s="431">
        <f t="shared" si="48"/>
        <v>3.8009158343108372E-3</v>
      </c>
      <c r="W23" s="432">
        <f t="shared" si="49"/>
        <v>9.6923353774926353E-5</v>
      </c>
      <c r="X23" s="295">
        <f>X11</f>
        <v>3.1004652905214944E-4</v>
      </c>
      <c r="Y23" s="431">
        <f t="shared" si="50"/>
        <v>9.3013958715644825E-3</v>
      </c>
      <c r="Z23" s="432">
        <f t="shared" si="51"/>
        <v>2.371855947248943E-4</v>
      </c>
      <c r="AA23" s="295">
        <f>AA11</f>
        <v>3.4748129301595236</v>
      </c>
      <c r="AB23" s="431">
        <f t="shared" si="52"/>
        <v>104.24438790478571</v>
      </c>
      <c r="AC23" s="432">
        <f t="shared" si="53"/>
        <v>2.6582318915720355</v>
      </c>
      <c r="AD23" s="298">
        <v>0</v>
      </c>
      <c r="AE23" s="431">
        <f>$D23*$G23*AD23</f>
        <v>0</v>
      </c>
      <c r="AF23" s="432">
        <f t="shared" si="54"/>
        <v>0</v>
      </c>
      <c r="AG23" s="295">
        <f t="shared" si="55"/>
        <v>104.24438790478571</v>
      </c>
      <c r="AH23" s="432">
        <f t="shared" si="56"/>
        <v>2.6582318915720355</v>
      </c>
      <c r="AI23" s="417"/>
      <c r="AJ23" s="434">
        <v>25.27</v>
      </c>
      <c r="AK23" s="435">
        <v>4.7300000000000004</v>
      </c>
      <c r="AL23" s="436">
        <f t="shared" si="57"/>
        <v>2.1761263944613484E-2</v>
      </c>
      <c r="AM23" s="437">
        <f t="shared" si="69"/>
        <v>0.54990713988038276</v>
      </c>
      <c r="AN23" s="438">
        <f t="shared" si="70"/>
        <v>1.4022632066949762E-2</v>
      </c>
      <c r="AO23" s="436">
        <f t="shared" si="59"/>
        <v>5.3414011500414905E-3</v>
      </c>
      <c r="AP23" s="437">
        <f t="shared" si="71"/>
        <v>0.13497720706154845</v>
      </c>
      <c r="AQ23" s="438">
        <f t="shared" si="72"/>
        <v>3.4419187800694851E-3</v>
      </c>
      <c r="AR23" s="636">
        <f t="shared" si="62"/>
        <v>0.47638927509598494</v>
      </c>
      <c r="AS23" s="437">
        <f t="shared" si="73"/>
        <v>2.2533212712040092</v>
      </c>
      <c r="AT23" s="438">
        <f t="shared" si="74"/>
        <v>5.7459692415702236E-2</v>
      </c>
      <c r="AU23" s="636">
        <f t="shared" si="65"/>
        <v>4.76389275095985E-2</v>
      </c>
      <c r="AV23" s="437">
        <f t="shared" si="75"/>
        <v>0.22533212712040093</v>
      </c>
      <c r="AW23" s="438">
        <f t="shared" si="76"/>
        <v>5.745969241570224E-3</v>
      </c>
    </row>
    <row r="24" spans="1:50" s="284" customFormat="1">
      <c r="A24" s="96" t="s">
        <v>411</v>
      </c>
      <c r="B24" s="180">
        <v>350</v>
      </c>
      <c r="C24" s="180" t="s">
        <v>3</v>
      </c>
      <c r="D24" s="427">
        <v>1</v>
      </c>
      <c r="E24" s="460">
        <f t="shared" si="68"/>
        <v>51</v>
      </c>
      <c r="F24" s="465">
        <f>F23</f>
        <v>8</v>
      </c>
      <c r="G24" s="297">
        <v>30</v>
      </c>
      <c r="H24" s="296" t="s">
        <v>54</v>
      </c>
      <c r="I24" s="295">
        <f>I11</f>
        <v>1.2647524529970325E-3</v>
      </c>
      <c r="J24" s="431">
        <f t="shared" si="40"/>
        <v>3.7942573589910975E-2</v>
      </c>
      <c r="K24" s="432">
        <f t="shared" si="41"/>
        <v>9.6753562654272986E-4</v>
      </c>
      <c r="L24" s="295">
        <f>L11</f>
        <v>1.0542836059910845E-2</v>
      </c>
      <c r="M24" s="431">
        <f t="shared" si="42"/>
        <v>0.31628508179732534</v>
      </c>
      <c r="N24" s="432">
        <f t="shared" si="43"/>
        <v>8.0652695858317962E-3</v>
      </c>
      <c r="O24" s="295">
        <f>O11</f>
        <v>3.3151339769370592E-5</v>
      </c>
      <c r="P24" s="431">
        <f t="shared" si="44"/>
        <v>9.9454019308111785E-4</v>
      </c>
      <c r="Q24" s="432">
        <f t="shared" si="45"/>
        <v>2.5360774923568505E-5</v>
      </c>
      <c r="R24" s="295">
        <f>R11</f>
        <v>2.6619279637921388E-4</v>
      </c>
      <c r="S24" s="431">
        <f t="shared" si="46"/>
        <v>7.9857838913764169E-3</v>
      </c>
      <c r="T24" s="432">
        <f t="shared" si="47"/>
        <v>2.0363748923009863E-4</v>
      </c>
      <c r="U24" s="295">
        <f>U11</f>
        <v>1.266971944770279E-4</v>
      </c>
      <c r="V24" s="431">
        <f t="shared" si="48"/>
        <v>3.8009158343108372E-3</v>
      </c>
      <c r="W24" s="432">
        <f t="shared" si="49"/>
        <v>9.6923353774926353E-5</v>
      </c>
      <c r="X24" s="295">
        <f>X11</f>
        <v>3.1004652905214944E-4</v>
      </c>
      <c r="Y24" s="431">
        <f t="shared" si="50"/>
        <v>9.3013958715644825E-3</v>
      </c>
      <c r="Z24" s="432">
        <f t="shared" si="51"/>
        <v>2.371855947248943E-4</v>
      </c>
      <c r="AA24" s="295">
        <f>AA11</f>
        <v>3.4748129301595236</v>
      </c>
      <c r="AB24" s="431">
        <f t="shared" si="52"/>
        <v>104.24438790478571</v>
      </c>
      <c r="AC24" s="432">
        <f t="shared" si="53"/>
        <v>2.6582318915720355</v>
      </c>
      <c r="AD24" s="298">
        <v>0</v>
      </c>
      <c r="AE24" s="431">
        <f>$D24*$G24*AD24</f>
        <v>0</v>
      </c>
      <c r="AF24" s="432">
        <f t="shared" si="54"/>
        <v>0</v>
      </c>
      <c r="AG24" s="295">
        <f t="shared" si="55"/>
        <v>104.24438790478571</v>
      </c>
      <c r="AH24" s="432">
        <f t="shared" si="56"/>
        <v>2.6582318915720355</v>
      </c>
      <c r="AI24" s="417"/>
      <c r="AJ24" s="434">
        <v>25.27</v>
      </c>
      <c r="AK24" s="435">
        <v>4.7300000000000004</v>
      </c>
      <c r="AL24" s="436">
        <f t="shared" si="57"/>
        <v>2.1761263944613484E-2</v>
      </c>
      <c r="AM24" s="437">
        <f t="shared" si="69"/>
        <v>0.54990713988038276</v>
      </c>
      <c r="AN24" s="438">
        <f t="shared" si="70"/>
        <v>1.4022632066949762E-2</v>
      </c>
      <c r="AO24" s="436">
        <f t="shared" si="59"/>
        <v>5.3414011500414905E-3</v>
      </c>
      <c r="AP24" s="437">
        <f t="shared" si="71"/>
        <v>0.13497720706154845</v>
      </c>
      <c r="AQ24" s="438">
        <f t="shared" si="72"/>
        <v>3.4419187800694851E-3</v>
      </c>
      <c r="AR24" s="636">
        <f t="shared" si="62"/>
        <v>0.47638927509598494</v>
      </c>
      <c r="AS24" s="437">
        <f t="shared" si="73"/>
        <v>2.2533212712040092</v>
      </c>
      <c r="AT24" s="438">
        <f t="shared" si="74"/>
        <v>5.7459692415702236E-2</v>
      </c>
      <c r="AU24" s="636">
        <f t="shared" si="65"/>
        <v>4.76389275095985E-2</v>
      </c>
      <c r="AV24" s="437">
        <f t="shared" si="75"/>
        <v>0.22533212712040093</v>
      </c>
      <c r="AW24" s="438">
        <f t="shared" si="76"/>
        <v>5.745969241570224E-3</v>
      </c>
    </row>
    <row r="25" spans="1:50" s="284" customFormat="1" ht="18.600000000000001" customHeight="1" thickBot="1">
      <c r="A25" s="99" t="s">
        <v>92</v>
      </c>
      <c r="B25" s="479"/>
      <c r="C25" s="479" t="s">
        <v>2</v>
      </c>
      <c r="D25" s="413">
        <v>7</v>
      </c>
      <c r="E25" s="460">
        <f t="shared" si="68"/>
        <v>51</v>
      </c>
      <c r="F25" s="473"/>
      <c r="G25" s="474">
        <v>40</v>
      </c>
      <c r="H25" s="445" t="s">
        <v>54</v>
      </c>
      <c r="I25" s="446">
        <f>I13</f>
        <v>1.1986685263517835E-3</v>
      </c>
      <c r="J25" s="447">
        <f t="shared" si="40"/>
        <v>0.33562718737849939</v>
      </c>
      <c r="K25" s="448">
        <f t="shared" si="41"/>
        <v>8.5584932781517346E-3</v>
      </c>
      <c r="L25" s="446">
        <f>L13</f>
        <v>5.5424554467233683E-3</v>
      </c>
      <c r="M25" s="447">
        <f t="shared" si="42"/>
        <v>1.551887525082543</v>
      </c>
      <c r="N25" s="448">
        <f t="shared" si="43"/>
        <v>3.9573131889604846E-2</v>
      </c>
      <c r="O25" s="446">
        <f>O13</f>
        <v>1.033000297301045E-5</v>
      </c>
      <c r="P25" s="447">
        <f t="shared" si="44"/>
        <v>2.8924008324429261E-3</v>
      </c>
      <c r="Q25" s="448">
        <f t="shared" si="45"/>
        <v>7.3756221227294611E-5</v>
      </c>
      <c r="R25" s="446">
        <f>R13</f>
        <v>2.4038608316176985E-4</v>
      </c>
      <c r="S25" s="447">
        <f t="shared" si="46"/>
        <v>6.7308103285295559E-2</v>
      </c>
      <c r="T25" s="448">
        <f t="shared" si="47"/>
        <v>1.7163566337750366E-3</v>
      </c>
      <c r="U25" s="446">
        <f>U13</f>
        <v>1.2228395985650203E-4</v>
      </c>
      <c r="V25" s="447">
        <f t="shared" si="48"/>
        <v>3.4239508759820569E-2</v>
      </c>
      <c r="W25" s="448">
        <f t="shared" si="49"/>
        <v>8.731074733754245E-4</v>
      </c>
      <c r="X25" s="446">
        <f>X13</f>
        <v>2.0133330432444332E-4</v>
      </c>
      <c r="Y25" s="447">
        <f t="shared" si="50"/>
        <v>5.6373325210844129E-2</v>
      </c>
      <c r="Z25" s="448">
        <f t="shared" si="51"/>
        <v>1.4375197928765252E-3</v>
      </c>
      <c r="AA25" s="446">
        <f>AA13</f>
        <v>1.0820587301096956</v>
      </c>
      <c r="AB25" s="447">
        <f t="shared" si="52"/>
        <v>302.97644443071476</v>
      </c>
      <c r="AC25" s="448">
        <f t="shared" si="53"/>
        <v>7.7258993329832268</v>
      </c>
      <c r="AD25" s="449">
        <v>0</v>
      </c>
      <c r="AE25" s="447">
        <f>$D25*$G25*AD25</f>
        <v>0</v>
      </c>
      <c r="AF25" s="448">
        <f t="shared" si="54"/>
        <v>0</v>
      </c>
      <c r="AG25" s="446">
        <f t="shared" si="55"/>
        <v>302.97644443071476</v>
      </c>
      <c r="AH25" s="448">
        <f t="shared" si="56"/>
        <v>7.7258993329832268</v>
      </c>
      <c r="AI25" s="417"/>
      <c r="AJ25" s="452">
        <f>G25</f>
        <v>40</v>
      </c>
      <c r="AK25" s="453"/>
      <c r="AL25" s="436">
        <f t="shared" si="57"/>
        <v>2.2413645236209257E-3</v>
      </c>
      <c r="AM25" s="437">
        <f t="shared" si="69"/>
        <v>0.62758206661385918</v>
      </c>
      <c r="AN25" s="438">
        <f t="shared" si="70"/>
        <v>1.600334269865341E-2</v>
      </c>
      <c r="AO25" s="436">
        <f t="shared" si="59"/>
        <v>5.5015311034331809E-4</v>
      </c>
      <c r="AP25" s="437">
        <f t="shared" si="71"/>
        <v>0.15404287089612906</v>
      </c>
      <c r="AQ25" s="438">
        <f t="shared" si="72"/>
        <v>3.9280932078512906E-3</v>
      </c>
      <c r="AR25" s="636">
        <f t="shared" si="62"/>
        <v>0.17476122618571319</v>
      </c>
      <c r="AS25" s="437">
        <f t="shared" si="73"/>
        <v>0</v>
      </c>
      <c r="AT25" s="438">
        <f t="shared" si="74"/>
        <v>0</v>
      </c>
      <c r="AU25" s="636">
        <f t="shared" si="65"/>
        <v>1.7476122618571319E-2</v>
      </c>
      <c r="AV25" s="437">
        <f t="shared" si="75"/>
        <v>0</v>
      </c>
      <c r="AW25" s="438">
        <f t="shared" si="76"/>
        <v>0</v>
      </c>
    </row>
    <row r="26" spans="1:50" s="284" customFormat="1">
      <c r="A26" s="84" t="s">
        <v>50</v>
      </c>
      <c r="B26" s="409"/>
      <c r="C26" s="409"/>
      <c r="D26" s="409"/>
      <c r="E26" s="65"/>
      <c r="F26" s="85"/>
      <c r="G26" s="86"/>
      <c r="H26" s="417"/>
      <c r="I26" s="417"/>
      <c r="J26" s="101">
        <f>SUM(J18:J25)</f>
        <v>0.65974701081992304</v>
      </c>
      <c r="K26" s="102">
        <f>SUM(K18:K25)</f>
        <v>1.6823548775908033E-2</v>
      </c>
      <c r="L26" s="417"/>
      <c r="M26" s="101">
        <f>SUM(M18:M25)</f>
        <v>3.4731479749858263</v>
      </c>
      <c r="N26" s="101">
        <f>SUM(N18:N25)</f>
        <v>8.8565273362138583E-2</v>
      </c>
      <c r="O26" s="417"/>
      <c r="P26" s="101">
        <f>SUM(P18:P25)</f>
        <v>9.3496112704423602E-3</v>
      </c>
      <c r="Q26" s="102">
        <f>SUM(Q18:Q25)</f>
        <v>2.3841508739628014E-4</v>
      </c>
      <c r="R26" s="417"/>
      <c r="S26" s="101">
        <f>SUM(S18:S25)</f>
        <v>0.12090437326769025</v>
      </c>
      <c r="T26" s="102">
        <f>SUM(T18:T25)</f>
        <v>3.0830615183261014E-3</v>
      </c>
      <c r="U26" s="417"/>
      <c r="V26" s="101">
        <f>SUM(V18:V25)</f>
        <v>5.9433094358023901E-2</v>
      </c>
      <c r="W26" s="102">
        <f>SUM(W18:W25)</f>
        <v>1.5155439061296093E-3</v>
      </c>
      <c r="X26" s="417"/>
      <c r="Y26" s="101">
        <f>SUM(Y18:Y25)</f>
        <v>0.1160956074897064</v>
      </c>
      <c r="Z26" s="102">
        <f>SUM(Z18:Z25)</f>
        <v>2.9604379909875132E-3</v>
      </c>
      <c r="AA26" s="417"/>
      <c r="AB26" s="101">
        <f>SUM(AB18:AB25)</f>
        <v>977.36102497105298</v>
      </c>
      <c r="AC26" s="102">
        <f>SUM(AC18:AC25)</f>
        <v>24.922706136761853</v>
      </c>
      <c r="AD26" s="417"/>
      <c r="AE26" s="101">
        <f>SUM(AE18:AE25)</f>
        <v>0</v>
      </c>
      <c r="AF26" s="102">
        <f>SUM(AF18:AF25)</f>
        <v>0</v>
      </c>
      <c r="AG26" s="105">
        <f>SUM(AG18:AG25)</f>
        <v>977.36102497105298</v>
      </c>
      <c r="AH26" s="102">
        <f>SUM(AH18:AH25)</f>
        <v>24.922706136761853</v>
      </c>
      <c r="AI26" s="417"/>
      <c r="AJ26" s="106"/>
      <c r="AK26" s="102"/>
      <c r="AL26" s="104"/>
      <c r="AM26" s="101">
        <f>SUM(AM18:AM25)</f>
        <v>4.4769320457765396</v>
      </c>
      <c r="AN26" s="102">
        <f>SUM(AN18:AN25)</f>
        <v>0.11416176716730173</v>
      </c>
      <c r="AO26" s="104"/>
      <c r="AP26" s="101">
        <f>SUM(AP18:AP25)</f>
        <v>1.0988833203269683</v>
      </c>
      <c r="AQ26" s="102">
        <f>SUM(AQ18:AQ25)</f>
        <v>2.8021524668337683E-2</v>
      </c>
      <c r="AR26" s="104"/>
      <c r="AS26" s="101">
        <f>SUM(AS18:AS25)</f>
        <v>15.773248898428061</v>
      </c>
      <c r="AT26" s="102">
        <f>SUM(AT18:AT25)</f>
        <v>0.40221784690991569</v>
      </c>
      <c r="AU26" s="104"/>
      <c r="AV26" s="101">
        <f>SUM(AV18:AV25)</f>
        <v>1.5773248898428065</v>
      </c>
      <c r="AW26" s="102">
        <f>SUM(AW18:AW25)</f>
        <v>4.0221784690991573E-2</v>
      </c>
    </row>
    <row r="27" spans="1:50" s="284" customFormat="1" ht="13.8" thickBot="1">
      <c r="A27" s="88"/>
      <c r="B27" s="89"/>
      <c r="C27" s="89"/>
      <c r="D27" s="89"/>
      <c r="E27" s="90"/>
      <c r="F27" s="91"/>
      <c r="G27" s="92"/>
      <c r="H27" s="456"/>
      <c r="I27" s="456"/>
      <c r="J27" s="160"/>
      <c r="K27" s="161"/>
      <c r="L27" s="456"/>
      <c r="M27" s="160"/>
      <c r="N27" s="160"/>
      <c r="O27" s="456"/>
      <c r="P27" s="160"/>
      <c r="Q27" s="161"/>
      <c r="R27" s="456"/>
      <c r="S27" s="160"/>
      <c r="T27" s="161"/>
      <c r="U27" s="456"/>
      <c r="V27" s="160"/>
      <c r="W27" s="161"/>
      <c r="X27" s="456"/>
      <c r="Y27" s="160"/>
      <c r="Z27" s="161"/>
      <c r="AA27" s="456"/>
      <c r="AB27" s="160"/>
      <c r="AC27" s="161"/>
      <c r="AD27" s="456"/>
      <c r="AE27" s="160"/>
      <c r="AF27" s="161"/>
      <c r="AG27" s="164"/>
      <c r="AH27" s="161"/>
      <c r="AI27" s="417"/>
      <c r="AJ27" s="220"/>
      <c r="AK27" s="161"/>
      <c r="AL27" s="163" t="str">
        <f>IF(AND($H27="On-Road E.F.",$A27="1-Ton Truck, 4x4"),#REF!,IF(AND($H27="On-Road E.F.",$A27="Worker Vehicles"),#REF!,IF($H27="On-Road E.F.",#REF!,"")))</f>
        <v/>
      </c>
      <c r="AM27" s="160" t="str">
        <f t="shared" ref="AM27" si="77">IF(ISNUMBER($AL27),$D27*$AJ27*AL27,"")</f>
        <v/>
      </c>
      <c r="AN27" s="161" t="str">
        <f t="shared" ref="AN27" si="78">IF(ISNUMBER(AL27),(AM27*$E27)/2000,"")</f>
        <v/>
      </c>
      <c r="AO27" s="163" t="str">
        <f>IF(AND($H27="On-Road E.F.",$A27="1-Ton Truck, 4x4"),#REF!,IF(AND($H27="On-Road E.F.",$A27="Worker Vehicles"),#REF!,IF($H27="On-Road E.F.",#REF!,"")))</f>
        <v/>
      </c>
      <c r="AP27" s="160" t="str">
        <f>IF(ISNUMBER($AL27),$D27*$AJ27*AO27,"")</f>
        <v/>
      </c>
      <c r="AQ27" s="161" t="str">
        <f t="shared" ref="AQ27" si="79">IF(ISNUMBER(AO27),(AP27*$E27)/2000,"")</f>
        <v/>
      </c>
      <c r="AR27" s="457"/>
      <c r="AS27" s="456"/>
      <c r="AT27" s="456"/>
      <c r="AU27" s="457"/>
      <c r="AV27" s="456"/>
      <c r="AW27" s="458"/>
    </row>
    <row r="28" spans="1:50" s="284" customFormat="1" ht="18.600000000000001" thickBot="1">
      <c r="A28" s="871" t="s">
        <v>176</v>
      </c>
      <c r="B28" s="872"/>
      <c r="C28" s="872"/>
      <c r="D28" s="872"/>
      <c r="E28" s="872"/>
      <c r="F28" s="872"/>
      <c r="G28" s="872"/>
      <c r="H28" s="873"/>
      <c r="I28" s="532"/>
      <c r="J28" s="155">
        <f>J26+J14</f>
        <v>4.9486353294864776</v>
      </c>
      <c r="K28" s="155">
        <f>K26+K14</f>
        <v>6.6145764440573407E-2</v>
      </c>
      <c r="L28" s="155"/>
      <c r="M28" s="155">
        <f>M26+M14</f>
        <v>6.9865652925498418</v>
      </c>
      <c r="N28" s="155">
        <f>N26+N14</f>
        <v>0.12896957251412478</v>
      </c>
      <c r="O28" s="155"/>
      <c r="P28" s="155">
        <f>P26+P14</f>
        <v>2.1530247974828304E-2</v>
      </c>
      <c r="Q28" s="155">
        <f>Q26+Q14</f>
        <v>3.7849240949671846E-4</v>
      </c>
      <c r="R28" s="155"/>
      <c r="S28" s="155">
        <f>S26+S14</f>
        <v>0.23370313995192221</v>
      </c>
      <c r="T28" s="155">
        <f>T26+T14</f>
        <v>4.3802473351947689E-3</v>
      </c>
      <c r="U28" s="155"/>
      <c r="V28" s="155">
        <f>V26+V14</f>
        <v>0.1185010413507771</v>
      </c>
      <c r="W28" s="155">
        <f>W26+W14</f>
        <v>2.1948252965462711E-3</v>
      </c>
      <c r="X28" s="155"/>
      <c r="Y28" s="155">
        <f>Y26+Y14</f>
        <v>0.28263604228390288</v>
      </c>
      <c r="Z28" s="155">
        <f>Z26+Z14</f>
        <v>4.8756529911207734E-3</v>
      </c>
      <c r="AA28" s="155"/>
      <c r="AB28" s="155">
        <f>AB26+AB14</f>
        <v>2215.6925968838577</v>
      </c>
      <c r="AC28" s="155">
        <f>AC26+AC14</f>
        <v>39.163519213759102</v>
      </c>
      <c r="AD28" s="155"/>
      <c r="AE28" s="155">
        <f>AE26+AE14</f>
        <v>0</v>
      </c>
      <c r="AF28" s="155">
        <f>AF26+AF14</f>
        <v>0</v>
      </c>
      <c r="AG28" s="155">
        <f>AG26+AG14</f>
        <v>2215.6925968838577</v>
      </c>
      <c r="AH28" s="155">
        <f>AH26+AH14</f>
        <v>39.163519213759102</v>
      </c>
      <c r="AI28" s="228"/>
      <c r="AJ28" s="156"/>
      <c r="AK28" s="532"/>
      <c r="AL28" s="416"/>
      <c r="AM28" s="155">
        <f>AM26+AM14</f>
        <v>7.8540498117923132</v>
      </c>
      <c r="AN28" s="155">
        <f>AN26+AN14</f>
        <v>0.15299862147648313</v>
      </c>
      <c r="AO28" s="416"/>
      <c r="AP28" s="155">
        <f>AP26+AP14</f>
        <v>1.9278122265308397</v>
      </c>
      <c r="AQ28" s="155">
        <f>AQ26+AQ14</f>
        <v>3.7554207089682198E-2</v>
      </c>
      <c r="AR28" s="416"/>
      <c r="AS28" s="155">
        <f>AS26+AS14</f>
        <v>27.039855254448106</v>
      </c>
      <c r="AT28" s="155">
        <f>AT26+AT14</f>
        <v>0.53178382000414626</v>
      </c>
      <c r="AU28" s="416"/>
      <c r="AV28" s="155">
        <f>AV26+AV14</f>
        <v>2.7039855254448111</v>
      </c>
      <c r="AW28" s="155">
        <f>AW26+AW14</f>
        <v>5.3178382000414623E-2</v>
      </c>
    </row>
    <row r="29" spans="1:50" s="284" customFormat="1" ht="13.8" thickBot="1">
      <c r="A29" s="84"/>
      <c r="B29" s="417"/>
      <c r="C29" s="417"/>
      <c r="D29" s="456"/>
      <c r="E29" s="417"/>
      <c r="F29" s="417"/>
      <c r="G29" s="456"/>
      <c r="H29" s="417"/>
      <c r="I29" s="527"/>
      <c r="J29" s="528"/>
      <c r="K29" s="528"/>
      <c r="L29" s="528"/>
      <c r="M29" s="528"/>
      <c r="N29" s="528"/>
      <c r="O29" s="528"/>
      <c r="P29" s="528"/>
      <c r="Q29" s="529"/>
      <c r="R29" s="528"/>
      <c r="S29" s="528"/>
      <c r="T29" s="529"/>
      <c r="U29" s="528"/>
      <c r="V29" s="528"/>
      <c r="W29" s="528"/>
      <c r="X29" s="528"/>
      <c r="Y29" s="528"/>
      <c r="Z29" s="528"/>
      <c r="AA29" s="528"/>
      <c r="AB29" s="528"/>
      <c r="AC29" s="528"/>
      <c r="AD29" s="528"/>
      <c r="AE29" s="528"/>
      <c r="AF29" s="528"/>
      <c r="AG29" s="528"/>
      <c r="AH29" s="529"/>
      <c r="AI29" s="528"/>
      <c r="AJ29" s="530"/>
      <c r="AK29" s="527"/>
      <c r="AL29" s="417"/>
      <c r="AM29" s="417"/>
      <c r="AN29" s="417"/>
      <c r="AO29" s="423"/>
      <c r="AP29" s="417"/>
      <c r="AQ29" s="417"/>
      <c r="AR29" s="417"/>
      <c r="AS29" s="417"/>
      <c r="AT29" s="417"/>
      <c r="AU29" s="423"/>
      <c r="AV29" s="417"/>
      <c r="AW29" s="458"/>
    </row>
    <row r="30" spans="1:50" s="284" customFormat="1" ht="18.600000000000001" thickBot="1">
      <c r="A30" s="930" t="s">
        <v>177</v>
      </c>
      <c r="B30" s="931"/>
      <c r="C30" s="931"/>
      <c r="D30" s="931"/>
      <c r="E30" s="931"/>
      <c r="F30" s="931"/>
      <c r="G30" s="931"/>
      <c r="H30" s="932"/>
      <c r="I30" s="532"/>
      <c r="J30" s="155">
        <f>MAX(J26,J14)</f>
        <v>4.2888883186665545</v>
      </c>
      <c r="K30" s="155"/>
      <c r="L30" s="155"/>
      <c r="M30" s="155">
        <f>MAX(M26,M14)</f>
        <v>3.5134173175640155</v>
      </c>
      <c r="N30" s="155"/>
      <c r="O30" s="155"/>
      <c r="P30" s="155">
        <f>MAX(P26,P14)</f>
        <v>1.2180636704385944E-2</v>
      </c>
      <c r="Q30" s="157"/>
      <c r="R30" s="155"/>
      <c r="S30" s="155">
        <f>MAX(S26,S14)</f>
        <v>0.12090437326769025</v>
      </c>
      <c r="T30" s="157"/>
      <c r="U30" s="155"/>
      <c r="V30" s="155">
        <f>MAX(V26,V14)</f>
        <v>5.9433094358023901E-2</v>
      </c>
      <c r="W30" s="155"/>
      <c r="X30" s="155"/>
      <c r="Y30" s="155">
        <f>MAX(Y26,Y14)</f>
        <v>0.16654043479419647</v>
      </c>
      <c r="Z30" s="155"/>
      <c r="AA30" s="155"/>
      <c r="AB30" s="155">
        <f>MAX(AB26,AB14)</f>
        <v>1238.3315719128045</v>
      </c>
      <c r="AC30" s="155"/>
      <c r="AD30" s="155"/>
      <c r="AE30" s="155"/>
      <c r="AF30" s="155"/>
      <c r="AG30" s="155">
        <f>MAX(AG26,AG14)</f>
        <v>1238.3315719128045</v>
      </c>
      <c r="AH30" s="157"/>
      <c r="AI30" s="228"/>
      <c r="AJ30" s="156"/>
      <c r="AK30" s="532"/>
      <c r="AL30" s="416"/>
      <c r="AM30" s="155">
        <f>MAX(AM26,AM14)</f>
        <v>4.4769320457765396</v>
      </c>
      <c r="AN30" s="155"/>
      <c r="AO30" s="416"/>
      <c r="AP30" s="155">
        <f>MAX(AP26,AP14)</f>
        <v>1.0988833203269683</v>
      </c>
      <c r="AQ30" s="155"/>
      <c r="AR30" s="416"/>
      <c r="AS30" s="155">
        <f>MAX(AS26,AS14)</f>
        <v>15.773248898428061</v>
      </c>
      <c r="AT30" s="155"/>
      <c r="AU30" s="416"/>
      <c r="AV30" s="155">
        <f>MAX(AV26,AV14)</f>
        <v>1.5773248898428065</v>
      </c>
      <c r="AW30" s="155"/>
      <c r="AX30" s="423"/>
    </row>
    <row r="31" spans="1:50" s="284" customFormat="1">
      <c r="A31" s="116"/>
      <c r="H31" s="417"/>
      <c r="I31" s="527"/>
      <c r="J31" s="527"/>
      <c r="K31" s="527"/>
      <c r="L31" s="527"/>
      <c r="M31" s="527"/>
      <c r="N31" s="527"/>
      <c r="O31" s="527"/>
      <c r="P31" s="527"/>
      <c r="Q31" s="527"/>
      <c r="R31" s="527"/>
      <c r="S31" s="527"/>
      <c r="T31" s="527"/>
      <c r="U31" s="527"/>
      <c r="V31" s="527"/>
      <c r="W31" s="527"/>
      <c r="X31" s="527"/>
      <c r="Y31" s="527"/>
      <c r="Z31" s="527"/>
      <c r="AA31" s="527"/>
      <c r="AB31" s="527"/>
      <c r="AC31" s="527"/>
      <c r="AD31" s="527"/>
      <c r="AE31" s="527"/>
      <c r="AF31" s="527"/>
      <c r="AG31" s="527"/>
      <c r="AH31" s="527"/>
      <c r="AI31" s="527"/>
      <c r="AJ31" s="527"/>
      <c r="AK31" s="533"/>
    </row>
    <row r="32" spans="1:50" s="284" customFormat="1">
      <c r="A32" s="116"/>
      <c r="H32" s="417"/>
      <c r="I32" s="527"/>
      <c r="J32" s="528"/>
      <c r="K32" s="527"/>
      <c r="L32" s="528"/>
      <c r="M32" s="528"/>
      <c r="N32" s="527"/>
      <c r="O32" s="527"/>
      <c r="P32" s="528"/>
      <c r="Q32" s="527"/>
      <c r="R32" s="527"/>
      <c r="S32" s="528"/>
      <c r="T32" s="527"/>
      <c r="U32" s="417"/>
      <c r="V32" s="528"/>
      <c r="W32" s="527"/>
      <c r="X32" s="527"/>
      <c r="Y32" s="528"/>
      <c r="Z32" s="527"/>
      <c r="AA32" s="527"/>
      <c r="AB32" s="527"/>
      <c r="AC32" s="527"/>
      <c r="AD32" s="527"/>
      <c r="AE32" s="527"/>
      <c r="AF32" s="527"/>
      <c r="AG32" s="527"/>
      <c r="AH32" s="527"/>
      <c r="AI32" s="527"/>
      <c r="AJ32" s="527"/>
      <c r="AK32" s="533"/>
      <c r="AM32" s="534"/>
      <c r="AN32" s="534"/>
      <c r="AP32" s="534"/>
      <c r="AQ32" s="534"/>
    </row>
    <row r="33" spans="1:43" s="284" customFormat="1">
      <c r="A33" s="189"/>
      <c r="H33" s="417"/>
      <c r="I33" s="527"/>
      <c r="J33" s="527"/>
      <c r="K33" s="527"/>
      <c r="L33" s="527"/>
      <c r="M33" s="527"/>
      <c r="N33" s="527"/>
      <c r="O33" s="527"/>
      <c r="P33" s="527"/>
      <c r="Q33" s="527"/>
      <c r="R33" s="527"/>
      <c r="S33" s="527"/>
      <c r="T33" s="527"/>
      <c r="U33" s="527"/>
      <c r="V33" s="527"/>
      <c r="W33" s="527"/>
      <c r="X33" s="527"/>
      <c r="Y33" s="527"/>
      <c r="Z33" s="527"/>
      <c r="AA33" s="527"/>
      <c r="AB33" s="527"/>
      <c r="AC33" s="527"/>
      <c r="AD33" s="527"/>
      <c r="AE33" s="527"/>
      <c r="AF33" s="527"/>
      <c r="AG33" s="527"/>
      <c r="AH33" s="527"/>
      <c r="AI33" s="527"/>
      <c r="AJ33" s="527"/>
      <c r="AK33" s="533"/>
      <c r="AM33" s="534"/>
      <c r="AN33" s="534"/>
      <c r="AP33" s="534"/>
      <c r="AQ33" s="534"/>
    </row>
    <row r="34" spans="1:43" s="284" customFormat="1">
      <c r="A34" s="116"/>
      <c r="H34" s="417"/>
      <c r="I34" s="527"/>
      <c r="J34" s="527"/>
      <c r="K34" s="527"/>
      <c r="L34" s="527"/>
      <c r="M34" s="527"/>
      <c r="N34" s="527"/>
      <c r="O34" s="527"/>
      <c r="P34" s="527"/>
      <c r="Q34" s="527"/>
      <c r="R34" s="527"/>
      <c r="S34" s="527"/>
      <c r="T34" s="527"/>
      <c r="U34" s="527"/>
      <c r="V34" s="527"/>
      <c r="W34" s="527"/>
      <c r="X34" s="527"/>
      <c r="Y34" s="527"/>
      <c r="Z34" s="527"/>
      <c r="AA34" s="527"/>
      <c r="AB34" s="527"/>
      <c r="AC34" s="527"/>
      <c r="AD34" s="527"/>
      <c r="AE34" s="527"/>
      <c r="AF34" s="527"/>
      <c r="AG34" s="527"/>
      <c r="AH34" s="527"/>
      <c r="AI34" s="527"/>
      <c r="AJ34" s="527"/>
      <c r="AK34" s="533"/>
      <c r="AM34" s="534"/>
      <c r="AN34" s="534"/>
      <c r="AP34" s="534"/>
      <c r="AQ34" s="534"/>
    </row>
    <row r="35" spans="1:43" s="284" customFormat="1">
      <c r="A35" s="118" t="s">
        <v>59</v>
      </c>
      <c r="AB35" s="527"/>
      <c r="AC35" s="527"/>
      <c r="AD35" s="527"/>
      <c r="AE35" s="527"/>
      <c r="AF35" s="527"/>
      <c r="AG35" s="527"/>
      <c r="AH35" s="527"/>
      <c r="AJ35" s="527"/>
      <c r="AK35" s="533"/>
      <c r="AL35" s="534"/>
      <c r="AM35" s="534"/>
      <c r="AN35" s="534"/>
      <c r="AP35" s="534"/>
      <c r="AQ35" s="534"/>
    </row>
    <row r="36" spans="1:43" s="284" customFormat="1">
      <c r="A36" s="118" t="s">
        <v>459</v>
      </c>
      <c r="AB36" s="527"/>
      <c r="AC36" s="527"/>
      <c r="AD36" s="527"/>
      <c r="AE36" s="527"/>
      <c r="AF36" s="527"/>
      <c r="AG36" s="527"/>
      <c r="AH36" s="527"/>
      <c r="AJ36" s="527"/>
      <c r="AK36" s="533"/>
      <c r="AM36" s="534"/>
      <c r="AN36" s="534"/>
      <c r="AP36" s="534"/>
      <c r="AQ36" s="534"/>
    </row>
    <row r="37" spans="1:43" s="284" customFormat="1">
      <c r="A37" s="117" t="s">
        <v>154</v>
      </c>
      <c r="AB37" s="527"/>
      <c r="AC37" s="527"/>
      <c r="AD37" s="527"/>
      <c r="AE37" s="527"/>
      <c r="AF37" s="527"/>
      <c r="AG37" s="527"/>
      <c r="AH37" s="527"/>
      <c r="AJ37" s="527"/>
      <c r="AK37" s="533"/>
      <c r="AM37" s="534"/>
      <c r="AN37" s="534"/>
      <c r="AP37" s="534"/>
      <c r="AQ37" s="534"/>
    </row>
    <row r="38" spans="1:43" s="284" customFormat="1" ht="25.2" customHeight="1">
      <c r="A38" s="877" t="s">
        <v>305</v>
      </c>
      <c r="B38" s="877"/>
      <c r="C38" s="877"/>
      <c r="D38" s="877"/>
      <c r="E38" s="877"/>
      <c r="F38" s="877"/>
      <c r="G38" s="877"/>
      <c r="H38" s="877"/>
      <c r="AB38" s="527"/>
      <c r="AC38" s="527"/>
      <c r="AD38" s="527"/>
      <c r="AE38" s="527"/>
      <c r="AF38" s="527"/>
      <c r="AG38" s="527"/>
      <c r="AH38" s="527"/>
      <c r="AJ38" s="527"/>
      <c r="AK38" s="533"/>
    </row>
    <row r="39" spans="1:43" s="284" customFormat="1">
      <c r="A39" s="118" t="s">
        <v>155</v>
      </c>
      <c r="AB39" s="527"/>
      <c r="AC39" s="527"/>
      <c r="AD39" s="527"/>
      <c r="AE39" s="527"/>
      <c r="AF39" s="527"/>
      <c r="AG39" s="527"/>
      <c r="AH39" s="527"/>
      <c r="AJ39" s="527"/>
      <c r="AK39" s="533"/>
    </row>
    <row r="40" spans="1:43" s="284" customFormat="1" ht="15">
      <c r="A40" s="229" t="s">
        <v>278</v>
      </c>
      <c r="AB40" s="527"/>
      <c r="AC40" s="527"/>
      <c r="AD40" s="527"/>
      <c r="AE40" s="527"/>
      <c r="AF40" s="527"/>
      <c r="AG40" s="527"/>
      <c r="AH40" s="527"/>
    </row>
    <row r="41" spans="1:43" s="284" customFormat="1" ht="36.6" customHeight="1">
      <c r="A41" s="878" t="s">
        <v>306</v>
      </c>
      <c r="B41" s="878"/>
      <c r="C41" s="878"/>
      <c r="D41" s="878"/>
      <c r="E41" s="878"/>
      <c r="F41" s="878"/>
      <c r="G41" s="878"/>
      <c r="H41" s="878"/>
      <c r="AB41" s="527"/>
      <c r="AC41" s="527"/>
      <c r="AD41" s="527"/>
      <c r="AE41" s="527"/>
      <c r="AF41" s="527"/>
      <c r="AG41" s="527"/>
      <c r="AH41" s="527"/>
    </row>
    <row r="42" spans="1:43" s="284" customFormat="1" ht="25.2" customHeight="1">
      <c r="A42" s="879" t="s">
        <v>173</v>
      </c>
      <c r="B42" s="879"/>
      <c r="C42" s="879"/>
      <c r="D42" s="879"/>
      <c r="E42" s="879"/>
      <c r="F42" s="879"/>
      <c r="G42" s="879"/>
      <c r="H42" s="879"/>
      <c r="AB42" s="528"/>
      <c r="AC42" s="527"/>
      <c r="AD42" s="527"/>
      <c r="AE42" s="527"/>
      <c r="AF42" s="527"/>
      <c r="AG42" s="527"/>
      <c r="AH42" s="527"/>
    </row>
    <row r="43" spans="1:43" s="284" customFormat="1">
      <c r="A43" s="23" t="s">
        <v>175</v>
      </c>
      <c r="AB43" s="528"/>
      <c r="AC43" s="527"/>
      <c r="AD43" s="527"/>
      <c r="AE43" s="527"/>
      <c r="AF43" s="527"/>
      <c r="AG43" s="527"/>
      <c r="AH43" s="527"/>
    </row>
    <row r="44" spans="1:43" s="284" customFormat="1" ht="25.2" customHeight="1">
      <c r="A44" s="878" t="s">
        <v>352</v>
      </c>
      <c r="B44" s="878"/>
      <c r="C44" s="878"/>
      <c r="D44" s="878"/>
      <c r="E44" s="878"/>
      <c r="F44" s="878"/>
      <c r="G44" s="878"/>
      <c r="H44" s="878"/>
      <c r="AB44" s="527"/>
      <c r="AC44" s="527"/>
      <c r="AD44" s="527"/>
      <c r="AE44" s="527"/>
      <c r="AF44" s="527"/>
      <c r="AG44" s="527"/>
      <c r="AH44" s="527"/>
    </row>
    <row r="45" spans="1:43" s="284" customFormat="1">
      <c r="A45" s="119"/>
      <c r="AB45" s="527"/>
      <c r="AC45" s="527"/>
      <c r="AD45" s="527"/>
      <c r="AE45" s="527"/>
      <c r="AF45" s="527"/>
      <c r="AH45" s="527"/>
    </row>
    <row r="46" spans="1:43" s="284" customFormat="1">
      <c r="A46" s="230" t="s">
        <v>273</v>
      </c>
      <c r="F46" s="491"/>
      <c r="G46" s="491"/>
      <c r="H46" s="491"/>
      <c r="I46" s="491"/>
      <c r="J46" s="491"/>
      <c r="K46" s="491"/>
    </row>
    <row r="47" spans="1:43" s="284" customFormat="1">
      <c r="F47" s="491"/>
      <c r="G47" s="491"/>
      <c r="H47" s="491"/>
      <c r="I47" s="491"/>
      <c r="J47" s="491"/>
      <c r="K47" s="491"/>
    </row>
    <row r="48" spans="1:43" s="284" customFormat="1" ht="27.6" customHeight="1">
      <c r="A48" s="870" t="s">
        <v>293</v>
      </c>
      <c r="B48" s="870"/>
      <c r="C48" s="870"/>
      <c r="D48" s="870"/>
      <c r="E48" s="870"/>
      <c r="F48" s="870"/>
      <c r="G48" s="870"/>
      <c r="H48" s="870"/>
      <c r="I48" s="491"/>
      <c r="J48" s="491"/>
      <c r="K48" s="491"/>
    </row>
    <row r="49" spans="1:50" s="284" customFormat="1" ht="24.6" customHeight="1">
      <c r="A49" s="870" t="s">
        <v>272</v>
      </c>
      <c r="B49" s="870"/>
      <c r="C49" s="870"/>
      <c r="D49" s="870"/>
      <c r="E49" s="870"/>
      <c r="F49" s="870"/>
      <c r="G49" s="870"/>
      <c r="H49" s="870"/>
      <c r="I49" s="491"/>
      <c r="J49" s="491"/>
      <c r="K49" s="491"/>
    </row>
    <row r="50" spans="1:50" s="284" customFormat="1" ht="13.95" customHeight="1">
      <c r="A50" s="870" t="s">
        <v>448</v>
      </c>
      <c r="B50" s="870"/>
      <c r="C50" s="870"/>
      <c r="D50" s="870"/>
      <c r="E50" s="870"/>
      <c r="F50" s="870"/>
      <c r="G50" s="870"/>
      <c r="H50" s="870"/>
      <c r="I50" s="491"/>
      <c r="J50" s="491"/>
      <c r="K50" s="491"/>
    </row>
    <row r="51" spans="1:50" s="284" customFormat="1" ht="27.6" customHeight="1">
      <c r="A51" s="870" t="s">
        <v>307</v>
      </c>
      <c r="B51" s="870"/>
      <c r="C51" s="870"/>
      <c r="D51" s="870"/>
      <c r="E51" s="870"/>
      <c r="F51" s="870"/>
      <c r="G51" s="870"/>
      <c r="H51" s="870"/>
      <c r="I51" s="491"/>
      <c r="J51" s="491"/>
      <c r="K51" s="491"/>
    </row>
    <row r="52" spans="1:50" s="284" customFormat="1" ht="13.95" customHeight="1">
      <c r="A52" s="870" t="s">
        <v>353</v>
      </c>
      <c r="B52" s="870"/>
      <c r="C52" s="870"/>
      <c r="D52" s="870"/>
      <c r="E52" s="870"/>
      <c r="F52" s="870"/>
      <c r="G52" s="870"/>
      <c r="H52" s="870"/>
      <c r="I52" s="491"/>
      <c r="J52" s="491"/>
      <c r="K52" s="491"/>
    </row>
    <row r="53" spans="1:50" s="284" customFormat="1">
      <c r="A53" s="869" t="s">
        <v>294</v>
      </c>
      <c r="B53" s="869"/>
      <c r="C53" s="869"/>
      <c r="D53" s="869"/>
      <c r="E53" s="869"/>
      <c r="F53" s="869"/>
      <c r="G53" s="869"/>
      <c r="H53" s="869"/>
      <c r="I53" s="491"/>
      <c r="J53" s="491"/>
      <c r="K53" s="491"/>
    </row>
    <row r="54" spans="1:50" s="284" customFormat="1" ht="13.95" customHeight="1">
      <c r="A54" s="231" t="s">
        <v>292</v>
      </c>
      <c r="B54" s="232"/>
      <c r="E54" s="233">
        <v>0.92</v>
      </c>
      <c r="F54" s="491"/>
      <c r="G54" s="491"/>
      <c r="H54" s="491"/>
      <c r="I54" s="491"/>
      <c r="J54" s="491"/>
      <c r="K54" s="491"/>
    </row>
    <row r="55" spans="1:50" s="284" customFormat="1"/>
    <row r="56" spans="1:50" s="284" customFormat="1">
      <c r="A56" s="230" t="s">
        <v>354</v>
      </c>
    </row>
    <row r="57" spans="1:50" s="284" customFormat="1"/>
    <row r="58" spans="1:50" s="284" customFormat="1" ht="25.2" customHeight="1">
      <c r="A58" s="869" t="s">
        <v>355</v>
      </c>
      <c r="B58" s="869"/>
      <c r="C58" s="869"/>
      <c r="D58" s="869"/>
      <c r="E58" s="869"/>
      <c r="F58" s="869"/>
      <c r="G58" s="869"/>
      <c r="H58" s="869"/>
    </row>
    <row r="59" spans="1:50" s="284" customFormat="1">
      <c r="A59" s="869" t="s">
        <v>359</v>
      </c>
      <c r="B59" s="869"/>
      <c r="C59" s="869"/>
      <c r="D59" s="869"/>
      <c r="E59" s="869"/>
      <c r="F59" s="869"/>
      <c r="G59" s="869"/>
      <c r="H59" s="869"/>
    </row>
    <row r="60" spans="1:50">
      <c r="AJ60" s="97" t="s">
        <v>124</v>
      </c>
      <c r="AK60" s="97" t="s">
        <v>125</v>
      </c>
      <c r="AL60" s="97"/>
      <c r="AM60" s="97" t="s">
        <v>126</v>
      </c>
      <c r="AN60" s="97" t="s">
        <v>127</v>
      </c>
      <c r="AR60" s="97" t="s">
        <v>124</v>
      </c>
      <c r="AS60" s="97" t="s">
        <v>125</v>
      </c>
      <c r="AT60" s="97"/>
      <c r="AU60" s="97" t="s">
        <v>126</v>
      </c>
      <c r="AV60" s="97" t="s">
        <v>128</v>
      </c>
      <c r="AW60" s="97" t="s">
        <v>127</v>
      </c>
      <c r="AX60" s="97" t="s">
        <v>129</v>
      </c>
    </row>
    <row r="61" spans="1:50">
      <c r="AJ61" s="97" t="s">
        <v>130</v>
      </c>
      <c r="AK61" s="97">
        <v>45</v>
      </c>
      <c r="AL61" s="97"/>
      <c r="AM61" s="97">
        <f>+'Paved and Unpaved Roads'!C37</f>
        <v>2.2413645236209257E-3</v>
      </c>
      <c r="AN61" s="97">
        <f>+'Paved and Unpaved Roads'!D37</f>
        <v>5.5015311034331809E-4</v>
      </c>
      <c r="AR61" s="97" t="s">
        <v>130</v>
      </c>
      <c r="AS61" s="97">
        <v>15</v>
      </c>
      <c r="AT61" s="97"/>
      <c r="AU61" s="97">
        <f>+'Paved and Unpaved Roads'!K37</f>
        <v>0.76392631805730915</v>
      </c>
      <c r="AV61" s="97">
        <f>+'Paved and Unpaved Roads'!L37</f>
        <v>0.17476122618571319</v>
      </c>
      <c r="AW61" s="97">
        <f>+'Paved and Unpaved Roads'!M37</f>
        <v>7.6392631805730915E-2</v>
      </c>
      <c r="AX61" s="97">
        <f>+'Paved and Unpaved Roads'!N37</f>
        <v>1.7476122618571319E-2</v>
      </c>
    </row>
    <row r="62" spans="1:50">
      <c r="AJ62" s="97" t="s">
        <v>131</v>
      </c>
      <c r="AK62" s="97">
        <v>45</v>
      </c>
      <c r="AL62" s="97"/>
      <c r="AM62" s="97">
        <f>+'Paved and Unpaved Roads'!C38</f>
        <v>2.1761263944613484E-2</v>
      </c>
      <c r="AN62" s="97">
        <f>+'Paved and Unpaved Roads'!D38</f>
        <v>5.3414011500414905E-3</v>
      </c>
      <c r="AR62" s="97" t="s">
        <v>131</v>
      </c>
      <c r="AS62" s="97">
        <v>15</v>
      </c>
      <c r="AT62" s="97"/>
      <c r="AU62" s="97">
        <f>+'Paved and Unpaved Roads'!K38</f>
        <v>2.0824201845513115</v>
      </c>
      <c r="AV62" s="97">
        <f>+'Paved and Unpaved Roads'!L38</f>
        <v>0.47638927509598494</v>
      </c>
      <c r="AW62" s="97">
        <f>+'Paved and Unpaved Roads'!M38</f>
        <v>0.20824201845513116</v>
      </c>
      <c r="AX62" s="97">
        <f>+'Paved and Unpaved Roads'!N38</f>
        <v>4.76389275095985E-2</v>
      </c>
    </row>
    <row r="63" spans="1:50">
      <c r="AJ63" s="97" t="s">
        <v>132</v>
      </c>
      <c r="AK63" s="97">
        <v>45</v>
      </c>
      <c r="AL63" s="97"/>
      <c r="AM63" s="97">
        <f>+'Paved and Unpaved Roads'!C39</f>
        <v>2.1761263944613484E-2</v>
      </c>
      <c r="AN63" s="97">
        <f>+'Paved and Unpaved Roads'!D39</f>
        <v>5.3414011500414905E-3</v>
      </c>
      <c r="AR63" s="97" t="s">
        <v>132</v>
      </c>
      <c r="AS63" s="97">
        <v>15</v>
      </c>
      <c r="AT63" s="97"/>
      <c r="AU63" s="97">
        <f>+'Paved and Unpaved Roads'!K39</f>
        <v>2.0824201845513115</v>
      </c>
      <c r="AV63" s="97">
        <f>+'Paved and Unpaved Roads'!L39</f>
        <v>0.47638927509598494</v>
      </c>
      <c r="AW63" s="97">
        <f>+'Paved and Unpaved Roads'!M39</f>
        <v>0.20824201845513116</v>
      </c>
      <c r="AX63" s="97">
        <f>+'Paved and Unpaved Roads'!N39</f>
        <v>4.76389275095985E-2</v>
      </c>
    </row>
    <row r="64" spans="1:50">
      <c r="AJ64" s="56"/>
      <c r="AK64" s="56"/>
      <c r="AL64" s="56"/>
      <c r="AM64" s="56"/>
      <c r="AN64" s="56"/>
      <c r="AO64" s="56"/>
      <c r="AP64" s="56"/>
      <c r="AQ64" s="56"/>
      <c r="AR64"/>
      <c r="AS64"/>
      <c r="AT64"/>
      <c r="AU64"/>
      <c r="AV64"/>
      <c r="AW64"/>
      <c r="AX64"/>
    </row>
    <row r="65" spans="36:50">
      <c r="AJ65" s="56" t="s">
        <v>124</v>
      </c>
      <c r="AK65" s="56" t="s">
        <v>125</v>
      </c>
      <c r="AL65" s="56"/>
      <c r="AM65" s="56" t="s">
        <v>126</v>
      </c>
      <c r="AN65" s="56" t="s">
        <v>127</v>
      </c>
      <c r="AO65" s="56"/>
      <c r="AP65" s="56"/>
      <c r="AQ65" s="56"/>
      <c r="AR65" s="56" t="s">
        <v>124</v>
      </c>
      <c r="AS65" s="56" t="s">
        <v>125</v>
      </c>
      <c r="AT65" s="56"/>
      <c r="AU65" s="56" t="s">
        <v>126</v>
      </c>
      <c r="AV65" s="56" t="s">
        <v>128</v>
      </c>
      <c r="AW65" s="56" t="s">
        <v>127</v>
      </c>
      <c r="AX65" t="s">
        <v>129</v>
      </c>
    </row>
    <row r="66" spans="36:50">
      <c r="AJ66" s="56" t="s">
        <v>130</v>
      </c>
      <c r="AK66" s="56">
        <v>45</v>
      </c>
      <c r="AL66" s="56"/>
      <c r="AM66" s="56">
        <v>1.4392270907866143E-3</v>
      </c>
      <c r="AN66" s="634">
        <f>+AN67/AM67*AM66</f>
        <v>1.9634940454493969E-4</v>
      </c>
      <c r="AO66" s="56"/>
      <c r="AP66" s="56"/>
      <c r="AQ66" s="56"/>
      <c r="AR66" s="56" t="s">
        <v>130</v>
      </c>
      <c r="AS66" s="56">
        <v>15</v>
      </c>
      <c r="AT66" s="56"/>
      <c r="AU66" s="56">
        <v>0.69805230096408599</v>
      </c>
      <c r="AV66" s="56">
        <v>9.9448546986664332E-2</v>
      </c>
      <c r="AW66" s="56">
        <v>6.9492230096408591E-2</v>
      </c>
      <c r="AX66">
        <v>6.1876643236528195E-2</v>
      </c>
    </row>
    <row r="67" spans="36:50">
      <c r="AJ67" s="56" t="s">
        <v>131</v>
      </c>
      <c r="AK67" s="56">
        <v>45</v>
      </c>
      <c r="AL67" s="56"/>
      <c r="AM67" s="56">
        <v>2.0744718489274769E-2</v>
      </c>
      <c r="AN67" s="56">
        <v>2.8301392802405306E-3</v>
      </c>
      <c r="AO67" s="56"/>
      <c r="AP67" s="56"/>
      <c r="AQ67" s="56"/>
      <c r="AR67" s="56" t="s">
        <v>131</v>
      </c>
      <c r="AS67" s="56">
        <v>15</v>
      </c>
      <c r="AT67" s="56"/>
      <c r="AU67" s="56">
        <v>1.8906041468146975</v>
      </c>
      <c r="AV67" s="56">
        <v>0.26934634420373776</v>
      </c>
      <c r="AW67" s="56">
        <v>0.18906041468146972</v>
      </c>
      <c r="AX67">
        <v>0.16834146512733605</v>
      </c>
    </row>
    <row r="68" spans="36:50">
      <c r="AJ68" s="56" t="s">
        <v>132</v>
      </c>
      <c r="AK68" s="56">
        <v>45</v>
      </c>
      <c r="AL68" s="56"/>
      <c r="AM68" s="56">
        <v>2.0744718489274769E-2</v>
      </c>
      <c r="AN68" s="56">
        <v>2.8301392802405306E-3</v>
      </c>
      <c r="AO68" s="56"/>
      <c r="AP68" s="56"/>
      <c r="AQ68" s="56"/>
      <c r="AR68" s="56" t="s">
        <v>132</v>
      </c>
      <c r="AS68" s="56">
        <v>15</v>
      </c>
      <c r="AT68" s="56"/>
      <c r="AU68" s="56">
        <v>1.8906041468146975</v>
      </c>
      <c r="AV68" s="56">
        <v>0.26934634420373776</v>
      </c>
      <c r="AW68" s="56">
        <v>0.18906041468146972</v>
      </c>
      <c r="AX68">
        <v>0.16834146512733605</v>
      </c>
    </row>
  </sheetData>
  <mergeCells count="34">
    <mergeCell ref="A58:H58"/>
    <mergeCell ref="A59:H59"/>
    <mergeCell ref="A48:H48"/>
    <mergeCell ref="A49:H49"/>
    <mergeCell ref="A50:H50"/>
    <mergeCell ref="A51:H51"/>
    <mergeCell ref="A52:H52"/>
    <mergeCell ref="A53:H53"/>
    <mergeCell ref="O1:Q1"/>
    <mergeCell ref="A4:D5"/>
    <mergeCell ref="A16:D17"/>
    <mergeCell ref="A44:H44"/>
    <mergeCell ref="A28:H28"/>
    <mergeCell ref="A30:H30"/>
    <mergeCell ref="A38:H38"/>
    <mergeCell ref="A41:H41"/>
    <mergeCell ref="A42:H42"/>
    <mergeCell ref="A1:D1"/>
    <mergeCell ref="E1:G1"/>
    <mergeCell ref="H1:H2"/>
    <mergeCell ref="I1:K1"/>
    <mergeCell ref="L1:N1"/>
    <mergeCell ref="AR1:AT1"/>
    <mergeCell ref="AU1:AW1"/>
    <mergeCell ref="R1:T1"/>
    <mergeCell ref="U1:W1"/>
    <mergeCell ref="X1:Z1"/>
    <mergeCell ref="AA1:AC1"/>
    <mergeCell ref="AD1:AF1"/>
    <mergeCell ref="AG1:AH1"/>
    <mergeCell ref="AJ1:AJ2"/>
    <mergeCell ref="AK1:AK2"/>
    <mergeCell ref="AL1:AN1"/>
    <mergeCell ref="AO1:AQ1"/>
  </mergeCells>
  <printOptions horizontalCentered="1"/>
  <pageMargins left="0.25" right="0.25" top="1" bottom="0.25" header="0.25" footer="0.25"/>
  <pageSetup paperSize="17" scale="60" fitToWidth="2" fitToHeight="0" pageOrder="overThenDown" orientation="landscape" r:id="rId1"/>
  <headerFooter alignWithMargins="0">
    <oddHeader>&amp;C&amp;"Arial,Bold"&amp;12RTRP
Table A-6
Distribution Relocation
Criteria Air Pollutants &amp; GHG Tailpipe Emissions and Fugitive Dust Emissions from Vehicles Traveling on Paved and Unpaved Roads--MITIGATED</oddHeader>
    <oddFooter>&amp;L&amp;A&amp;CPage &amp;P of &amp;N</oddFooter>
  </headerFooter>
  <colBreaks count="1" manualBreakCount="1">
    <brk id="2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4"/>
  <sheetViews>
    <sheetView topLeftCell="A8" zoomScale="85" zoomScaleNormal="85" zoomScaleSheetLayoutView="55" workbookViewId="0">
      <selection activeCell="A15" sqref="A15:J15"/>
    </sheetView>
  </sheetViews>
  <sheetFormatPr defaultColWidth="9.109375" defaultRowHeight="13.2"/>
  <cols>
    <col min="1" max="1" width="41.33203125" style="284" customWidth="1"/>
    <col min="2" max="2" width="9.109375" style="284" customWidth="1"/>
    <col min="3" max="3" width="23.6640625" style="284" customWidth="1"/>
    <col min="4" max="4" width="15.88671875" style="284" customWidth="1"/>
    <col min="5" max="5" width="13.33203125" style="284" customWidth="1"/>
    <col min="6" max="7" width="14.109375" style="284" customWidth="1"/>
    <col min="8" max="8" width="13.109375" style="284" customWidth="1"/>
    <col min="9" max="9" width="12.33203125" style="284" customWidth="1"/>
    <col min="10" max="14" width="11.33203125" style="284" customWidth="1"/>
    <col min="15" max="16384" width="9.109375" style="284"/>
  </cols>
  <sheetData>
    <row r="1" spans="1:14" ht="75.75" hidden="1" customHeight="1" thickBot="1">
      <c r="A1" s="933" t="s">
        <v>114</v>
      </c>
      <c r="B1" s="934"/>
      <c r="C1" s="934"/>
      <c r="D1" s="934"/>
      <c r="E1" s="934"/>
      <c r="F1" s="934"/>
      <c r="G1" s="541"/>
    </row>
    <row r="2" spans="1:14" ht="79.8" thickBot="1">
      <c r="A2" s="128" t="s">
        <v>99</v>
      </c>
      <c r="B2" s="128" t="s">
        <v>101</v>
      </c>
      <c r="C2" s="129" t="s">
        <v>102</v>
      </c>
      <c r="D2" s="130" t="s">
        <v>116</v>
      </c>
      <c r="E2" s="130" t="s">
        <v>117</v>
      </c>
      <c r="F2" s="131" t="s">
        <v>118</v>
      </c>
      <c r="G2" s="73" t="s">
        <v>122</v>
      </c>
      <c r="H2" s="542" t="s">
        <v>447</v>
      </c>
      <c r="I2" s="543" t="s">
        <v>446</v>
      </c>
      <c r="J2" s="544" t="s">
        <v>445</v>
      </c>
    </row>
    <row r="3" spans="1:14" ht="13.8" thickBot="1">
      <c r="A3" s="68" t="s">
        <v>444</v>
      </c>
      <c r="B3" s="68"/>
      <c r="C3" s="65"/>
      <c r="D3" s="72"/>
      <c r="E3" s="72"/>
      <c r="F3" s="74"/>
      <c r="G3" s="85"/>
      <c r="H3" s="567"/>
      <c r="I3" s="417"/>
      <c r="J3" s="422"/>
    </row>
    <row r="4" spans="1:14">
      <c r="A4" s="702" t="s">
        <v>100</v>
      </c>
      <c r="B4" s="546">
        <v>14</v>
      </c>
      <c r="C4" s="545" t="s">
        <v>336</v>
      </c>
      <c r="D4" s="568">
        <f>(B4*(100*50))/43560</f>
        <v>1.6069788797061524</v>
      </c>
      <c r="E4" s="568">
        <f>D4-F4</f>
        <v>1.6069788797061524</v>
      </c>
      <c r="F4" s="569">
        <v>0</v>
      </c>
      <c r="G4" s="570">
        <f>(1*(50*100))/43560</f>
        <v>0.1147842056932966</v>
      </c>
      <c r="H4" s="720">
        <f>+N9</f>
        <v>9.1749999999999998E-2</v>
      </c>
      <c r="I4" s="570">
        <f>((H4*2000)/20)*G4</f>
        <v>1.0531450872359964</v>
      </c>
      <c r="J4" s="571">
        <f t="shared" ref="J4:J11" si="0">I4*0.21</f>
        <v>0.22116046831955924</v>
      </c>
    </row>
    <row r="5" spans="1:14">
      <c r="A5" s="547" t="s">
        <v>433</v>
      </c>
      <c r="B5" s="572">
        <v>12</v>
      </c>
      <c r="C5" s="548" t="s">
        <v>104</v>
      </c>
      <c r="D5" s="573">
        <f>(B5*(200*200))/43560</f>
        <v>11.019283746556473</v>
      </c>
      <c r="E5" s="573">
        <f>D5-F5</f>
        <v>8.6192837465564729</v>
      </c>
      <c r="F5" s="574">
        <f>(4.8/24)*B5</f>
        <v>2.4</v>
      </c>
      <c r="G5" s="575">
        <f>(1*(200*200))/43560</f>
        <v>0.91827364554637281</v>
      </c>
      <c r="H5" s="721">
        <f>+H4</f>
        <v>9.1749999999999998E-2</v>
      </c>
      <c r="I5" s="575">
        <f t="shared" ref="I5:I14" si="1">((H5*2000)/20)*G5</f>
        <v>8.4251606978879714</v>
      </c>
      <c r="J5" s="435">
        <f t="shared" si="0"/>
        <v>1.7692837465564739</v>
      </c>
      <c r="L5" s="284">
        <v>26.4</v>
      </c>
      <c r="M5" s="284" t="s">
        <v>467</v>
      </c>
    </row>
    <row r="6" spans="1:14">
      <c r="A6" s="547" t="s">
        <v>434</v>
      </c>
      <c r="B6" s="572">
        <v>47</v>
      </c>
      <c r="C6" s="548" t="s">
        <v>103</v>
      </c>
      <c r="D6" s="573">
        <f>(B6*(200*100))/43560</f>
        <v>21.579430670339761</v>
      </c>
      <c r="E6" s="573">
        <f>D6-F6</f>
        <v>18.775921898409937</v>
      </c>
      <c r="F6" s="574">
        <f>(3.4/57)*B6</f>
        <v>2.8035087719298244</v>
      </c>
      <c r="G6" s="575">
        <f>(1*(200*100))/43560</f>
        <v>0.4591368227731864</v>
      </c>
      <c r="H6" s="721">
        <f t="shared" ref="H6:H15" si="2">+H5</f>
        <v>9.1749999999999998E-2</v>
      </c>
      <c r="I6" s="575">
        <f t="shared" si="1"/>
        <v>4.2125803489439857</v>
      </c>
      <c r="J6" s="435">
        <f t="shared" si="0"/>
        <v>0.88464187327823696</v>
      </c>
      <c r="L6" s="284">
        <f>+L5/2000*20</f>
        <v>0.26400000000000001</v>
      </c>
      <c r="M6" s="284" t="s">
        <v>468</v>
      </c>
    </row>
    <row r="7" spans="1:14">
      <c r="A7" s="296" t="s">
        <v>435</v>
      </c>
      <c r="B7" s="572">
        <v>4</v>
      </c>
      <c r="C7" s="548" t="s">
        <v>104</v>
      </c>
      <c r="D7" s="573">
        <f>(B7*(200*200))/43560</f>
        <v>3.6730945821854912</v>
      </c>
      <c r="E7" s="573">
        <f>D7-F7</f>
        <v>3.3730945821854914</v>
      </c>
      <c r="F7" s="574">
        <v>0.3</v>
      </c>
      <c r="G7" s="575">
        <f>(1*(200*200))/43560</f>
        <v>0.91827364554637281</v>
      </c>
      <c r="H7" s="721">
        <f t="shared" si="2"/>
        <v>9.1749999999999998E-2</v>
      </c>
      <c r="I7" s="575">
        <f t="shared" si="1"/>
        <v>8.4251606978879714</v>
      </c>
      <c r="J7" s="435">
        <f t="shared" ref="J7" si="3">I7*0.21</f>
        <v>1.7692837465564739</v>
      </c>
    </row>
    <row r="8" spans="1:14" ht="13.8" thickBot="1">
      <c r="A8" s="547" t="s">
        <v>436</v>
      </c>
      <c r="B8" s="572">
        <v>1</v>
      </c>
      <c r="C8" s="548" t="s">
        <v>104</v>
      </c>
      <c r="D8" s="573">
        <v>0.9</v>
      </c>
      <c r="E8" s="573">
        <v>0.9</v>
      </c>
      <c r="F8" s="574">
        <v>0</v>
      </c>
      <c r="G8" s="575">
        <f>(1*(200*200))/43560</f>
        <v>0.91827364554637281</v>
      </c>
      <c r="H8" s="721">
        <f t="shared" si="2"/>
        <v>9.1749999999999998E-2</v>
      </c>
      <c r="I8" s="575">
        <f t="shared" si="1"/>
        <v>8.4251606978879714</v>
      </c>
      <c r="J8" s="435">
        <f t="shared" si="0"/>
        <v>1.7692837465564739</v>
      </c>
    </row>
    <row r="9" spans="1:14" ht="27" thickBot="1">
      <c r="A9" s="549" t="s">
        <v>437</v>
      </c>
      <c r="B9" s="407">
        <v>11</v>
      </c>
      <c r="C9" s="548" t="s">
        <v>156</v>
      </c>
      <c r="D9" s="576">
        <v>7.6</v>
      </c>
      <c r="E9" s="576">
        <v>7.6</v>
      </c>
      <c r="F9" s="577">
        <v>0</v>
      </c>
      <c r="G9" s="550">
        <f>(1*(300*100))/43560</f>
        <v>0.68870523415977958</v>
      </c>
      <c r="H9" s="721">
        <f t="shared" si="2"/>
        <v>9.1749999999999998E-2</v>
      </c>
      <c r="I9" s="550">
        <f t="shared" si="1"/>
        <v>6.3188705234159785</v>
      </c>
      <c r="J9" s="579">
        <f>I9*0.21</f>
        <v>1.3269628099173554</v>
      </c>
      <c r="L9" s="651">
        <f>0.011/0.5</f>
        <v>2.1999999999999999E-2</v>
      </c>
      <c r="M9" s="651">
        <f>0.059*250/2/1000/0.5+0.22*250/2/1000/0.5</f>
        <v>6.9750000000000006E-2</v>
      </c>
      <c r="N9" s="651">
        <f>+L9+M9</f>
        <v>9.1749999999999998E-2</v>
      </c>
    </row>
    <row r="10" spans="1:14" ht="25.5" customHeight="1">
      <c r="A10" s="549" t="s">
        <v>438</v>
      </c>
      <c r="B10" s="407">
        <v>11</v>
      </c>
      <c r="C10" s="548" t="s">
        <v>157</v>
      </c>
      <c r="D10" s="576">
        <v>10.1</v>
      </c>
      <c r="E10" s="576">
        <v>10.1</v>
      </c>
      <c r="F10" s="577">
        <v>0</v>
      </c>
      <c r="G10" s="550">
        <f>(1*(400*100))/43560</f>
        <v>0.91827364554637281</v>
      </c>
      <c r="H10" s="721">
        <f t="shared" si="2"/>
        <v>9.1749999999999998E-2</v>
      </c>
      <c r="I10" s="550">
        <f t="shared" si="1"/>
        <v>8.4251606978879714</v>
      </c>
      <c r="J10" s="579">
        <f t="shared" si="0"/>
        <v>1.7692837465564739</v>
      </c>
      <c r="L10" s="651">
        <f>0.11/0.5</f>
        <v>0.22</v>
      </c>
    </row>
    <row r="11" spans="1:14" ht="25.5" customHeight="1">
      <c r="A11" s="547" t="s">
        <v>439</v>
      </c>
      <c r="B11" s="407">
        <v>2</v>
      </c>
      <c r="C11" s="548" t="s">
        <v>115</v>
      </c>
      <c r="D11" s="576">
        <v>0.1</v>
      </c>
      <c r="E11" s="576">
        <v>0.1</v>
      </c>
      <c r="F11" s="577">
        <v>0</v>
      </c>
      <c r="G11" s="550">
        <f>(1*(50*50))/43560</f>
        <v>5.73921028466483E-2</v>
      </c>
      <c r="H11" s="721">
        <f t="shared" si="2"/>
        <v>9.1749999999999998E-2</v>
      </c>
      <c r="I11" s="550">
        <f t="shared" si="1"/>
        <v>0.52657254361799821</v>
      </c>
      <c r="J11" s="579">
        <f t="shared" si="0"/>
        <v>0.11058023415977962</v>
      </c>
    </row>
    <row r="12" spans="1:14" ht="26.4">
      <c r="A12" s="311" t="s">
        <v>440</v>
      </c>
      <c r="B12" s="581">
        <v>4.0999999999999996</v>
      </c>
      <c r="C12" s="406" t="s">
        <v>432</v>
      </c>
      <c r="D12" s="551">
        <v>8.9</v>
      </c>
      <c r="E12" s="551">
        <v>0</v>
      </c>
      <c r="F12" s="582">
        <v>8.9</v>
      </c>
      <c r="G12" s="583">
        <f>0.5*5280*18/43560</f>
        <v>1.0909090909090908</v>
      </c>
      <c r="H12" s="721">
        <f t="shared" si="2"/>
        <v>9.1749999999999998E-2</v>
      </c>
      <c r="I12" s="583">
        <f t="shared" si="1"/>
        <v>10.00909090909091</v>
      </c>
      <c r="J12" s="579">
        <f>I12*0.21</f>
        <v>2.1019090909090909</v>
      </c>
    </row>
    <row r="13" spans="1:14" ht="25.5" customHeight="1">
      <c r="A13" s="311" t="s">
        <v>337</v>
      </c>
      <c r="B13" s="581">
        <v>32</v>
      </c>
      <c r="C13" s="302" t="s">
        <v>274</v>
      </c>
      <c r="D13" s="551">
        <v>11</v>
      </c>
      <c r="E13" s="551">
        <v>11</v>
      </c>
      <c r="F13" s="584">
        <v>0.03</v>
      </c>
      <c r="G13" s="583">
        <f>(1*(150*100))/43560</f>
        <v>0.34435261707988979</v>
      </c>
      <c r="H13" s="721">
        <f t="shared" si="2"/>
        <v>9.1749999999999998E-2</v>
      </c>
      <c r="I13" s="583">
        <f t="shared" si="1"/>
        <v>3.1594352617079893</v>
      </c>
      <c r="J13" s="579">
        <f>I13*0.21</f>
        <v>0.66348140495867769</v>
      </c>
    </row>
    <row r="14" spans="1:14" ht="25.5" customHeight="1">
      <c r="A14" s="311" t="s">
        <v>338</v>
      </c>
      <c r="B14" s="585">
        <v>22000</v>
      </c>
      <c r="C14" s="406" t="s">
        <v>431</v>
      </c>
      <c r="D14" s="551">
        <v>15.2</v>
      </c>
      <c r="E14" s="551">
        <v>15.2</v>
      </c>
      <c r="F14" s="582">
        <v>0</v>
      </c>
      <c r="G14" s="583">
        <f>(22000/'UG Hybrid EE I-15 230 kV--UNM'!E178)*30/43560</f>
        <v>0.17825311942958999</v>
      </c>
      <c r="H14" s="721">
        <f t="shared" si="2"/>
        <v>9.1749999999999998E-2</v>
      </c>
      <c r="I14" s="583">
        <f t="shared" si="1"/>
        <v>1.6354723707664882</v>
      </c>
      <c r="J14" s="579">
        <f>I14*0.21</f>
        <v>0.34344919786096251</v>
      </c>
    </row>
    <row r="15" spans="1:14" ht="25.5" customHeight="1">
      <c r="A15" s="796" t="s">
        <v>522</v>
      </c>
      <c r="B15" s="797"/>
      <c r="C15" s="798" t="s">
        <v>525</v>
      </c>
      <c r="D15" s="799">
        <v>1</v>
      </c>
      <c r="E15" s="799">
        <v>1</v>
      </c>
      <c r="F15" s="800">
        <v>0</v>
      </c>
      <c r="G15" s="801">
        <f>(1*(50*20))/43560</f>
        <v>2.2956841138659319E-2</v>
      </c>
      <c r="H15" s="802">
        <f t="shared" si="2"/>
        <v>9.1749999999999998E-2</v>
      </c>
      <c r="I15" s="801">
        <f>((H15*2000)/20)*G15</f>
        <v>0.21062901744719928</v>
      </c>
      <c r="J15" s="803">
        <f>I15*0.21</f>
        <v>4.4232093663911849E-2</v>
      </c>
    </row>
    <row r="16" spans="1:14" ht="25.5" customHeight="1">
      <c r="A16" s="311" t="s">
        <v>441</v>
      </c>
      <c r="B16" s="581">
        <v>1</v>
      </c>
      <c r="C16" s="302" t="s">
        <v>275</v>
      </c>
      <c r="D16" s="551" t="s">
        <v>276</v>
      </c>
      <c r="E16" s="551" t="s">
        <v>276</v>
      </c>
      <c r="F16" s="582">
        <v>0</v>
      </c>
      <c r="G16" s="552" t="s">
        <v>276</v>
      </c>
      <c r="H16" s="581" t="s">
        <v>276</v>
      </c>
      <c r="I16" s="578" t="s">
        <v>276</v>
      </c>
      <c r="J16" s="584" t="s">
        <v>276</v>
      </c>
    </row>
    <row r="17" spans="1:16" ht="13.8" thickBot="1">
      <c r="A17" s="553" t="s">
        <v>442</v>
      </c>
      <c r="B17" s="312">
        <v>1</v>
      </c>
      <c r="C17" s="554" t="s">
        <v>339</v>
      </c>
      <c r="D17" s="555" t="s">
        <v>276</v>
      </c>
      <c r="E17" s="555" t="s">
        <v>276</v>
      </c>
      <c r="F17" s="586">
        <v>0</v>
      </c>
      <c r="G17" s="587" t="s">
        <v>276</v>
      </c>
      <c r="H17" s="312" t="s">
        <v>276</v>
      </c>
      <c r="I17" s="588" t="s">
        <v>276</v>
      </c>
      <c r="J17" s="589" t="s">
        <v>276</v>
      </c>
    </row>
    <row r="18" spans="1:16" s="556" customFormat="1">
      <c r="A18" s="556" t="s">
        <v>443</v>
      </c>
      <c r="B18" s="557"/>
      <c r="C18" s="557"/>
      <c r="D18" s="558">
        <f>SUM(D4:D17)</f>
        <v>92.678787878787887</v>
      </c>
      <c r="E18" s="558">
        <f>SUM(E4:E17)</f>
        <v>78.275279106858065</v>
      </c>
      <c r="F18" s="558">
        <f>SUM(F4:F17)</f>
        <v>14.433508771929825</v>
      </c>
      <c r="G18" s="558"/>
      <c r="H18" s="557"/>
      <c r="I18" s="558"/>
      <c r="J18" s="558"/>
    </row>
    <row r="19" spans="1:16" s="556" customFormat="1">
      <c r="A19" s="556" t="s">
        <v>120</v>
      </c>
      <c r="B19" s="557"/>
      <c r="C19" s="557"/>
      <c r="D19" s="558"/>
      <c r="E19" s="558"/>
      <c r="F19" s="558"/>
      <c r="G19" s="558"/>
      <c r="H19" s="557"/>
      <c r="I19" s="559">
        <f>MAX(I4:I17)</f>
        <v>10.00909090909091</v>
      </c>
      <c r="J19" s="559">
        <f>MAX(J4:J17)</f>
        <v>2.1019090909090909</v>
      </c>
    </row>
    <row r="20" spans="1:16" ht="13.8" thickBot="1">
      <c r="B20" s="590"/>
      <c r="C20" s="590"/>
      <c r="D20" s="591"/>
    </row>
    <row r="21" spans="1:16" ht="79.8" thickBot="1">
      <c r="A21" s="306" t="s">
        <v>99</v>
      </c>
      <c r="B21" s="307" t="s">
        <v>101</v>
      </c>
      <c r="C21" s="307" t="s">
        <v>102</v>
      </c>
      <c r="D21" s="307" t="s">
        <v>116</v>
      </c>
      <c r="E21" s="308" t="s">
        <v>122</v>
      </c>
      <c r="F21" s="308" t="s">
        <v>371</v>
      </c>
      <c r="G21" s="560" t="s">
        <v>119</v>
      </c>
      <c r="H21" s="560" t="s">
        <v>363</v>
      </c>
      <c r="I21" s="560" t="s">
        <v>364</v>
      </c>
      <c r="J21" s="543" t="s">
        <v>365</v>
      </c>
      <c r="K21" s="560" t="s">
        <v>366</v>
      </c>
      <c r="L21" s="560" t="s">
        <v>367</v>
      </c>
      <c r="M21" s="560" t="s">
        <v>368</v>
      </c>
      <c r="N21" s="544" t="s">
        <v>369</v>
      </c>
    </row>
    <row r="22" spans="1:16" ht="13.8" thickBot="1">
      <c r="A22" s="27" t="s">
        <v>491</v>
      </c>
      <c r="B22" s="592"/>
      <c r="C22" s="593"/>
      <c r="D22" s="593"/>
      <c r="E22" s="594"/>
      <c r="F22" s="593"/>
      <c r="G22" s="593"/>
      <c r="H22" s="592"/>
      <c r="I22" s="595"/>
      <c r="J22" s="595"/>
      <c r="K22" s="596"/>
      <c r="L22" s="596"/>
      <c r="M22" s="596"/>
      <c r="N22" s="597"/>
    </row>
    <row r="23" spans="1:16" ht="13.8" thickBot="1">
      <c r="A23" s="598" t="s">
        <v>370</v>
      </c>
      <c r="B23" s="599">
        <v>1</v>
      </c>
      <c r="C23" s="599"/>
      <c r="D23" s="716">
        <v>3</v>
      </c>
      <c r="E23" s="601">
        <f>D23/H23</f>
        <v>2.4E-2</v>
      </c>
      <c r="F23" s="602">
        <f>D23*(20/H23)</f>
        <v>0.48</v>
      </c>
      <c r="G23" s="650">
        <f>+H4</f>
        <v>9.1749999999999998E-2</v>
      </c>
      <c r="H23" s="599">
        <v>125</v>
      </c>
      <c r="I23" s="603">
        <f>H23/20</f>
        <v>6.25</v>
      </c>
      <c r="J23" s="601">
        <f>F23*G23*I23</f>
        <v>0.27524999999999999</v>
      </c>
      <c r="K23" s="601">
        <f>J23*2000/H23</f>
        <v>4.4039999999999999</v>
      </c>
      <c r="L23" s="600">
        <f>J23</f>
        <v>0.27524999999999999</v>
      </c>
      <c r="M23" s="603">
        <f>K23*0.21</f>
        <v>0.92484</v>
      </c>
      <c r="N23" s="604">
        <f>L23*0.21</f>
        <v>5.78025E-2</v>
      </c>
    </row>
    <row r="24" spans="1:16">
      <c r="A24" s="561" t="s">
        <v>50</v>
      </c>
      <c r="B24" s="491"/>
      <c r="C24" s="491"/>
      <c r="D24" s="491"/>
      <c r="E24" s="491"/>
      <c r="F24" s="491"/>
      <c r="G24" s="491"/>
      <c r="H24" s="506"/>
      <c r="I24" s="491"/>
      <c r="J24" s="491"/>
      <c r="K24" s="491"/>
      <c r="L24" s="506"/>
      <c r="M24" s="491"/>
      <c r="N24" s="491"/>
      <c r="O24" s="491"/>
      <c r="P24" s="491"/>
    </row>
    <row r="25" spans="1:16">
      <c r="A25" s="562" t="s">
        <v>120</v>
      </c>
      <c r="B25" s="491"/>
      <c r="C25" s="491"/>
      <c r="D25" s="491"/>
      <c r="E25" s="491"/>
      <c r="F25" s="491"/>
      <c r="G25" s="491"/>
      <c r="H25" s="491"/>
      <c r="I25" s="491"/>
      <c r="J25" s="491"/>
      <c r="K25" s="563">
        <f>K23</f>
        <v>4.4039999999999999</v>
      </c>
      <c r="L25" s="564"/>
      <c r="M25" s="563">
        <f>M23</f>
        <v>0.92484</v>
      </c>
      <c r="O25" s="491"/>
      <c r="P25" s="491"/>
    </row>
    <row r="26" spans="1:16" ht="13.8" thickBot="1">
      <c r="B26" s="590"/>
      <c r="C26" s="590"/>
      <c r="D26" s="591"/>
      <c r="E26" s="591"/>
      <c r="O26" s="565"/>
      <c r="P26" s="565"/>
    </row>
    <row r="27" spans="1:16" ht="79.8" thickBot="1">
      <c r="A27" s="306" t="s">
        <v>99</v>
      </c>
      <c r="B27" s="307" t="s">
        <v>101</v>
      </c>
      <c r="C27" s="307" t="s">
        <v>102</v>
      </c>
      <c r="D27" s="307" t="s">
        <v>116</v>
      </c>
      <c r="E27" s="308" t="s">
        <v>122</v>
      </c>
      <c r="F27" s="308" t="s">
        <v>371</v>
      </c>
      <c r="G27" s="560" t="s">
        <v>119</v>
      </c>
      <c r="H27" s="560" t="s">
        <v>363</v>
      </c>
      <c r="I27" s="560" t="s">
        <v>364</v>
      </c>
      <c r="J27" s="543" t="s">
        <v>365</v>
      </c>
      <c r="K27" s="560" t="s">
        <v>366</v>
      </c>
      <c r="L27" s="560" t="s">
        <v>367</v>
      </c>
      <c r="M27" s="560" t="s">
        <v>368</v>
      </c>
      <c r="N27" s="544" t="s">
        <v>369</v>
      </c>
    </row>
    <row r="28" spans="1:16" ht="13.8" thickBot="1">
      <c r="A28" s="27" t="s">
        <v>449</v>
      </c>
      <c r="B28" s="592"/>
      <c r="C28" s="593"/>
      <c r="D28" s="593"/>
      <c r="E28" s="594"/>
      <c r="F28" s="593"/>
      <c r="G28" s="593"/>
      <c r="H28" s="592"/>
      <c r="I28" s="595"/>
      <c r="J28" s="595"/>
      <c r="K28" s="596"/>
      <c r="L28" s="596"/>
      <c r="M28" s="596"/>
      <c r="N28" s="597"/>
    </row>
    <row r="29" spans="1:16" ht="13.8" thickBot="1">
      <c r="A29" s="598" t="s">
        <v>451</v>
      </c>
      <c r="B29" s="599">
        <v>1</v>
      </c>
      <c r="C29" s="599" t="str">
        <f>CONCATENATE('DISTRB-RELO_Disturbance Calcs'!F7,"' x ",'DISTRB-RELO_Disturbance Calcs'!G7,"'")</f>
        <v>2311' x 32'</v>
      </c>
      <c r="D29" s="600">
        <f>'DISTRB-RELO_Disturbance Calcs'!K7/43560</f>
        <v>1.697704315886134</v>
      </c>
      <c r="E29" s="601">
        <f>D29/H29</f>
        <v>7.3813231125484088E-2</v>
      </c>
      <c r="F29" s="602">
        <f>D29*(20/H29)</f>
        <v>1.4762646225096818</v>
      </c>
      <c r="G29" s="650">
        <f>+H4</f>
        <v>9.1749999999999998E-2</v>
      </c>
      <c r="H29" s="599">
        <f>'DISTRB-RELO_Equpmt and Duration'!C4</f>
        <v>23</v>
      </c>
      <c r="I29" s="603">
        <f>H29/20</f>
        <v>1.1499999999999999</v>
      </c>
      <c r="J29" s="601">
        <f>F29*G29*I29</f>
        <v>0.15576437098255277</v>
      </c>
      <c r="K29" s="601">
        <f>J29*2000/H29</f>
        <v>13.544727911526328</v>
      </c>
      <c r="L29" s="600">
        <f>J29</f>
        <v>0.15576437098255277</v>
      </c>
      <c r="M29" s="603">
        <f>K29*0.21</f>
        <v>2.8443928614205287</v>
      </c>
      <c r="N29" s="604">
        <f>L29*0.21</f>
        <v>3.2710517906336084E-2</v>
      </c>
    </row>
    <row r="30" spans="1:16">
      <c r="A30" s="561" t="s">
        <v>50</v>
      </c>
      <c r="B30" s="491"/>
      <c r="C30" s="491"/>
      <c r="D30" s="491"/>
      <c r="E30" s="491"/>
      <c r="F30" s="491"/>
      <c r="G30" s="491"/>
      <c r="H30" s="506"/>
      <c r="I30" s="491"/>
      <c r="J30" s="491"/>
      <c r="K30" s="491"/>
      <c r="L30" s="506"/>
      <c r="M30" s="491"/>
      <c r="N30" s="491"/>
      <c r="O30" s="491"/>
      <c r="P30" s="491"/>
    </row>
    <row r="31" spans="1:16">
      <c r="A31" s="562" t="s">
        <v>120</v>
      </c>
      <c r="B31" s="491"/>
      <c r="C31" s="491"/>
      <c r="D31" s="491"/>
      <c r="E31" s="491"/>
      <c r="F31" s="491"/>
      <c r="G31" s="491"/>
      <c r="H31" s="491"/>
      <c r="I31" s="491"/>
      <c r="J31" s="491"/>
      <c r="K31" s="563">
        <f>K29</f>
        <v>13.544727911526328</v>
      </c>
      <c r="L31" s="564"/>
      <c r="M31" s="563">
        <f>M29</f>
        <v>2.8443928614205287</v>
      </c>
      <c r="O31" s="491"/>
      <c r="P31" s="491"/>
    </row>
    <row r="32" spans="1:16">
      <c r="B32" s="590"/>
      <c r="C32" s="590"/>
      <c r="D32" s="591"/>
      <c r="E32" s="591"/>
      <c r="O32" s="565"/>
      <c r="P32" s="565"/>
    </row>
    <row r="33" spans="1:13">
      <c r="A33" s="566" t="s">
        <v>59</v>
      </c>
    </row>
    <row r="34" spans="1:13">
      <c r="A34" s="935" t="s">
        <v>461</v>
      </c>
      <c r="B34" s="935"/>
      <c r="C34" s="935"/>
      <c r="D34" s="935"/>
      <c r="E34" s="935"/>
      <c r="F34" s="935"/>
      <c r="G34" s="935"/>
      <c r="H34" s="935"/>
      <c r="I34" s="935"/>
      <c r="J34" s="935"/>
      <c r="K34" s="935"/>
      <c r="L34" s="935"/>
      <c r="M34" s="935"/>
    </row>
    <row r="35" spans="1:13" ht="13.2" customHeight="1">
      <c r="A35" s="935" t="s">
        <v>421</v>
      </c>
      <c r="B35" s="935"/>
      <c r="C35" s="935"/>
      <c r="D35" s="935"/>
      <c r="E35" s="935"/>
      <c r="F35" s="935"/>
      <c r="G35" s="935"/>
      <c r="H35" s="935"/>
      <c r="I35" s="935"/>
      <c r="J35" s="935"/>
      <c r="K35" s="935"/>
      <c r="L35" s="935"/>
      <c r="M35" s="935"/>
    </row>
    <row r="36" spans="1:13">
      <c r="A36" s="935" t="s">
        <v>422</v>
      </c>
      <c r="B36" s="935"/>
      <c r="C36" s="935"/>
      <c r="D36" s="935"/>
      <c r="E36" s="935"/>
      <c r="F36" s="935"/>
      <c r="G36" s="935"/>
      <c r="H36" s="935"/>
      <c r="I36" s="935"/>
      <c r="J36" s="935"/>
      <c r="K36" s="935"/>
      <c r="L36" s="935"/>
      <c r="M36" s="935"/>
    </row>
    <row r="37" spans="1:13" ht="24" customHeight="1">
      <c r="A37" s="935" t="s">
        <v>423</v>
      </c>
      <c r="B37" s="935"/>
      <c r="C37" s="935"/>
      <c r="D37" s="935"/>
      <c r="E37" s="935"/>
      <c r="F37" s="935"/>
      <c r="G37" s="935"/>
      <c r="H37" s="935"/>
      <c r="I37" s="935"/>
      <c r="J37" s="935"/>
      <c r="K37" s="935"/>
      <c r="L37" s="935"/>
      <c r="M37" s="935"/>
    </row>
    <row r="38" spans="1:13" ht="24" customHeight="1">
      <c r="A38" s="935" t="s">
        <v>424</v>
      </c>
      <c r="B38" s="935"/>
      <c r="C38" s="935"/>
      <c r="D38" s="935"/>
      <c r="E38" s="935"/>
      <c r="F38" s="935"/>
      <c r="G38" s="935"/>
      <c r="H38" s="935"/>
      <c r="I38" s="935"/>
      <c r="J38" s="935"/>
      <c r="K38" s="935"/>
      <c r="L38" s="935"/>
      <c r="M38" s="935"/>
    </row>
    <row r="39" spans="1:13" ht="24" customHeight="1">
      <c r="A39" s="935" t="s">
        <v>425</v>
      </c>
      <c r="B39" s="935"/>
      <c r="C39" s="935"/>
      <c r="D39" s="935"/>
      <c r="E39" s="935"/>
      <c r="F39" s="935"/>
      <c r="G39" s="935"/>
      <c r="H39" s="935"/>
      <c r="I39" s="935"/>
      <c r="J39" s="935"/>
      <c r="K39" s="935"/>
      <c r="L39" s="935"/>
      <c r="M39" s="935"/>
    </row>
    <row r="40" spans="1:13">
      <c r="A40" s="605" t="s">
        <v>426</v>
      </c>
    </row>
    <row r="41" spans="1:13" ht="12" customHeight="1">
      <c r="A41" s="605" t="s">
        <v>427</v>
      </c>
    </row>
    <row r="42" spans="1:13">
      <c r="A42" s="605" t="s">
        <v>428</v>
      </c>
    </row>
    <row r="43" spans="1:13">
      <c r="A43" s="605" t="s">
        <v>429</v>
      </c>
    </row>
    <row r="44" spans="1:13" ht="24.6" customHeight="1">
      <c r="A44" s="935" t="s">
        <v>430</v>
      </c>
      <c r="B44" s="935"/>
      <c r="C44" s="935"/>
      <c r="D44" s="935"/>
      <c r="E44" s="935"/>
      <c r="F44" s="935"/>
      <c r="G44" s="935"/>
      <c r="H44" s="935"/>
      <c r="I44" s="935"/>
      <c r="J44" s="935"/>
      <c r="K44" s="935"/>
      <c r="L44" s="935"/>
      <c r="M44" s="935"/>
    </row>
  </sheetData>
  <mergeCells count="8">
    <mergeCell ref="A1:F1"/>
    <mergeCell ref="A34:M34"/>
    <mergeCell ref="A44:M44"/>
    <mergeCell ref="A35:M35"/>
    <mergeCell ref="A36:M36"/>
    <mergeCell ref="A37:M37"/>
    <mergeCell ref="A38:M38"/>
    <mergeCell ref="A39:M39"/>
  </mergeCells>
  <printOptions horizontalCentered="1"/>
  <pageMargins left="0.75" right="0.75" top="1.25" bottom="1" header="0.5" footer="0.5"/>
  <pageSetup scale="56" fitToHeight="0" orientation="landscape" r:id="rId1"/>
  <headerFooter alignWithMargins="0">
    <oddHeader>&amp;C&amp;"Arial,Bold"&amp;12RTRP
Table A-7
Fugitive Dust Emissions from Earthmoving Activities (Underground Hybrid 230 kV, Wilderness Substation and Distribution Relocation)--UNMITIGATED</oddHeader>
    <oddFooter>&amp;CPage &amp;P of &amp;N</oddFooter>
  </headerFooter>
  <ignoredErrors>
    <ignoredError sqref="D6 G6"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4"/>
  <sheetViews>
    <sheetView topLeftCell="A10" zoomScale="85" zoomScaleNormal="85" zoomScaleSheetLayoutView="55" workbookViewId="0">
      <selection activeCell="C21" sqref="C21"/>
    </sheetView>
  </sheetViews>
  <sheetFormatPr defaultColWidth="9.109375" defaultRowHeight="13.2"/>
  <cols>
    <col min="1" max="1" width="41.33203125" style="284" customWidth="1"/>
    <col min="2" max="2" width="9.109375" style="284" customWidth="1"/>
    <col min="3" max="3" width="23.6640625" style="284" customWidth="1"/>
    <col min="4" max="4" width="15.88671875" style="284" customWidth="1"/>
    <col min="5" max="5" width="13.33203125" style="284" customWidth="1"/>
    <col min="6" max="7" width="14.109375" style="284" customWidth="1"/>
    <col min="8" max="8" width="13.109375" style="284" customWidth="1"/>
    <col min="9" max="9" width="12.33203125" style="284" customWidth="1"/>
    <col min="10" max="14" width="11.33203125" style="284" customWidth="1"/>
    <col min="15" max="16384" width="9.109375" style="284"/>
  </cols>
  <sheetData>
    <row r="1" spans="1:14" ht="75.75" hidden="1" customHeight="1" thickBot="1">
      <c r="A1" s="933" t="s">
        <v>114</v>
      </c>
      <c r="B1" s="934"/>
      <c r="C1" s="934"/>
      <c r="D1" s="934"/>
      <c r="E1" s="934"/>
      <c r="F1" s="934"/>
      <c r="G1" s="541"/>
    </row>
    <row r="2" spans="1:14" ht="79.8" thickBot="1">
      <c r="A2" s="128" t="s">
        <v>99</v>
      </c>
      <c r="B2" s="128" t="s">
        <v>101</v>
      </c>
      <c r="C2" s="129" t="s">
        <v>102</v>
      </c>
      <c r="D2" s="130" t="s">
        <v>116</v>
      </c>
      <c r="E2" s="130" t="s">
        <v>117</v>
      </c>
      <c r="F2" s="131" t="s">
        <v>118</v>
      </c>
      <c r="G2" s="73" t="s">
        <v>122</v>
      </c>
      <c r="H2" s="542" t="s">
        <v>447</v>
      </c>
      <c r="I2" s="543" t="s">
        <v>446</v>
      </c>
      <c r="J2" s="544" t="s">
        <v>445</v>
      </c>
    </row>
    <row r="3" spans="1:14" ht="13.8" thickBot="1">
      <c r="A3" s="68" t="s">
        <v>444</v>
      </c>
      <c r="B3" s="68"/>
      <c r="C3" s="65"/>
      <c r="D3" s="72"/>
      <c r="E3" s="409"/>
      <c r="F3" s="113"/>
      <c r="G3" s="85"/>
      <c r="H3" s="567"/>
      <c r="I3" s="417"/>
      <c r="J3" s="422"/>
    </row>
    <row r="4" spans="1:14">
      <c r="A4" s="606" t="s">
        <v>100</v>
      </c>
      <c r="B4" s="607">
        <v>14</v>
      </c>
      <c r="C4" s="545" t="s">
        <v>336</v>
      </c>
      <c r="D4" s="568">
        <f>(B4*(100*50))/43560</f>
        <v>1.6069788797061524</v>
      </c>
      <c r="E4" s="608">
        <f>D4-F4</f>
        <v>1.6069788797061524</v>
      </c>
      <c r="F4" s="609">
        <v>0</v>
      </c>
      <c r="G4" s="610">
        <f>(1*(50*100))/43560</f>
        <v>0.1147842056932966</v>
      </c>
      <c r="H4" s="651">
        <f>+N9</f>
        <v>2.29375E-2</v>
      </c>
      <c r="I4" s="611">
        <f>((H4*2000)/20)*G4</f>
        <v>0.26328627180899911</v>
      </c>
      <c r="J4" s="612">
        <f t="shared" ref="J4:J11" si="0">I4*0.21</f>
        <v>5.529011707988981E-2</v>
      </c>
    </row>
    <row r="5" spans="1:14">
      <c r="A5" s="547" t="s">
        <v>433</v>
      </c>
      <c r="B5" s="407">
        <v>12</v>
      </c>
      <c r="C5" s="548" t="s">
        <v>104</v>
      </c>
      <c r="D5" s="576">
        <f>(B5*(200*200))/43560</f>
        <v>11.019283746556473</v>
      </c>
      <c r="E5" s="576">
        <f>D5-F5</f>
        <v>8.6192837465564729</v>
      </c>
      <c r="F5" s="577">
        <f>(4.8/24)*B5</f>
        <v>2.4</v>
      </c>
      <c r="G5" s="550">
        <f>(1*(200*200))/43560</f>
        <v>0.91827364554637281</v>
      </c>
      <c r="H5" s="652">
        <f>+H4</f>
        <v>2.29375E-2</v>
      </c>
      <c r="I5" s="578">
        <f>((H5*2000)/20)*G5</f>
        <v>2.1062901744719928</v>
      </c>
      <c r="J5" s="579">
        <f t="shared" si="0"/>
        <v>0.44232093663911848</v>
      </c>
      <c r="L5" s="284">
        <f>26.4*0.25</f>
        <v>6.6</v>
      </c>
      <c r="M5" s="284" t="s">
        <v>467</v>
      </c>
    </row>
    <row r="6" spans="1:14">
      <c r="A6" s="547" t="s">
        <v>434</v>
      </c>
      <c r="B6" s="407">
        <v>47</v>
      </c>
      <c r="C6" s="548" t="s">
        <v>103</v>
      </c>
      <c r="D6" s="576">
        <f>(B6*(200*100))/43560</f>
        <v>21.579430670339761</v>
      </c>
      <c r="E6" s="576">
        <f>D6-F6</f>
        <v>18.775921898409937</v>
      </c>
      <c r="F6" s="577">
        <f>(3.4/57)*B6</f>
        <v>2.8035087719298244</v>
      </c>
      <c r="G6" s="550">
        <f>(1*(200*100))/43560</f>
        <v>0.4591368227731864</v>
      </c>
      <c r="H6" s="652">
        <f t="shared" ref="H6:H15" si="1">+H5</f>
        <v>2.29375E-2</v>
      </c>
      <c r="I6" s="580">
        <f t="shared" ref="I6:I11" si="2">((H6*2000)/20)*G6</f>
        <v>1.0531450872359964</v>
      </c>
      <c r="J6" s="579">
        <f t="shared" si="0"/>
        <v>0.22116046831955924</v>
      </c>
      <c r="L6" s="284">
        <f>+L5/2000*20</f>
        <v>6.6000000000000003E-2</v>
      </c>
      <c r="M6" s="284" t="s">
        <v>468</v>
      </c>
    </row>
    <row r="7" spans="1:14">
      <c r="A7" s="296" t="s">
        <v>435</v>
      </c>
      <c r="B7" s="572">
        <v>4</v>
      </c>
      <c r="C7" s="548" t="s">
        <v>104</v>
      </c>
      <c r="D7" s="573">
        <f>(B7*(200*200))/43560</f>
        <v>3.6730945821854912</v>
      </c>
      <c r="E7" s="573">
        <f>D7-F7</f>
        <v>3.3730945821854914</v>
      </c>
      <c r="F7" s="574">
        <v>0.3</v>
      </c>
      <c r="G7" s="575">
        <f>(1*(200*200))/43560</f>
        <v>0.91827364554637281</v>
      </c>
      <c r="H7" s="652">
        <f t="shared" si="1"/>
        <v>2.29375E-2</v>
      </c>
      <c r="I7" s="434">
        <f t="shared" si="2"/>
        <v>2.1062901744719928</v>
      </c>
      <c r="J7" s="435">
        <f t="shared" si="0"/>
        <v>0.44232093663911848</v>
      </c>
    </row>
    <row r="8" spans="1:14" ht="13.8" thickBot="1">
      <c r="A8" s="547" t="s">
        <v>436</v>
      </c>
      <c r="B8" s="407">
        <v>1</v>
      </c>
      <c r="C8" s="548" t="s">
        <v>104</v>
      </c>
      <c r="D8" s="576">
        <v>0.9</v>
      </c>
      <c r="E8" s="576">
        <v>0.9</v>
      </c>
      <c r="F8" s="577">
        <v>0</v>
      </c>
      <c r="G8" s="550">
        <f>(1*(200*200))/43560</f>
        <v>0.91827364554637281</v>
      </c>
      <c r="H8" s="652">
        <f t="shared" si="1"/>
        <v>2.29375E-2</v>
      </c>
      <c r="I8" s="613">
        <f t="shared" si="2"/>
        <v>2.1062901744719928</v>
      </c>
      <c r="J8" s="579">
        <f t="shared" si="0"/>
        <v>0.44232093663911848</v>
      </c>
    </row>
    <row r="9" spans="1:14" ht="27" thickBot="1">
      <c r="A9" s="549" t="s">
        <v>437</v>
      </c>
      <c r="B9" s="407">
        <v>11</v>
      </c>
      <c r="C9" s="548" t="s">
        <v>156</v>
      </c>
      <c r="D9" s="576">
        <v>7.6</v>
      </c>
      <c r="E9" s="576">
        <v>7.6</v>
      </c>
      <c r="F9" s="577">
        <v>0</v>
      </c>
      <c r="G9" s="550">
        <f>(1*(300*100))/43560</f>
        <v>0.68870523415977958</v>
      </c>
      <c r="H9" s="652">
        <f t="shared" si="1"/>
        <v>2.29375E-2</v>
      </c>
      <c r="I9" s="578">
        <f>((H9*2000)/20)*G9</f>
        <v>1.5797176308539946</v>
      </c>
      <c r="J9" s="579">
        <f>I9*0.21</f>
        <v>0.33174070247933884</v>
      </c>
      <c r="L9" s="651">
        <f>0.011/0.5*0.25</f>
        <v>5.4999999999999997E-3</v>
      </c>
      <c r="M9" s="651">
        <f>0.059*250/2/1000/0.5*0.25+0.22*250/2/1000/0.5*0.25</f>
        <v>1.7437500000000002E-2</v>
      </c>
      <c r="N9" s="651">
        <f>+L9+M9</f>
        <v>2.29375E-2</v>
      </c>
    </row>
    <row r="10" spans="1:14" ht="25.5" customHeight="1">
      <c r="A10" s="549" t="s">
        <v>438</v>
      </c>
      <c r="B10" s="407">
        <v>11</v>
      </c>
      <c r="C10" s="548" t="s">
        <v>157</v>
      </c>
      <c r="D10" s="576">
        <v>10.1</v>
      </c>
      <c r="E10" s="576">
        <v>10.1</v>
      </c>
      <c r="F10" s="577">
        <v>0</v>
      </c>
      <c r="G10" s="550">
        <f>(1*(400*100))/43560</f>
        <v>0.91827364554637281</v>
      </c>
      <c r="H10" s="652">
        <f t="shared" si="1"/>
        <v>2.29375E-2</v>
      </c>
      <c r="I10" s="578">
        <f>((H10*2000)/20)*G10</f>
        <v>2.1062901744719928</v>
      </c>
      <c r="J10" s="579">
        <f t="shared" si="0"/>
        <v>0.44232093663911848</v>
      </c>
      <c r="L10" s="651">
        <f>0.11/0.5*0.25</f>
        <v>5.5E-2</v>
      </c>
    </row>
    <row r="11" spans="1:14" ht="25.5" customHeight="1">
      <c r="A11" s="547" t="s">
        <v>439</v>
      </c>
      <c r="B11" s="407">
        <v>2</v>
      </c>
      <c r="C11" s="548" t="s">
        <v>115</v>
      </c>
      <c r="D11" s="576">
        <v>0.1</v>
      </c>
      <c r="E11" s="576">
        <v>0.1</v>
      </c>
      <c r="F11" s="577">
        <v>0</v>
      </c>
      <c r="G11" s="550">
        <f>(1*(50*50))/43560</f>
        <v>5.73921028466483E-2</v>
      </c>
      <c r="H11" s="652">
        <f t="shared" si="1"/>
        <v>2.29375E-2</v>
      </c>
      <c r="I11" s="580">
        <f t="shared" si="2"/>
        <v>0.13164313590449955</v>
      </c>
      <c r="J11" s="579">
        <f t="shared" si="0"/>
        <v>2.7645058539944905E-2</v>
      </c>
    </row>
    <row r="12" spans="1:14" ht="26.4">
      <c r="A12" s="311" t="s">
        <v>440</v>
      </c>
      <c r="B12" s="581">
        <v>4.0999999999999996</v>
      </c>
      <c r="C12" s="406" t="s">
        <v>432</v>
      </c>
      <c r="D12" s="551">
        <v>8.9</v>
      </c>
      <c r="E12" s="551">
        <v>0</v>
      </c>
      <c r="F12" s="582">
        <v>8.9</v>
      </c>
      <c r="G12" s="552">
        <f>1.09</f>
        <v>1.0900000000000001</v>
      </c>
      <c r="H12" s="652">
        <f t="shared" si="1"/>
        <v>2.29375E-2</v>
      </c>
      <c r="I12" s="578">
        <f>((H12*2000)/20)*G12</f>
        <v>2.5001875000000005</v>
      </c>
      <c r="J12" s="584">
        <f>I12*0.21</f>
        <v>0.52503937500000009</v>
      </c>
    </row>
    <row r="13" spans="1:14" ht="25.5" customHeight="1">
      <c r="A13" s="311" t="s">
        <v>337</v>
      </c>
      <c r="B13" s="581">
        <v>32</v>
      </c>
      <c r="C13" s="302" t="s">
        <v>274</v>
      </c>
      <c r="D13" s="551">
        <v>11</v>
      </c>
      <c r="E13" s="551">
        <v>11</v>
      </c>
      <c r="F13" s="584">
        <v>0.03</v>
      </c>
      <c r="G13" s="583">
        <f>(1*(150*100))/43560</f>
        <v>0.34435261707988979</v>
      </c>
      <c r="H13" s="652">
        <f t="shared" si="1"/>
        <v>2.29375E-2</v>
      </c>
      <c r="I13" s="578">
        <f>((H13*2000)/20)*G13</f>
        <v>0.78985881542699732</v>
      </c>
      <c r="J13" s="584">
        <f>I13*0.21</f>
        <v>0.16587035123966942</v>
      </c>
    </row>
    <row r="14" spans="1:14" ht="25.5" customHeight="1">
      <c r="A14" s="311" t="s">
        <v>338</v>
      </c>
      <c r="B14" s="585">
        <v>22000</v>
      </c>
      <c r="C14" s="406" t="s">
        <v>431</v>
      </c>
      <c r="D14" s="551">
        <v>15.2</v>
      </c>
      <c r="E14" s="551">
        <v>15.2</v>
      </c>
      <c r="F14" s="582">
        <v>0</v>
      </c>
      <c r="G14" s="583">
        <f>(22000/'UG Hybrid EE I-15 230 kV--MIT2'!E178)*30/43560</f>
        <v>0.17825311942958999</v>
      </c>
      <c r="H14" s="652">
        <f t="shared" si="1"/>
        <v>2.29375E-2</v>
      </c>
      <c r="I14" s="578">
        <f>((H14*2000)/20)*G14</f>
        <v>0.40886809269162205</v>
      </c>
      <c r="J14" s="584">
        <f>I14*0.21</f>
        <v>8.5862299465240627E-2</v>
      </c>
    </row>
    <row r="15" spans="1:14" s="764" customFormat="1" ht="25.5" customHeight="1">
      <c r="A15" s="796" t="s">
        <v>522</v>
      </c>
      <c r="B15" s="797"/>
      <c r="C15" s="798" t="s">
        <v>526</v>
      </c>
      <c r="D15" s="799">
        <v>1</v>
      </c>
      <c r="E15" s="799">
        <v>1</v>
      </c>
      <c r="F15" s="800">
        <v>0</v>
      </c>
      <c r="G15" s="801">
        <f>(1*(50*20))/43560</f>
        <v>2.2956841138659319E-2</v>
      </c>
      <c r="H15" s="804">
        <f t="shared" si="1"/>
        <v>2.29375E-2</v>
      </c>
      <c r="I15" s="805">
        <f>((H15*2000)/20)*G15</f>
        <v>5.265725436179982E-2</v>
      </c>
      <c r="J15" s="800">
        <f>I15*0.21</f>
        <v>1.1058023415977962E-2</v>
      </c>
    </row>
    <row r="16" spans="1:14" ht="25.5" customHeight="1">
      <c r="A16" s="311" t="s">
        <v>441</v>
      </c>
      <c r="B16" s="581">
        <v>1</v>
      </c>
      <c r="C16" s="302" t="s">
        <v>275</v>
      </c>
      <c r="D16" s="551" t="s">
        <v>276</v>
      </c>
      <c r="E16" s="551" t="s">
        <v>276</v>
      </c>
      <c r="F16" s="582">
        <v>0</v>
      </c>
      <c r="G16" s="552" t="s">
        <v>276</v>
      </c>
      <c r="H16" s="581" t="s">
        <v>276</v>
      </c>
      <c r="I16" s="578" t="s">
        <v>276</v>
      </c>
      <c r="J16" s="584" t="s">
        <v>276</v>
      </c>
    </row>
    <row r="17" spans="1:15" ht="13.8" thickBot="1">
      <c r="A17" s="553" t="s">
        <v>442</v>
      </c>
      <c r="B17" s="312">
        <v>1</v>
      </c>
      <c r="C17" s="554" t="s">
        <v>339</v>
      </c>
      <c r="D17" s="555" t="s">
        <v>276</v>
      </c>
      <c r="E17" s="555" t="s">
        <v>276</v>
      </c>
      <c r="F17" s="586">
        <v>0</v>
      </c>
      <c r="G17" s="587" t="s">
        <v>276</v>
      </c>
      <c r="H17" s="312" t="s">
        <v>276</v>
      </c>
      <c r="I17" s="588" t="s">
        <v>276</v>
      </c>
      <c r="J17" s="589" t="s">
        <v>276</v>
      </c>
    </row>
    <row r="18" spans="1:15" s="556" customFormat="1">
      <c r="A18" s="556" t="s">
        <v>443</v>
      </c>
      <c r="B18" s="557"/>
      <c r="C18" s="557"/>
      <c r="D18" s="558">
        <f>SUM(D4:D17)</f>
        <v>92.678787878787887</v>
      </c>
      <c r="E18" s="558">
        <f>SUM(E4:E17)</f>
        <v>78.275279106858065</v>
      </c>
      <c r="F18" s="558">
        <f>SUM(F4:F17)</f>
        <v>14.433508771929825</v>
      </c>
      <c r="G18" s="558"/>
      <c r="H18" s="557"/>
      <c r="I18" s="558"/>
      <c r="J18" s="558"/>
    </row>
    <row r="19" spans="1:15" s="556" customFormat="1">
      <c r="A19" s="556" t="s">
        <v>120</v>
      </c>
      <c r="B19" s="557"/>
      <c r="C19" s="557"/>
      <c r="D19" s="558"/>
      <c r="E19" s="558"/>
      <c r="F19" s="558"/>
      <c r="G19" s="558"/>
      <c r="H19" s="557"/>
      <c r="I19" s="559">
        <f>MAX(I4:I17)</f>
        <v>2.5001875000000005</v>
      </c>
      <c r="J19" s="559">
        <f>MAX(J4:J17)</f>
        <v>0.52503937500000009</v>
      </c>
    </row>
    <row r="20" spans="1:15" ht="13.8" thickBot="1">
      <c r="B20" s="590"/>
      <c r="C20" s="590"/>
      <c r="D20" s="591"/>
    </row>
    <row r="21" spans="1:15" ht="79.8" thickBot="1">
      <c r="A21" s="306" t="s">
        <v>99</v>
      </c>
      <c r="B21" s="307" t="s">
        <v>101</v>
      </c>
      <c r="C21" s="307" t="s">
        <v>102</v>
      </c>
      <c r="D21" s="307" t="s">
        <v>116</v>
      </c>
      <c r="E21" s="308" t="s">
        <v>122</v>
      </c>
      <c r="F21" s="308" t="s">
        <v>371</v>
      </c>
      <c r="G21" s="560" t="s">
        <v>119</v>
      </c>
      <c r="H21" s="560" t="s">
        <v>363</v>
      </c>
      <c r="I21" s="560" t="s">
        <v>364</v>
      </c>
      <c r="J21" s="543" t="s">
        <v>365</v>
      </c>
      <c r="K21" s="560" t="s">
        <v>366</v>
      </c>
      <c r="L21" s="560" t="s">
        <v>367</v>
      </c>
      <c r="M21" s="560" t="s">
        <v>368</v>
      </c>
      <c r="N21" s="544" t="s">
        <v>369</v>
      </c>
    </row>
    <row r="22" spans="1:15" ht="24.75" customHeight="1" thickBot="1">
      <c r="A22" s="27" t="s">
        <v>491</v>
      </c>
      <c r="B22" s="592"/>
      <c r="C22" s="593"/>
      <c r="D22" s="593"/>
      <c r="E22" s="594"/>
      <c r="F22" s="593"/>
      <c r="G22" s="593"/>
      <c r="H22" s="592"/>
      <c r="I22" s="595"/>
      <c r="J22" s="595"/>
      <c r="K22" s="596"/>
      <c r="L22" s="596"/>
      <c r="M22" s="596"/>
      <c r="N22" s="597"/>
    </row>
    <row r="23" spans="1:15" ht="22.2" customHeight="1" thickBot="1">
      <c r="A23" s="598" t="s">
        <v>370</v>
      </c>
      <c r="B23" s="599">
        <v>1</v>
      </c>
      <c r="C23" s="599"/>
      <c r="D23" s="716">
        <v>3</v>
      </c>
      <c r="E23" s="601">
        <f>D23/H23</f>
        <v>2.4E-2</v>
      </c>
      <c r="F23" s="602">
        <f>D23*(20/H23)</f>
        <v>0.48</v>
      </c>
      <c r="G23" s="653">
        <f>+H4</f>
        <v>2.29375E-2</v>
      </c>
      <c r="H23" s="599">
        <v>125</v>
      </c>
      <c r="I23" s="603">
        <f>H23/20</f>
        <v>6.25</v>
      </c>
      <c r="J23" s="601">
        <f>F23*G23*I23</f>
        <v>6.8812499999999999E-2</v>
      </c>
      <c r="K23" s="601">
        <f>J23*2000/H23</f>
        <v>1.101</v>
      </c>
      <c r="L23" s="600">
        <f>J23</f>
        <v>6.8812499999999999E-2</v>
      </c>
      <c r="M23" s="603">
        <f>K23*0.21</f>
        <v>0.23121</v>
      </c>
      <c r="N23" s="604">
        <f>L23*0.21</f>
        <v>1.4450625E-2</v>
      </c>
    </row>
    <row r="24" spans="1:15">
      <c r="A24" s="561" t="s">
        <v>50</v>
      </c>
      <c r="B24" s="491"/>
      <c r="C24" s="491"/>
      <c r="D24" s="491"/>
      <c r="E24" s="491"/>
      <c r="F24" s="491"/>
      <c r="G24" s="491"/>
      <c r="H24" s="506"/>
      <c r="I24" s="491"/>
      <c r="J24" s="491"/>
      <c r="K24" s="491"/>
      <c r="L24" s="506"/>
      <c r="M24" s="491"/>
      <c r="N24" s="491"/>
    </row>
    <row r="25" spans="1:15">
      <c r="A25" s="562" t="s">
        <v>120</v>
      </c>
      <c r="B25" s="491"/>
      <c r="C25" s="491"/>
      <c r="D25" s="491"/>
      <c r="E25" s="491"/>
      <c r="F25" s="491"/>
      <c r="G25" s="491"/>
      <c r="H25" s="491"/>
      <c r="I25" s="491"/>
      <c r="J25" s="491"/>
      <c r="K25" s="563">
        <f>K23</f>
        <v>1.101</v>
      </c>
      <c r="L25" s="564"/>
      <c r="M25" s="563">
        <f>M23</f>
        <v>0.23121</v>
      </c>
      <c r="O25" s="491"/>
    </row>
    <row r="26" spans="1:15" ht="13.8" thickBot="1">
      <c r="B26" s="590"/>
      <c r="C26" s="590"/>
      <c r="D26" s="591"/>
      <c r="E26" s="591"/>
    </row>
    <row r="27" spans="1:15" ht="79.8" thickBot="1">
      <c r="A27" s="306" t="s">
        <v>99</v>
      </c>
      <c r="B27" s="307" t="s">
        <v>101</v>
      </c>
      <c r="C27" s="307" t="s">
        <v>102</v>
      </c>
      <c r="D27" s="307" t="s">
        <v>116</v>
      </c>
      <c r="E27" s="308" t="s">
        <v>122</v>
      </c>
      <c r="F27" s="308" t="s">
        <v>371</v>
      </c>
      <c r="G27" s="560" t="s">
        <v>119</v>
      </c>
      <c r="H27" s="560" t="s">
        <v>363</v>
      </c>
      <c r="I27" s="560" t="s">
        <v>364</v>
      </c>
      <c r="J27" s="543" t="s">
        <v>365</v>
      </c>
      <c r="K27" s="560" t="s">
        <v>366</v>
      </c>
      <c r="L27" s="560" t="s">
        <v>367</v>
      </c>
      <c r="M27" s="560" t="s">
        <v>368</v>
      </c>
      <c r="N27" s="544" t="s">
        <v>369</v>
      </c>
    </row>
    <row r="28" spans="1:15" ht="24.75" customHeight="1" thickBot="1">
      <c r="A28" s="27" t="s">
        <v>449</v>
      </c>
      <c r="B28" s="592"/>
      <c r="C28" s="593"/>
      <c r="D28" s="593"/>
      <c r="E28" s="594"/>
      <c r="F28" s="593"/>
      <c r="G28" s="593"/>
      <c r="H28" s="592"/>
      <c r="I28" s="595"/>
      <c r="J28" s="595"/>
      <c r="K28" s="596"/>
      <c r="L28" s="596"/>
      <c r="M28" s="596"/>
      <c r="N28" s="597"/>
    </row>
    <row r="29" spans="1:15" ht="22.2" customHeight="1" thickBot="1">
      <c r="A29" s="598" t="s">
        <v>451</v>
      </c>
      <c r="B29" s="599">
        <v>1</v>
      </c>
      <c r="C29" s="599" t="str">
        <f>CONCATENATE('DISTRB-RELO_Disturbance Calcs'!F7,"' x ",'DISTRB-RELO_Disturbance Calcs'!G7,"'")</f>
        <v>2311' x 32'</v>
      </c>
      <c r="D29" s="600">
        <f>'DISTRB-RELO_Disturbance Calcs'!K7/43560</f>
        <v>1.697704315886134</v>
      </c>
      <c r="E29" s="601">
        <f>D29/H29</f>
        <v>7.3813231125484088E-2</v>
      </c>
      <c r="F29" s="602">
        <f>D29*(20/H29)</f>
        <v>1.4762646225096818</v>
      </c>
      <c r="G29" s="653">
        <f>+H4</f>
        <v>2.29375E-2</v>
      </c>
      <c r="H29" s="599">
        <f>'DISTRB-RELO_Equpmt and Duration'!C4</f>
        <v>23</v>
      </c>
      <c r="I29" s="603">
        <f>H29/20</f>
        <v>1.1499999999999999</v>
      </c>
      <c r="J29" s="601">
        <f>F29*G29*I29</f>
        <v>3.8941092745638194E-2</v>
      </c>
      <c r="K29" s="601">
        <f>J29*2000/H29</f>
        <v>3.386181977881582</v>
      </c>
      <c r="L29" s="600">
        <f>J29</f>
        <v>3.8941092745638194E-2</v>
      </c>
      <c r="M29" s="603">
        <f>K29*0.21</f>
        <v>0.71109821535513218</v>
      </c>
      <c r="N29" s="604">
        <f>L29*0.21</f>
        <v>8.177629476584021E-3</v>
      </c>
    </row>
    <row r="30" spans="1:15">
      <c r="A30" s="561" t="s">
        <v>50</v>
      </c>
      <c r="B30" s="491"/>
      <c r="C30" s="491"/>
      <c r="D30" s="491"/>
      <c r="E30" s="491"/>
      <c r="F30" s="491"/>
      <c r="G30" s="491"/>
      <c r="H30" s="506"/>
      <c r="I30" s="491"/>
      <c r="J30" s="491"/>
      <c r="K30" s="491"/>
      <c r="L30" s="506"/>
      <c r="M30" s="491"/>
      <c r="N30" s="491"/>
    </row>
    <row r="31" spans="1:15">
      <c r="A31" s="562" t="s">
        <v>120</v>
      </c>
      <c r="B31" s="491"/>
      <c r="C31" s="491"/>
      <c r="D31" s="491"/>
      <c r="E31" s="491"/>
      <c r="F31" s="491"/>
      <c r="G31" s="491"/>
      <c r="H31" s="491"/>
      <c r="I31" s="491"/>
      <c r="J31" s="491"/>
      <c r="K31" s="563">
        <f>K29</f>
        <v>3.386181977881582</v>
      </c>
      <c r="L31" s="564"/>
      <c r="M31" s="563">
        <f>M29</f>
        <v>0.71109821535513218</v>
      </c>
      <c r="O31" s="491"/>
    </row>
    <row r="32" spans="1:15">
      <c r="B32" s="590"/>
      <c r="C32" s="590"/>
      <c r="D32" s="591"/>
      <c r="E32" s="591"/>
    </row>
    <row r="33" spans="1:13">
      <c r="A33" s="566" t="s">
        <v>59</v>
      </c>
      <c r="D33" s="534"/>
      <c r="E33" s="534"/>
      <c r="J33" s="534"/>
    </row>
    <row r="34" spans="1:13" ht="13.2" customHeight="1">
      <c r="A34" s="935" t="s">
        <v>461</v>
      </c>
      <c r="B34" s="935"/>
      <c r="C34" s="935"/>
      <c r="D34" s="935"/>
      <c r="E34" s="935"/>
      <c r="F34" s="935"/>
      <c r="G34" s="935"/>
      <c r="H34" s="935"/>
      <c r="I34" s="935"/>
      <c r="J34" s="935"/>
      <c r="K34" s="935"/>
      <c r="L34" s="935"/>
      <c r="M34" s="935"/>
    </row>
    <row r="35" spans="1:13" ht="13.2" customHeight="1">
      <c r="A35" s="935" t="s">
        <v>421</v>
      </c>
      <c r="B35" s="935"/>
      <c r="C35" s="935"/>
      <c r="D35" s="935"/>
      <c r="E35" s="935"/>
      <c r="F35" s="935"/>
      <c r="G35" s="935"/>
      <c r="H35" s="935"/>
      <c r="I35" s="935"/>
      <c r="J35" s="935"/>
      <c r="K35" s="935"/>
      <c r="L35" s="935"/>
      <c r="M35" s="935"/>
    </row>
    <row r="36" spans="1:13" ht="13.2" customHeight="1">
      <c r="A36" s="935" t="s">
        <v>422</v>
      </c>
      <c r="B36" s="935"/>
      <c r="C36" s="935"/>
      <c r="D36" s="935"/>
      <c r="E36" s="935"/>
      <c r="F36" s="935"/>
      <c r="G36" s="935"/>
      <c r="H36" s="935"/>
      <c r="I36" s="935"/>
      <c r="J36" s="935"/>
      <c r="K36" s="935"/>
      <c r="L36" s="935"/>
      <c r="M36" s="935"/>
    </row>
    <row r="37" spans="1:13" ht="24" customHeight="1">
      <c r="A37" s="935" t="s">
        <v>423</v>
      </c>
      <c r="B37" s="935"/>
      <c r="C37" s="935"/>
      <c r="D37" s="935"/>
      <c r="E37" s="935"/>
      <c r="F37" s="935"/>
      <c r="G37" s="935"/>
      <c r="H37" s="935"/>
      <c r="I37" s="935"/>
      <c r="J37" s="935"/>
      <c r="K37" s="935"/>
      <c r="L37" s="935"/>
      <c r="M37" s="935"/>
    </row>
    <row r="38" spans="1:13" ht="24" customHeight="1">
      <c r="A38" s="935" t="s">
        <v>424</v>
      </c>
      <c r="B38" s="935"/>
      <c r="C38" s="935"/>
      <c r="D38" s="935"/>
      <c r="E38" s="935"/>
      <c r="F38" s="935"/>
      <c r="G38" s="935"/>
      <c r="H38" s="935"/>
      <c r="I38" s="935"/>
      <c r="J38" s="935"/>
      <c r="K38" s="935"/>
      <c r="L38" s="935"/>
      <c r="M38" s="935"/>
    </row>
    <row r="39" spans="1:13" ht="24" customHeight="1">
      <c r="A39" s="935" t="s">
        <v>425</v>
      </c>
      <c r="B39" s="935"/>
      <c r="C39" s="935"/>
      <c r="D39" s="935"/>
      <c r="E39" s="935"/>
      <c r="F39" s="935"/>
      <c r="G39" s="935"/>
      <c r="H39" s="935"/>
      <c r="I39" s="935"/>
      <c r="J39" s="935"/>
      <c r="K39" s="935"/>
      <c r="L39" s="935"/>
      <c r="M39" s="935"/>
    </row>
    <row r="40" spans="1:13">
      <c r="A40" s="605" t="s">
        <v>426</v>
      </c>
    </row>
    <row r="41" spans="1:13">
      <c r="A41" s="605" t="s">
        <v>427</v>
      </c>
    </row>
    <row r="42" spans="1:13">
      <c r="A42" s="605" t="s">
        <v>428</v>
      </c>
    </row>
    <row r="43" spans="1:13">
      <c r="A43" s="605" t="s">
        <v>429</v>
      </c>
    </row>
    <row r="44" spans="1:13" ht="24" customHeight="1">
      <c r="A44" s="935" t="s">
        <v>430</v>
      </c>
      <c r="B44" s="935"/>
      <c r="C44" s="935"/>
      <c r="D44" s="935"/>
      <c r="E44" s="935"/>
      <c r="F44" s="935"/>
      <c r="G44" s="935"/>
      <c r="H44" s="935"/>
      <c r="I44" s="935"/>
      <c r="J44" s="935"/>
      <c r="K44" s="935"/>
      <c r="L44" s="935"/>
      <c r="M44" s="935"/>
    </row>
  </sheetData>
  <mergeCells count="8">
    <mergeCell ref="A1:F1"/>
    <mergeCell ref="A37:M37"/>
    <mergeCell ref="A38:M38"/>
    <mergeCell ref="A39:M39"/>
    <mergeCell ref="A44:M44"/>
    <mergeCell ref="A34:M34"/>
    <mergeCell ref="A35:M35"/>
    <mergeCell ref="A36:M36"/>
  </mergeCells>
  <printOptions horizontalCentered="1"/>
  <pageMargins left="0.75" right="0.75" top="1.25" bottom="1" header="0.5" footer="0.5"/>
  <pageSetup scale="56" fitToHeight="0" orientation="landscape" r:id="rId1"/>
  <headerFooter alignWithMargins="0">
    <oddHeader>&amp;C&amp;"Arial,Bold"&amp;12RTRP
Table A-8
Fugitive Dust Emissions from Earthmoving Activities Underground Hybrid 230 kV, Wilderness Substation and Distribution Relocation)--MITIGATED</oddHeader>
    <oddFooter>&amp;CPage &amp;P of &amp;N</oddFooter>
  </headerFooter>
  <ignoredErrors>
    <ignoredError sqref="D6 G6"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G22"/>
  <sheetViews>
    <sheetView zoomScaleNormal="100" workbookViewId="0">
      <selection activeCell="E21" sqref="E21"/>
    </sheetView>
  </sheetViews>
  <sheetFormatPr defaultRowHeight="13.2"/>
  <cols>
    <col min="2" max="2" width="18.33203125" style="310" customWidth="1"/>
    <col min="3" max="3" width="11.6640625" style="310" customWidth="1"/>
    <col min="4" max="4" width="35.44140625" style="310" customWidth="1"/>
    <col min="5" max="5" width="13" style="310" customWidth="1"/>
    <col min="6" max="6" width="17.33203125" style="310" customWidth="1"/>
    <col min="258" max="258" width="18.33203125" customWidth="1"/>
    <col min="259" max="259" width="11.6640625" customWidth="1"/>
    <col min="260" max="260" width="35.44140625" customWidth="1"/>
    <col min="261" max="261" width="13" customWidth="1"/>
    <col min="262" max="262" width="17.33203125" customWidth="1"/>
    <col min="514" max="514" width="18.33203125" customWidth="1"/>
    <col min="515" max="515" width="11.6640625" customWidth="1"/>
    <col min="516" max="516" width="35.44140625" customWidth="1"/>
    <col min="517" max="517" width="13" customWidth="1"/>
    <col min="518" max="518" width="17.33203125" customWidth="1"/>
    <col min="770" max="770" width="18.33203125" customWidth="1"/>
    <col min="771" max="771" width="11.6640625" customWidth="1"/>
    <col min="772" max="772" width="35.44140625" customWidth="1"/>
    <col min="773" max="773" width="13" customWidth="1"/>
    <col min="774" max="774" width="17.33203125" customWidth="1"/>
    <col min="1026" max="1026" width="18.33203125" customWidth="1"/>
    <col min="1027" max="1027" width="11.6640625" customWidth="1"/>
    <col min="1028" max="1028" width="35.44140625" customWidth="1"/>
    <col min="1029" max="1029" width="13" customWidth="1"/>
    <col min="1030" max="1030" width="17.33203125" customWidth="1"/>
    <col min="1282" max="1282" width="18.33203125" customWidth="1"/>
    <col min="1283" max="1283" width="11.6640625" customWidth="1"/>
    <col min="1284" max="1284" width="35.44140625" customWidth="1"/>
    <col min="1285" max="1285" width="13" customWidth="1"/>
    <col min="1286" max="1286" width="17.33203125" customWidth="1"/>
    <col min="1538" max="1538" width="18.33203125" customWidth="1"/>
    <col min="1539" max="1539" width="11.6640625" customWidth="1"/>
    <col min="1540" max="1540" width="35.44140625" customWidth="1"/>
    <col min="1541" max="1541" width="13" customWidth="1"/>
    <col min="1542" max="1542" width="17.33203125" customWidth="1"/>
    <col min="1794" max="1794" width="18.33203125" customWidth="1"/>
    <col min="1795" max="1795" width="11.6640625" customWidth="1"/>
    <col min="1796" max="1796" width="35.44140625" customWidth="1"/>
    <col min="1797" max="1797" width="13" customWidth="1"/>
    <col min="1798" max="1798" width="17.33203125" customWidth="1"/>
    <col min="2050" max="2050" width="18.33203125" customWidth="1"/>
    <col min="2051" max="2051" width="11.6640625" customWidth="1"/>
    <col min="2052" max="2052" width="35.44140625" customWidth="1"/>
    <col min="2053" max="2053" width="13" customWidth="1"/>
    <col min="2054" max="2054" width="17.33203125" customWidth="1"/>
    <col min="2306" max="2306" width="18.33203125" customWidth="1"/>
    <col min="2307" max="2307" width="11.6640625" customWidth="1"/>
    <col min="2308" max="2308" width="35.44140625" customWidth="1"/>
    <col min="2309" max="2309" width="13" customWidth="1"/>
    <col min="2310" max="2310" width="17.33203125" customWidth="1"/>
    <col min="2562" max="2562" width="18.33203125" customWidth="1"/>
    <col min="2563" max="2563" width="11.6640625" customWidth="1"/>
    <col min="2564" max="2564" width="35.44140625" customWidth="1"/>
    <col min="2565" max="2565" width="13" customWidth="1"/>
    <col min="2566" max="2566" width="17.33203125" customWidth="1"/>
    <col min="2818" max="2818" width="18.33203125" customWidth="1"/>
    <col min="2819" max="2819" width="11.6640625" customWidth="1"/>
    <col min="2820" max="2820" width="35.44140625" customWidth="1"/>
    <col min="2821" max="2821" width="13" customWidth="1"/>
    <col min="2822" max="2822" width="17.33203125" customWidth="1"/>
    <col min="3074" max="3074" width="18.33203125" customWidth="1"/>
    <col min="3075" max="3075" width="11.6640625" customWidth="1"/>
    <col min="3076" max="3076" width="35.44140625" customWidth="1"/>
    <col min="3077" max="3077" width="13" customWidth="1"/>
    <col min="3078" max="3078" width="17.33203125" customWidth="1"/>
    <col min="3330" max="3330" width="18.33203125" customWidth="1"/>
    <col min="3331" max="3331" width="11.6640625" customWidth="1"/>
    <col min="3332" max="3332" width="35.44140625" customWidth="1"/>
    <col min="3333" max="3333" width="13" customWidth="1"/>
    <col min="3334" max="3334" width="17.33203125" customWidth="1"/>
    <col min="3586" max="3586" width="18.33203125" customWidth="1"/>
    <col min="3587" max="3587" width="11.6640625" customWidth="1"/>
    <col min="3588" max="3588" width="35.44140625" customWidth="1"/>
    <col min="3589" max="3589" width="13" customWidth="1"/>
    <col min="3590" max="3590" width="17.33203125" customWidth="1"/>
    <col min="3842" max="3842" width="18.33203125" customWidth="1"/>
    <col min="3843" max="3843" width="11.6640625" customWidth="1"/>
    <col min="3844" max="3844" width="35.44140625" customWidth="1"/>
    <col min="3845" max="3845" width="13" customWidth="1"/>
    <col min="3846" max="3846" width="17.33203125" customWidth="1"/>
    <col min="4098" max="4098" width="18.33203125" customWidth="1"/>
    <col min="4099" max="4099" width="11.6640625" customWidth="1"/>
    <col min="4100" max="4100" width="35.44140625" customWidth="1"/>
    <col min="4101" max="4101" width="13" customWidth="1"/>
    <col min="4102" max="4102" width="17.33203125" customWidth="1"/>
    <col min="4354" max="4354" width="18.33203125" customWidth="1"/>
    <col min="4355" max="4355" width="11.6640625" customWidth="1"/>
    <col min="4356" max="4356" width="35.44140625" customWidth="1"/>
    <col min="4357" max="4357" width="13" customWidth="1"/>
    <col min="4358" max="4358" width="17.33203125" customWidth="1"/>
    <col min="4610" max="4610" width="18.33203125" customWidth="1"/>
    <col min="4611" max="4611" width="11.6640625" customWidth="1"/>
    <col min="4612" max="4612" width="35.44140625" customWidth="1"/>
    <col min="4613" max="4613" width="13" customWidth="1"/>
    <col min="4614" max="4614" width="17.33203125" customWidth="1"/>
    <col min="4866" max="4866" width="18.33203125" customWidth="1"/>
    <col min="4867" max="4867" width="11.6640625" customWidth="1"/>
    <col min="4868" max="4868" width="35.44140625" customWidth="1"/>
    <col min="4869" max="4869" width="13" customWidth="1"/>
    <col min="4870" max="4870" width="17.33203125" customWidth="1"/>
    <col min="5122" max="5122" width="18.33203125" customWidth="1"/>
    <col min="5123" max="5123" width="11.6640625" customWidth="1"/>
    <col min="5124" max="5124" width="35.44140625" customWidth="1"/>
    <col min="5125" max="5125" width="13" customWidth="1"/>
    <col min="5126" max="5126" width="17.33203125" customWidth="1"/>
    <col min="5378" max="5378" width="18.33203125" customWidth="1"/>
    <col min="5379" max="5379" width="11.6640625" customWidth="1"/>
    <col min="5380" max="5380" width="35.44140625" customWidth="1"/>
    <col min="5381" max="5381" width="13" customWidth="1"/>
    <col min="5382" max="5382" width="17.33203125" customWidth="1"/>
    <col min="5634" max="5634" width="18.33203125" customWidth="1"/>
    <col min="5635" max="5635" width="11.6640625" customWidth="1"/>
    <col min="5636" max="5636" width="35.44140625" customWidth="1"/>
    <col min="5637" max="5637" width="13" customWidth="1"/>
    <col min="5638" max="5638" width="17.33203125" customWidth="1"/>
    <col min="5890" max="5890" width="18.33203125" customWidth="1"/>
    <col min="5891" max="5891" width="11.6640625" customWidth="1"/>
    <col min="5892" max="5892" width="35.44140625" customWidth="1"/>
    <col min="5893" max="5893" width="13" customWidth="1"/>
    <col min="5894" max="5894" width="17.33203125" customWidth="1"/>
    <col min="6146" max="6146" width="18.33203125" customWidth="1"/>
    <col min="6147" max="6147" width="11.6640625" customWidth="1"/>
    <col min="6148" max="6148" width="35.44140625" customWidth="1"/>
    <col min="6149" max="6149" width="13" customWidth="1"/>
    <col min="6150" max="6150" width="17.33203125" customWidth="1"/>
    <col min="6402" max="6402" width="18.33203125" customWidth="1"/>
    <col min="6403" max="6403" width="11.6640625" customWidth="1"/>
    <col min="6404" max="6404" width="35.44140625" customWidth="1"/>
    <col min="6405" max="6405" width="13" customWidth="1"/>
    <col min="6406" max="6406" width="17.33203125" customWidth="1"/>
    <col min="6658" max="6658" width="18.33203125" customWidth="1"/>
    <col min="6659" max="6659" width="11.6640625" customWidth="1"/>
    <col min="6660" max="6660" width="35.44140625" customWidth="1"/>
    <col min="6661" max="6661" width="13" customWidth="1"/>
    <col min="6662" max="6662" width="17.33203125" customWidth="1"/>
    <col min="6914" max="6914" width="18.33203125" customWidth="1"/>
    <col min="6915" max="6915" width="11.6640625" customWidth="1"/>
    <col min="6916" max="6916" width="35.44140625" customWidth="1"/>
    <col min="6917" max="6917" width="13" customWidth="1"/>
    <col min="6918" max="6918" width="17.33203125" customWidth="1"/>
    <col min="7170" max="7170" width="18.33203125" customWidth="1"/>
    <col min="7171" max="7171" width="11.6640625" customWidth="1"/>
    <col min="7172" max="7172" width="35.44140625" customWidth="1"/>
    <col min="7173" max="7173" width="13" customWidth="1"/>
    <col min="7174" max="7174" width="17.33203125" customWidth="1"/>
    <col min="7426" max="7426" width="18.33203125" customWidth="1"/>
    <col min="7427" max="7427" width="11.6640625" customWidth="1"/>
    <col min="7428" max="7428" width="35.44140625" customWidth="1"/>
    <col min="7429" max="7429" width="13" customWidth="1"/>
    <col min="7430" max="7430" width="17.33203125" customWidth="1"/>
    <col min="7682" max="7682" width="18.33203125" customWidth="1"/>
    <col min="7683" max="7683" width="11.6640625" customWidth="1"/>
    <col min="7684" max="7684" width="35.44140625" customWidth="1"/>
    <col min="7685" max="7685" width="13" customWidth="1"/>
    <col min="7686" max="7686" width="17.33203125" customWidth="1"/>
    <col min="7938" max="7938" width="18.33203125" customWidth="1"/>
    <col min="7939" max="7939" width="11.6640625" customWidth="1"/>
    <col min="7940" max="7940" width="35.44140625" customWidth="1"/>
    <col min="7941" max="7941" width="13" customWidth="1"/>
    <col min="7942" max="7942" width="17.33203125" customWidth="1"/>
    <col min="8194" max="8194" width="18.33203125" customWidth="1"/>
    <col min="8195" max="8195" width="11.6640625" customWidth="1"/>
    <col min="8196" max="8196" width="35.44140625" customWidth="1"/>
    <col min="8197" max="8197" width="13" customWidth="1"/>
    <col min="8198" max="8198" width="17.33203125" customWidth="1"/>
    <col min="8450" max="8450" width="18.33203125" customWidth="1"/>
    <col min="8451" max="8451" width="11.6640625" customWidth="1"/>
    <col min="8452" max="8452" width="35.44140625" customWidth="1"/>
    <col min="8453" max="8453" width="13" customWidth="1"/>
    <col min="8454" max="8454" width="17.33203125" customWidth="1"/>
    <col min="8706" max="8706" width="18.33203125" customWidth="1"/>
    <col min="8707" max="8707" width="11.6640625" customWidth="1"/>
    <col min="8708" max="8708" width="35.44140625" customWidth="1"/>
    <col min="8709" max="8709" width="13" customWidth="1"/>
    <col min="8710" max="8710" width="17.33203125" customWidth="1"/>
    <col min="8962" max="8962" width="18.33203125" customWidth="1"/>
    <col min="8963" max="8963" width="11.6640625" customWidth="1"/>
    <col min="8964" max="8964" width="35.44140625" customWidth="1"/>
    <col min="8965" max="8965" width="13" customWidth="1"/>
    <col min="8966" max="8966" width="17.33203125" customWidth="1"/>
    <col min="9218" max="9218" width="18.33203125" customWidth="1"/>
    <col min="9219" max="9219" width="11.6640625" customWidth="1"/>
    <col min="9220" max="9220" width="35.44140625" customWidth="1"/>
    <col min="9221" max="9221" width="13" customWidth="1"/>
    <col min="9222" max="9222" width="17.33203125" customWidth="1"/>
    <col min="9474" max="9474" width="18.33203125" customWidth="1"/>
    <col min="9475" max="9475" width="11.6640625" customWidth="1"/>
    <col min="9476" max="9476" width="35.44140625" customWidth="1"/>
    <col min="9477" max="9477" width="13" customWidth="1"/>
    <col min="9478" max="9478" width="17.33203125" customWidth="1"/>
    <col min="9730" max="9730" width="18.33203125" customWidth="1"/>
    <col min="9731" max="9731" width="11.6640625" customWidth="1"/>
    <col min="9732" max="9732" width="35.44140625" customWidth="1"/>
    <col min="9733" max="9733" width="13" customWidth="1"/>
    <col min="9734" max="9734" width="17.33203125" customWidth="1"/>
    <col min="9986" max="9986" width="18.33203125" customWidth="1"/>
    <col min="9987" max="9987" width="11.6640625" customWidth="1"/>
    <col min="9988" max="9988" width="35.44140625" customWidth="1"/>
    <col min="9989" max="9989" width="13" customWidth="1"/>
    <col min="9990" max="9990" width="17.33203125" customWidth="1"/>
    <col min="10242" max="10242" width="18.33203125" customWidth="1"/>
    <col min="10243" max="10243" width="11.6640625" customWidth="1"/>
    <col min="10244" max="10244" width="35.44140625" customWidth="1"/>
    <col min="10245" max="10245" width="13" customWidth="1"/>
    <col min="10246" max="10246" width="17.33203125" customWidth="1"/>
    <col min="10498" max="10498" width="18.33203125" customWidth="1"/>
    <col min="10499" max="10499" width="11.6640625" customWidth="1"/>
    <col min="10500" max="10500" width="35.44140625" customWidth="1"/>
    <col min="10501" max="10501" width="13" customWidth="1"/>
    <col min="10502" max="10502" width="17.33203125" customWidth="1"/>
    <col min="10754" max="10754" width="18.33203125" customWidth="1"/>
    <col min="10755" max="10755" width="11.6640625" customWidth="1"/>
    <col min="10756" max="10756" width="35.44140625" customWidth="1"/>
    <col min="10757" max="10757" width="13" customWidth="1"/>
    <col min="10758" max="10758" width="17.33203125" customWidth="1"/>
    <col min="11010" max="11010" width="18.33203125" customWidth="1"/>
    <col min="11011" max="11011" width="11.6640625" customWidth="1"/>
    <col min="11012" max="11012" width="35.44140625" customWidth="1"/>
    <col min="11013" max="11013" width="13" customWidth="1"/>
    <col min="11014" max="11014" width="17.33203125" customWidth="1"/>
    <col min="11266" max="11266" width="18.33203125" customWidth="1"/>
    <col min="11267" max="11267" width="11.6640625" customWidth="1"/>
    <col min="11268" max="11268" width="35.44140625" customWidth="1"/>
    <col min="11269" max="11269" width="13" customWidth="1"/>
    <col min="11270" max="11270" width="17.33203125" customWidth="1"/>
    <col min="11522" max="11522" width="18.33203125" customWidth="1"/>
    <col min="11523" max="11523" width="11.6640625" customWidth="1"/>
    <col min="11524" max="11524" width="35.44140625" customWidth="1"/>
    <col min="11525" max="11525" width="13" customWidth="1"/>
    <col min="11526" max="11526" width="17.33203125" customWidth="1"/>
    <col min="11778" max="11778" width="18.33203125" customWidth="1"/>
    <col min="11779" max="11779" width="11.6640625" customWidth="1"/>
    <col min="11780" max="11780" width="35.44140625" customWidth="1"/>
    <col min="11781" max="11781" width="13" customWidth="1"/>
    <col min="11782" max="11782" width="17.33203125" customWidth="1"/>
    <col min="12034" max="12034" width="18.33203125" customWidth="1"/>
    <col min="12035" max="12035" width="11.6640625" customWidth="1"/>
    <col min="12036" max="12036" width="35.44140625" customWidth="1"/>
    <col min="12037" max="12037" width="13" customWidth="1"/>
    <col min="12038" max="12038" width="17.33203125" customWidth="1"/>
    <col min="12290" max="12290" width="18.33203125" customWidth="1"/>
    <col min="12291" max="12291" width="11.6640625" customWidth="1"/>
    <col min="12292" max="12292" width="35.44140625" customWidth="1"/>
    <col min="12293" max="12293" width="13" customWidth="1"/>
    <col min="12294" max="12294" width="17.33203125" customWidth="1"/>
    <col min="12546" max="12546" width="18.33203125" customWidth="1"/>
    <col min="12547" max="12547" width="11.6640625" customWidth="1"/>
    <col min="12548" max="12548" width="35.44140625" customWidth="1"/>
    <col min="12549" max="12549" width="13" customWidth="1"/>
    <col min="12550" max="12550" width="17.33203125" customWidth="1"/>
    <col min="12802" max="12802" width="18.33203125" customWidth="1"/>
    <col min="12803" max="12803" width="11.6640625" customWidth="1"/>
    <col min="12804" max="12804" width="35.44140625" customWidth="1"/>
    <col min="12805" max="12805" width="13" customWidth="1"/>
    <col min="12806" max="12806" width="17.33203125" customWidth="1"/>
    <col min="13058" max="13058" width="18.33203125" customWidth="1"/>
    <col min="13059" max="13059" width="11.6640625" customWidth="1"/>
    <col min="13060" max="13060" width="35.44140625" customWidth="1"/>
    <col min="13061" max="13061" width="13" customWidth="1"/>
    <col min="13062" max="13062" width="17.33203125" customWidth="1"/>
    <col min="13314" max="13314" width="18.33203125" customWidth="1"/>
    <col min="13315" max="13315" width="11.6640625" customWidth="1"/>
    <col min="13316" max="13316" width="35.44140625" customWidth="1"/>
    <col min="13317" max="13317" width="13" customWidth="1"/>
    <col min="13318" max="13318" width="17.33203125" customWidth="1"/>
    <col min="13570" max="13570" width="18.33203125" customWidth="1"/>
    <col min="13571" max="13571" width="11.6640625" customWidth="1"/>
    <col min="13572" max="13572" width="35.44140625" customWidth="1"/>
    <col min="13573" max="13573" width="13" customWidth="1"/>
    <col min="13574" max="13574" width="17.33203125" customWidth="1"/>
    <col min="13826" max="13826" width="18.33203125" customWidth="1"/>
    <col min="13827" max="13827" width="11.6640625" customWidth="1"/>
    <col min="13828" max="13828" width="35.44140625" customWidth="1"/>
    <col min="13829" max="13829" width="13" customWidth="1"/>
    <col min="13830" max="13830" width="17.33203125" customWidth="1"/>
    <col min="14082" max="14082" width="18.33203125" customWidth="1"/>
    <col min="14083" max="14083" width="11.6640625" customWidth="1"/>
    <col min="14084" max="14084" width="35.44140625" customWidth="1"/>
    <col min="14085" max="14085" width="13" customWidth="1"/>
    <col min="14086" max="14086" width="17.33203125" customWidth="1"/>
    <col min="14338" max="14338" width="18.33203125" customWidth="1"/>
    <col min="14339" max="14339" width="11.6640625" customWidth="1"/>
    <col min="14340" max="14340" width="35.44140625" customWidth="1"/>
    <col min="14341" max="14341" width="13" customWidth="1"/>
    <col min="14342" max="14342" width="17.33203125" customWidth="1"/>
    <col min="14594" max="14594" width="18.33203125" customWidth="1"/>
    <col min="14595" max="14595" width="11.6640625" customWidth="1"/>
    <col min="14596" max="14596" width="35.44140625" customWidth="1"/>
    <col min="14597" max="14597" width="13" customWidth="1"/>
    <col min="14598" max="14598" width="17.33203125" customWidth="1"/>
    <col min="14850" max="14850" width="18.33203125" customWidth="1"/>
    <col min="14851" max="14851" width="11.6640625" customWidth="1"/>
    <col min="14852" max="14852" width="35.44140625" customWidth="1"/>
    <col min="14853" max="14853" width="13" customWidth="1"/>
    <col min="14854" max="14854" width="17.33203125" customWidth="1"/>
    <col min="15106" max="15106" width="18.33203125" customWidth="1"/>
    <col min="15107" max="15107" width="11.6640625" customWidth="1"/>
    <col min="15108" max="15108" width="35.44140625" customWidth="1"/>
    <col min="15109" max="15109" width="13" customWidth="1"/>
    <col min="15110" max="15110" width="17.33203125" customWidth="1"/>
    <col min="15362" max="15362" width="18.33203125" customWidth="1"/>
    <col min="15363" max="15363" width="11.6640625" customWidth="1"/>
    <col min="15364" max="15364" width="35.44140625" customWidth="1"/>
    <col min="15365" max="15365" width="13" customWidth="1"/>
    <col min="15366" max="15366" width="17.33203125" customWidth="1"/>
    <col min="15618" max="15618" width="18.33203125" customWidth="1"/>
    <col min="15619" max="15619" width="11.6640625" customWidth="1"/>
    <col min="15620" max="15620" width="35.44140625" customWidth="1"/>
    <col min="15621" max="15621" width="13" customWidth="1"/>
    <col min="15622" max="15622" width="17.33203125" customWidth="1"/>
    <col min="15874" max="15874" width="18.33203125" customWidth="1"/>
    <col min="15875" max="15875" width="11.6640625" customWidth="1"/>
    <col min="15876" max="15876" width="35.44140625" customWidth="1"/>
    <col min="15877" max="15877" width="13" customWidth="1"/>
    <col min="15878" max="15878" width="17.33203125" customWidth="1"/>
    <col min="16130" max="16130" width="18.33203125" customWidth="1"/>
    <col min="16131" max="16131" width="11.6640625" customWidth="1"/>
    <col min="16132" max="16132" width="35.44140625" customWidth="1"/>
    <col min="16133" max="16133" width="13" customWidth="1"/>
    <col min="16134" max="16134" width="17.33203125" customWidth="1"/>
  </cols>
  <sheetData>
    <row r="3" spans="2:7" s="381" customFormat="1" ht="26.4">
      <c r="B3" s="380" t="s">
        <v>395</v>
      </c>
      <c r="C3" s="380" t="s">
        <v>396</v>
      </c>
      <c r="D3" s="380" t="s">
        <v>397</v>
      </c>
      <c r="E3" s="380" t="s">
        <v>398</v>
      </c>
      <c r="F3" s="380" t="s">
        <v>399</v>
      </c>
      <c r="G3" s="390"/>
    </row>
    <row r="4" spans="2:7">
      <c r="B4" s="936" t="s">
        <v>84</v>
      </c>
      <c r="C4" s="939">
        <v>23</v>
      </c>
      <c r="D4" s="382" t="s">
        <v>400</v>
      </c>
      <c r="E4" s="383">
        <v>8</v>
      </c>
      <c r="F4" s="384" t="s">
        <v>3</v>
      </c>
      <c r="G4" s="305"/>
    </row>
    <row r="5" spans="2:7">
      <c r="B5" s="937"/>
      <c r="C5" s="940"/>
      <c r="D5" s="385" t="s">
        <v>142</v>
      </c>
      <c r="E5" s="371">
        <v>8</v>
      </c>
      <c r="F5" s="386" t="s">
        <v>3</v>
      </c>
      <c r="G5" s="305"/>
    </row>
    <row r="6" spans="2:7">
      <c r="B6" s="937"/>
      <c r="C6" s="940"/>
      <c r="D6" s="614" t="s">
        <v>401</v>
      </c>
      <c r="E6" s="371">
        <v>8</v>
      </c>
      <c r="F6" s="386" t="s">
        <v>3</v>
      </c>
      <c r="G6" s="305"/>
    </row>
    <row r="7" spans="2:7">
      <c r="B7" s="937"/>
      <c r="C7" s="940"/>
      <c r="D7" s="614" t="s">
        <v>402</v>
      </c>
      <c r="E7" s="371">
        <v>8</v>
      </c>
      <c r="F7" s="386" t="s">
        <v>3</v>
      </c>
      <c r="G7" s="305"/>
    </row>
    <row r="8" spans="2:7">
      <c r="B8" s="937"/>
      <c r="C8" s="940"/>
      <c r="D8" s="614" t="s">
        <v>81</v>
      </c>
      <c r="E8" s="371">
        <v>8</v>
      </c>
      <c r="F8" s="386" t="s">
        <v>3</v>
      </c>
      <c r="G8" s="305"/>
    </row>
    <row r="9" spans="2:7">
      <c r="B9" s="937"/>
      <c r="C9" s="940"/>
      <c r="D9" s="614" t="s">
        <v>403</v>
      </c>
      <c r="E9" s="371">
        <v>8</v>
      </c>
      <c r="F9" s="386" t="s">
        <v>3</v>
      </c>
      <c r="G9" s="305"/>
    </row>
    <row r="10" spans="2:7">
      <c r="B10" s="938"/>
      <c r="C10" s="941"/>
      <c r="D10" s="615" t="s">
        <v>404</v>
      </c>
      <c r="E10" s="388">
        <v>8</v>
      </c>
      <c r="F10" s="389" t="s">
        <v>405</v>
      </c>
      <c r="G10" s="305"/>
    </row>
    <row r="11" spans="2:7">
      <c r="D11" s="564"/>
    </row>
    <row r="12" spans="2:7">
      <c r="B12" s="936" t="s">
        <v>86</v>
      </c>
      <c r="C12" s="939">
        <v>51</v>
      </c>
      <c r="D12" s="616" t="s">
        <v>406</v>
      </c>
      <c r="E12" s="383">
        <v>8</v>
      </c>
      <c r="F12" s="384" t="s">
        <v>3</v>
      </c>
      <c r="G12" s="305"/>
    </row>
    <row r="13" spans="2:7">
      <c r="B13" s="937"/>
      <c r="C13" s="940"/>
      <c r="D13" s="614" t="s">
        <v>407</v>
      </c>
      <c r="E13" s="371">
        <v>8</v>
      </c>
      <c r="F13" s="386" t="s">
        <v>3</v>
      </c>
      <c r="G13" s="305"/>
    </row>
    <row r="14" spans="2:7">
      <c r="B14" s="937"/>
      <c r="C14" s="940"/>
      <c r="D14" s="614" t="s">
        <v>408</v>
      </c>
      <c r="E14" s="371">
        <v>8</v>
      </c>
      <c r="F14" s="386" t="s">
        <v>3</v>
      </c>
      <c r="G14" s="305"/>
    </row>
    <row r="15" spans="2:7">
      <c r="B15" s="937"/>
      <c r="C15" s="940"/>
      <c r="D15" s="614" t="s">
        <v>409</v>
      </c>
      <c r="E15" s="371">
        <v>8</v>
      </c>
      <c r="F15" s="386" t="s">
        <v>3</v>
      </c>
      <c r="G15" s="305"/>
    </row>
    <row r="16" spans="2:7">
      <c r="B16" s="937"/>
      <c r="C16" s="940"/>
      <c r="D16" s="614" t="s">
        <v>410</v>
      </c>
      <c r="E16" s="371">
        <v>8</v>
      </c>
      <c r="F16" s="386" t="s">
        <v>3</v>
      </c>
      <c r="G16" s="305"/>
    </row>
    <row r="17" spans="2:7">
      <c r="B17" s="937"/>
      <c r="C17" s="940"/>
      <c r="D17" s="614" t="s">
        <v>411</v>
      </c>
      <c r="E17" s="371">
        <v>8</v>
      </c>
      <c r="F17" s="386" t="s">
        <v>3</v>
      </c>
      <c r="G17" s="305"/>
    </row>
    <row r="18" spans="2:7">
      <c r="B18" s="938"/>
      <c r="C18" s="941"/>
      <c r="D18" s="387" t="s">
        <v>404</v>
      </c>
      <c r="E18" s="388">
        <v>8</v>
      </c>
      <c r="F18" s="389" t="s">
        <v>405</v>
      </c>
    </row>
    <row r="20" spans="2:7">
      <c r="G20" s="396"/>
    </row>
    <row r="22" spans="2:7">
      <c r="G22" s="390"/>
    </row>
  </sheetData>
  <mergeCells count="4">
    <mergeCell ref="B4:B10"/>
    <mergeCell ref="C4:C10"/>
    <mergeCell ref="B12:B18"/>
    <mergeCell ref="C12:C18"/>
  </mergeCells>
  <pageMargins left="0.75" right="0.75" top="1" bottom="1" header="0.5" footer="0.5"/>
  <pageSetup scale="94" orientation="portrait" horizontalDpi="1200" verticalDpi="1200" r:id="rId1"/>
  <headerFooter alignWithMargins="0">
    <oddHeader>&amp;C&amp;"Arial,Bold"RTRP
Table A-9
Distribution Relocation--Construction Equipment Usage and Duration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75"/>
  <sheetViews>
    <sheetView topLeftCell="A52" zoomScaleNormal="100" workbookViewId="0">
      <selection activeCell="D59" sqref="D59:K69"/>
    </sheetView>
  </sheetViews>
  <sheetFormatPr defaultRowHeight="13.2"/>
  <cols>
    <col min="2" max="2" width="13.88671875" style="309" bestFit="1" customWidth="1"/>
    <col min="3" max="3" width="16.109375" bestFit="1" customWidth="1"/>
    <col min="4" max="4" width="21.6640625" style="324" bestFit="1" customWidth="1"/>
    <col min="5" max="11" width="9.109375" style="324" customWidth="1"/>
    <col min="258" max="258" width="13.88671875" bestFit="1" customWidth="1"/>
    <col min="259" max="259" width="16.109375" bestFit="1" customWidth="1"/>
    <col min="260" max="260" width="21.6640625" bestFit="1" customWidth="1"/>
    <col min="261" max="267" width="9.109375" customWidth="1"/>
    <col min="514" max="514" width="13.88671875" bestFit="1" customWidth="1"/>
    <col min="515" max="515" width="16.109375" bestFit="1" customWidth="1"/>
    <col min="516" max="516" width="21.6640625" bestFit="1" customWidth="1"/>
    <col min="517" max="523" width="9.109375" customWidth="1"/>
    <col min="770" max="770" width="13.88671875" bestFit="1" customWidth="1"/>
    <col min="771" max="771" width="16.109375" bestFit="1" customWidth="1"/>
    <col min="772" max="772" width="21.6640625" bestFit="1" customWidth="1"/>
    <col min="773" max="779" width="9.109375" customWidth="1"/>
    <col min="1026" max="1026" width="13.88671875" bestFit="1" customWidth="1"/>
    <col min="1027" max="1027" width="16.109375" bestFit="1" customWidth="1"/>
    <col min="1028" max="1028" width="21.6640625" bestFit="1" customWidth="1"/>
    <col min="1029" max="1035" width="9.109375" customWidth="1"/>
    <col min="1282" max="1282" width="13.88671875" bestFit="1" customWidth="1"/>
    <col min="1283" max="1283" width="16.109375" bestFit="1" customWidth="1"/>
    <col min="1284" max="1284" width="21.6640625" bestFit="1" customWidth="1"/>
    <col min="1285" max="1291" width="9.109375" customWidth="1"/>
    <col min="1538" max="1538" width="13.88671875" bestFit="1" customWidth="1"/>
    <col min="1539" max="1539" width="16.109375" bestFit="1" customWidth="1"/>
    <col min="1540" max="1540" width="21.6640625" bestFit="1" customWidth="1"/>
    <col min="1541" max="1547" width="9.109375" customWidth="1"/>
    <col min="1794" max="1794" width="13.88671875" bestFit="1" customWidth="1"/>
    <col min="1795" max="1795" width="16.109375" bestFit="1" customWidth="1"/>
    <col min="1796" max="1796" width="21.6640625" bestFit="1" customWidth="1"/>
    <col min="1797" max="1803" width="9.109375" customWidth="1"/>
    <col min="2050" max="2050" width="13.88671875" bestFit="1" customWidth="1"/>
    <col min="2051" max="2051" width="16.109375" bestFit="1" customWidth="1"/>
    <col min="2052" max="2052" width="21.6640625" bestFit="1" customWidth="1"/>
    <col min="2053" max="2059" width="9.109375" customWidth="1"/>
    <col min="2306" max="2306" width="13.88671875" bestFit="1" customWidth="1"/>
    <col min="2307" max="2307" width="16.109375" bestFit="1" customWidth="1"/>
    <col min="2308" max="2308" width="21.6640625" bestFit="1" customWidth="1"/>
    <col min="2309" max="2315" width="9.109375" customWidth="1"/>
    <col min="2562" max="2562" width="13.88671875" bestFit="1" customWidth="1"/>
    <col min="2563" max="2563" width="16.109375" bestFit="1" customWidth="1"/>
    <col min="2564" max="2564" width="21.6640625" bestFit="1" customWidth="1"/>
    <col min="2565" max="2571" width="9.109375" customWidth="1"/>
    <col min="2818" max="2818" width="13.88671875" bestFit="1" customWidth="1"/>
    <col min="2819" max="2819" width="16.109375" bestFit="1" customWidth="1"/>
    <col min="2820" max="2820" width="21.6640625" bestFit="1" customWidth="1"/>
    <col min="2821" max="2827" width="9.109375" customWidth="1"/>
    <col min="3074" max="3074" width="13.88671875" bestFit="1" customWidth="1"/>
    <col min="3075" max="3075" width="16.109375" bestFit="1" customWidth="1"/>
    <col min="3076" max="3076" width="21.6640625" bestFit="1" customWidth="1"/>
    <col min="3077" max="3083" width="9.109375" customWidth="1"/>
    <col min="3330" max="3330" width="13.88671875" bestFit="1" customWidth="1"/>
    <col min="3331" max="3331" width="16.109375" bestFit="1" customWidth="1"/>
    <col min="3332" max="3332" width="21.6640625" bestFit="1" customWidth="1"/>
    <col min="3333" max="3339" width="9.109375" customWidth="1"/>
    <col min="3586" max="3586" width="13.88671875" bestFit="1" customWidth="1"/>
    <col min="3587" max="3587" width="16.109375" bestFit="1" customWidth="1"/>
    <col min="3588" max="3588" width="21.6640625" bestFit="1" customWidth="1"/>
    <col min="3589" max="3595" width="9.109375" customWidth="1"/>
    <col min="3842" max="3842" width="13.88671875" bestFit="1" customWidth="1"/>
    <col min="3843" max="3843" width="16.109375" bestFit="1" customWidth="1"/>
    <col min="3844" max="3844" width="21.6640625" bestFit="1" customWidth="1"/>
    <col min="3845" max="3851" width="9.109375" customWidth="1"/>
    <col min="4098" max="4098" width="13.88671875" bestFit="1" customWidth="1"/>
    <col min="4099" max="4099" width="16.109375" bestFit="1" customWidth="1"/>
    <col min="4100" max="4100" width="21.6640625" bestFit="1" customWidth="1"/>
    <col min="4101" max="4107" width="9.109375" customWidth="1"/>
    <col min="4354" max="4354" width="13.88671875" bestFit="1" customWidth="1"/>
    <col min="4355" max="4355" width="16.109375" bestFit="1" customWidth="1"/>
    <col min="4356" max="4356" width="21.6640625" bestFit="1" customWidth="1"/>
    <col min="4357" max="4363" width="9.109375" customWidth="1"/>
    <col min="4610" max="4610" width="13.88671875" bestFit="1" customWidth="1"/>
    <col min="4611" max="4611" width="16.109375" bestFit="1" customWidth="1"/>
    <col min="4612" max="4612" width="21.6640625" bestFit="1" customWidth="1"/>
    <col min="4613" max="4619" width="9.109375" customWidth="1"/>
    <col min="4866" max="4866" width="13.88671875" bestFit="1" customWidth="1"/>
    <col min="4867" max="4867" width="16.109375" bestFit="1" customWidth="1"/>
    <col min="4868" max="4868" width="21.6640625" bestFit="1" customWidth="1"/>
    <col min="4869" max="4875" width="9.109375" customWidth="1"/>
    <col min="5122" max="5122" width="13.88671875" bestFit="1" customWidth="1"/>
    <col min="5123" max="5123" width="16.109375" bestFit="1" customWidth="1"/>
    <col min="5124" max="5124" width="21.6640625" bestFit="1" customWidth="1"/>
    <col min="5125" max="5131" width="9.109375" customWidth="1"/>
    <col min="5378" max="5378" width="13.88671875" bestFit="1" customWidth="1"/>
    <col min="5379" max="5379" width="16.109375" bestFit="1" customWidth="1"/>
    <col min="5380" max="5380" width="21.6640625" bestFit="1" customWidth="1"/>
    <col min="5381" max="5387" width="9.109375" customWidth="1"/>
    <col min="5634" max="5634" width="13.88671875" bestFit="1" customWidth="1"/>
    <col min="5635" max="5635" width="16.109375" bestFit="1" customWidth="1"/>
    <col min="5636" max="5636" width="21.6640625" bestFit="1" customWidth="1"/>
    <col min="5637" max="5643" width="9.109375" customWidth="1"/>
    <col min="5890" max="5890" width="13.88671875" bestFit="1" customWidth="1"/>
    <col min="5891" max="5891" width="16.109375" bestFit="1" customWidth="1"/>
    <col min="5892" max="5892" width="21.6640625" bestFit="1" customWidth="1"/>
    <col min="5893" max="5899" width="9.109375" customWidth="1"/>
    <col min="6146" max="6146" width="13.88671875" bestFit="1" customWidth="1"/>
    <col min="6147" max="6147" width="16.109375" bestFit="1" customWidth="1"/>
    <col min="6148" max="6148" width="21.6640625" bestFit="1" customWidth="1"/>
    <col min="6149" max="6155" width="9.109375" customWidth="1"/>
    <col min="6402" max="6402" width="13.88671875" bestFit="1" customWidth="1"/>
    <col min="6403" max="6403" width="16.109375" bestFit="1" customWidth="1"/>
    <col min="6404" max="6404" width="21.6640625" bestFit="1" customWidth="1"/>
    <col min="6405" max="6411" width="9.109375" customWidth="1"/>
    <col min="6658" max="6658" width="13.88671875" bestFit="1" customWidth="1"/>
    <col min="6659" max="6659" width="16.109375" bestFit="1" customWidth="1"/>
    <col min="6660" max="6660" width="21.6640625" bestFit="1" customWidth="1"/>
    <col min="6661" max="6667" width="9.109375" customWidth="1"/>
    <col min="6914" max="6914" width="13.88671875" bestFit="1" customWidth="1"/>
    <col min="6915" max="6915" width="16.109375" bestFit="1" customWidth="1"/>
    <col min="6916" max="6916" width="21.6640625" bestFit="1" customWidth="1"/>
    <col min="6917" max="6923" width="9.109375" customWidth="1"/>
    <col min="7170" max="7170" width="13.88671875" bestFit="1" customWidth="1"/>
    <col min="7171" max="7171" width="16.109375" bestFit="1" customWidth="1"/>
    <col min="7172" max="7172" width="21.6640625" bestFit="1" customWidth="1"/>
    <col min="7173" max="7179" width="9.109375" customWidth="1"/>
    <col min="7426" max="7426" width="13.88671875" bestFit="1" customWidth="1"/>
    <col min="7427" max="7427" width="16.109375" bestFit="1" customWidth="1"/>
    <col min="7428" max="7428" width="21.6640625" bestFit="1" customWidth="1"/>
    <col min="7429" max="7435" width="9.109375" customWidth="1"/>
    <col min="7682" max="7682" width="13.88671875" bestFit="1" customWidth="1"/>
    <col min="7683" max="7683" width="16.109375" bestFit="1" customWidth="1"/>
    <col min="7684" max="7684" width="21.6640625" bestFit="1" customWidth="1"/>
    <col min="7685" max="7691" width="9.109375" customWidth="1"/>
    <col min="7938" max="7938" width="13.88671875" bestFit="1" customWidth="1"/>
    <col min="7939" max="7939" width="16.109375" bestFit="1" customWidth="1"/>
    <col min="7940" max="7940" width="21.6640625" bestFit="1" customWidth="1"/>
    <col min="7941" max="7947" width="9.109375" customWidth="1"/>
    <col min="8194" max="8194" width="13.88671875" bestFit="1" customWidth="1"/>
    <col min="8195" max="8195" width="16.109375" bestFit="1" customWidth="1"/>
    <col min="8196" max="8196" width="21.6640625" bestFit="1" customWidth="1"/>
    <col min="8197" max="8203" width="9.109375" customWidth="1"/>
    <col min="8450" max="8450" width="13.88671875" bestFit="1" customWidth="1"/>
    <col min="8451" max="8451" width="16.109375" bestFit="1" customWidth="1"/>
    <col min="8452" max="8452" width="21.6640625" bestFit="1" customWidth="1"/>
    <col min="8453" max="8459" width="9.109375" customWidth="1"/>
    <col min="8706" max="8706" width="13.88671875" bestFit="1" customWidth="1"/>
    <col min="8707" max="8707" width="16.109375" bestFit="1" customWidth="1"/>
    <col min="8708" max="8708" width="21.6640625" bestFit="1" customWidth="1"/>
    <col min="8709" max="8715" width="9.109375" customWidth="1"/>
    <col min="8962" max="8962" width="13.88671875" bestFit="1" customWidth="1"/>
    <col min="8963" max="8963" width="16.109375" bestFit="1" customWidth="1"/>
    <col min="8964" max="8964" width="21.6640625" bestFit="1" customWidth="1"/>
    <col min="8965" max="8971" width="9.109375" customWidth="1"/>
    <col min="9218" max="9218" width="13.88671875" bestFit="1" customWidth="1"/>
    <col min="9219" max="9219" width="16.109375" bestFit="1" customWidth="1"/>
    <col min="9220" max="9220" width="21.6640625" bestFit="1" customWidth="1"/>
    <col min="9221" max="9227" width="9.109375" customWidth="1"/>
    <col min="9474" max="9474" width="13.88671875" bestFit="1" customWidth="1"/>
    <col min="9475" max="9475" width="16.109375" bestFit="1" customWidth="1"/>
    <col min="9476" max="9476" width="21.6640625" bestFit="1" customWidth="1"/>
    <col min="9477" max="9483" width="9.109375" customWidth="1"/>
    <col min="9730" max="9730" width="13.88671875" bestFit="1" customWidth="1"/>
    <col min="9731" max="9731" width="16.109375" bestFit="1" customWidth="1"/>
    <col min="9732" max="9732" width="21.6640625" bestFit="1" customWidth="1"/>
    <col min="9733" max="9739" width="9.109375" customWidth="1"/>
    <col min="9986" max="9986" width="13.88671875" bestFit="1" customWidth="1"/>
    <col min="9987" max="9987" width="16.109375" bestFit="1" customWidth="1"/>
    <col min="9988" max="9988" width="21.6640625" bestFit="1" customWidth="1"/>
    <col min="9989" max="9995" width="9.109375" customWidth="1"/>
    <col min="10242" max="10242" width="13.88671875" bestFit="1" customWidth="1"/>
    <col min="10243" max="10243" width="16.109375" bestFit="1" customWidth="1"/>
    <col min="10244" max="10244" width="21.6640625" bestFit="1" customWidth="1"/>
    <col min="10245" max="10251" width="9.109375" customWidth="1"/>
    <col min="10498" max="10498" width="13.88671875" bestFit="1" customWidth="1"/>
    <col min="10499" max="10499" width="16.109375" bestFit="1" customWidth="1"/>
    <col min="10500" max="10500" width="21.6640625" bestFit="1" customWidth="1"/>
    <col min="10501" max="10507" width="9.109375" customWidth="1"/>
    <col min="10754" max="10754" width="13.88671875" bestFit="1" customWidth="1"/>
    <col min="10755" max="10755" width="16.109375" bestFit="1" customWidth="1"/>
    <col min="10756" max="10756" width="21.6640625" bestFit="1" customWidth="1"/>
    <col min="10757" max="10763" width="9.109375" customWidth="1"/>
    <col min="11010" max="11010" width="13.88671875" bestFit="1" customWidth="1"/>
    <col min="11011" max="11011" width="16.109375" bestFit="1" customWidth="1"/>
    <col min="11012" max="11012" width="21.6640625" bestFit="1" customWidth="1"/>
    <col min="11013" max="11019" width="9.109375" customWidth="1"/>
    <col min="11266" max="11266" width="13.88671875" bestFit="1" customWidth="1"/>
    <col min="11267" max="11267" width="16.109375" bestFit="1" customWidth="1"/>
    <col min="11268" max="11268" width="21.6640625" bestFit="1" customWidth="1"/>
    <col min="11269" max="11275" width="9.109375" customWidth="1"/>
    <col min="11522" max="11522" width="13.88671875" bestFit="1" customWidth="1"/>
    <col min="11523" max="11523" width="16.109375" bestFit="1" customWidth="1"/>
    <col min="11524" max="11524" width="21.6640625" bestFit="1" customWidth="1"/>
    <col min="11525" max="11531" width="9.109375" customWidth="1"/>
    <col min="11778" max="11778" width="13.88671875" bestFit="1" customWidth="1"/>
    <col min="11779" max="11779" width="16.109375" bestFit="1" customWidth="1"/>
    <col min="11780" max="11780" width="21.6640625" bestFit="1" customWidth="1"/>
    <col min="11781" max="11787" width="9.109375" customWidth="1"/>
    <col min="12034" max="12034" width="13.88671875" bestFit="1" customWidth="1"/>
    <col min="12035" max="12035" width="16.109375" bestFit="1" customWidth="1"/>
    <col min="12036" max="12036" width="21.6640625" bestFit="1" customWidth="1"/>
    <col min="12037" max="12043" width="9.109375" customWidth="1"/>
    <col min="12290" max="12290" width="13.88671875" bestFit="1" customWidth="1"/>
    <col min="12291" max="12291" width="16.109375" bestFit="1" customWidth="1"/>
    <col min="12292" max="12292" width="21.6640625" bestFit="1" customWidth="1"/>
    <col min="12293" max="12299" width="9.109375" customWidth="1"/>
    <col min="12546" max="12546" width="13.88671875" bestFit="1" customWidth="1"/>
    <col min="12547" max="12547" width="16.109375" bestFit="1" customWidth="1"/>
    <col min="12548" max="12548" width="21.6640625" bestFit="1" customWidth="1"/>
    <col min="12549" max="12555" width="9.109375" customWidth="1"/>
    <col min="12802" max="12802" width="13.88671875" bestFit="1" customWidth="1"/>
    <col min="12803" max="12803" width="16.109375" bestFit="1" customWidth="1"/>
    <col min="12804" max="12804" width="21.6640625" bestFit="1" customWidth="1"/>
    <col min="12805" max="12811" width="9.109375" customWidth="1"/>
    <col min="13058" max="13058" width="13.88671875" bestFit="1" customWidth="1"/>
    <col min="13059" max="13059" width="16.109375" bestFit="1" customWidth="1"/>
    <col min="13060" max="13060" width="21.6640625" bestFit="1" customWidth="1"/>
    <col min="13061" max="13067" width="9.109375" customWidth="1"/>
    <col min="13314" max="13314" width="13.88671875" bestFit="1" customWidth="1"/>
    <col min="13315" max="13315" width="16.109375" bestFit="1" customWidth="1"/>
    <col min="13316" max="13316" width="21.6640625" bestFit="1" customWidth="1"/>
    <col min="13317" max="13323" width="9.109375" customWidth="1"/>
    <col min="13570" max="13570" width="13.88671875" bestFit="1" customWidth="1"/>
    <col min="13571" max="13571" width="16.109375" bestFit="1" customWidth="1"/>
    <col min="13572" max="13572" width="21.6640625" bestFit="1" customWidth="1"/>
    <col min="13573" max="13579" width="9.109375" customWidth="1"/>
    <col min="13826" max="13826" width="13.88671875" bestFit="1" customWidth="1"/>
    <col min="13827" max="13827" width="16.109375" bestFit="1" customWidth="1"/>
    <col min="13828" max="13828" width="21.6640625" bestFit="1" customWidth="1"/>
    <col min="13829" max="13835" width="9.109375" customWidth="1"/>
    <col min="14082" max="14082" width="13.88671875" bestFit="1" customWidth="1"/>
    <col min="14083" max="14083" width="16.109375" bestFit="1" customWidth="1"/>
    <col min="14084" max="14084" width="21.6640625" bestFit="1" customWidth="1"/>
    <col min="14085" max="14091" width="9.109375" customWidth="1"/>
    <col min="14338" max="14338" width="13.88671875" bestFit="1" customWidth="1"/>
    <col min="14339" max="14339" width="16.109375" bestFit="1" customWidth="1"/>
    <col min="14340" max="14340" width="21.6640625" bestFit="1" customWidth="1"/>
    <col min="14341" max="14347" width="9.109375" customWidth="1"/>
    <col min="14594" max="14594" width="13.88671875" bestFit="1" customWidth="1"/>
    <col min="14595" max="14595" width="16.109375" bestFit="1" customWidth="1"/>
    <col min="14596" max="14596" width="21.6640625" bestFit="1" customWidth="1"/>
    <col min="14597" max="14603" width="9.109375" customWidth="1"/>
    <col min="14850" max="14850" width="13.88671875" bestFit="1" customWidth="1"/>
    <col min="14851" max="14851" width="16.109375" bestFit="1" customWidth="1"/>
    <col min="14852" max="14852" width="21.6640625" bestFit="1" customWidth="1"/>
    <col min="14853" max="14859" width="9.109375" customWidth="1"/>
    <col min="15106" max="15106" width="13.88671875" bestFit="1" customWidth="1"/>
    <col min="15107" max="15107" width="16.109375" bestFit="1" customWidth="1"/>
    <col min="15108" max="15108" width="21.6640625" bestFit="1" customWidth="1"/>
    <col min="15109" max="15115" width="9.109375" customWidth="1"/>
    <col min="15362" max="15362" width="13.88671875" bestFit="1" customWidth="1"/>
    <col min="15363" max="15363" width="16.109375" bestFit="1" customWidth="1"/>
    <col min="15364" max="15364" width="21.6640625" bestFit="1" customWidth="1"/>
    <col min="15365" max="15371" width="9.109375" customWidth="1"/>
    <col min="15618" max="15618" width="13.88671875" bestFit="1" customWidth="1"/>
    <col min="15619" max="15619" width="16.109375" bestFit="1" customWidth="1"/>
    <col min="15620" max="15620" width="21.6640625" bestFit="1" customWidth="1"/>
    <col min="15621" max="15627" width="9.109375" customWidth="1"/>
    <col min="15874" max="15874" width="13.88671875" bestFit="1" customWidth="1"/>
    <col min="15875" max="15875" width="16.109375" bestFit="1" customWidth="1"/>
    <col min="15876" max="15876" width="21.6640625" bestFit="1" customWidth="1"/>
    <col min="15877" max="15883" width="9.109375" customWidth="1"/>
    <col min="16130" max="16130" width="13.88671875" bestFit="1" customWidth="1"/>
    <col min="16131" max="16131" width="16.109375" bestFit="1" customWidth="1"/>
    <col min="16132" max="16132" width="21.6640625" bestFit="1" customWidth="1"/>
    <col min="16133" max="16139" width="9.109375" customWidth="1"/>
  </cols>
  <sheetData>
    <row r="1" spans="2:15">
      <c r="C1" s="320"/>
      <c r="D1" s="321"/>
      <c r="E1" s="321"/>
      <c r="F1" s="321"/>
      <c r="G1" s="321"/>
      <c r="H1" s="321"/>
      <c r="I1" s="321"/>
      <c r="J1" s="321"/>
      <c r="K1" s="321"/>
    </row>
    <row r="2" spans="2:15">
      <c r="B2" s="309" t="s">
        <v>372</v>
      </c>
      <c r="C2" s="320"/>
      <c r="D2" s="321"/>
      <c r="E2" s="321"/>
      <c r="F2" s="321"/>
      <c r="G2" s="321"/>
      <c r="H2" s="321"/>
      <c r="I2" s="321"/>
      <c r="J2" s="321"/>
      <c r="K2" s="321"/>
    </row>
    <row r="3" spans="2:15">
      <c r="C3" s="320"/>
      <c r="D3" s="321"/>
      <c r="E3" s="321"/>
      <c r="F3" s="321"/>
      <c r="G3" s="321"/>
      <c r="H3" s="321"/>
      <c r="I3" s="321"/>
      <c r="J3" s="322" t="s">
        <v>373</v>
      </c>
      <c r="K3" s="322" t="s">
        <v>374</v>
      </c>
    </row>
    <row r="4" spans="2:15">
      <c r="B4" s="322" t="s">
        <v>375</v>
      </c>
      <c r="C4" s="323"/>
      <c r="D4" s="322" t="s">
        <v>376</v>
      </c>
      <c r="E4" s="322" t="s">
        <v>377</v>
      </c>
      <c r="F4" s="322" t="s">
        <v>378</v>
      </c>
      <c r="G4" s="322" t="s">
        <v>379</v>
      </c>
      <c r="H4" s="322" t="s">
        <v>380</v>
      </c>
      <c r="I4" s="322" t="s">
        <v>381</v>
      </c>
      <c r="J4" s="322" t="s">
        <v>382</v>
      </c>
      <c r="K4" s="322" t="s">
        <v>383</v>
      </c>
      <c r="O4" s="324"/>
    </row>
    <row r="5" spans="2:15">
      <c r="B5" s="325">
        <v>1</v>
      </c>
      <c r="C5" s="326" t="s">
        <v>384</v>
      </c>
      <c r="D5" s="327" t="s">
        <v>385</v>
      </c>
      <c r="E5" s="327"/>
      <c r="F5" s="327"/>
      <c r="G5" s="327"/>
      <c r="H5" s="327"/>
      <c r="I5" s="327"/>
      <c r="J5" s="327"/>
      <c r="K5" s="328"/>
      <c r="O5" s="324"/>
    </row>
    <row r="6" spans="2:15">
      <c r="B6" s="329"/>
      <c r="C6" s="330" t="s">
        <v>373</v>
      </c>
      <c r="D6" s="331"/>
      <c r="E6" s="331">
        <v>1</v>
      </c>
      <c r="F6" s="331">
        <f>2450-17-17-15</f>
        <v>2401</v>
      </c>
      <c r="G6" s="331">
        <v>2</v>
      </c>
      <c r="H6" s="331">
        <v>4</v>
      </c>
      <c r="I6" s="331">
        <f>H6*G6*F6*E6</f>
        <v>19208</v>
      </c>
      <c r="J6" s="332">
        <f>I6/27</f>
        <v>711.40740740740739</v>
      </c>
      <c r="K6" s="333"/>
      <c r="O6" s="324"/>
    </row>
    <row r="7" spans="2:15">
      <c r="B7" s="329"/>
      <c r="C7" s="330" t="s">
        <v>374</v>
      </c>
      <c r="D7" s="331"/>
      <c r="E7" s="331">
        <v>1</v>
      </c>
      <c r="F7" s="331">
        <f>2450-47-47-45</f>
        <v>2311</v>
      </c>
      <c r="G7" s="331">
        <v>32</v>
      </c>
      <c r="H7" s="331"/>
      <c r="I7" s="331"/>
      <c r="J7" s="331"/>
      <c r="K7" s="333">
        <f>G7*F7*E7</f>
        <v>73952</v>
      </c>
      <c r="N7" s="334"/>
      <c r="O7" s="324"/>
    </row>
    <row r="8" spans="2:15">
      <c r="B8" s="329"/>
      <c r="C8" s="335" t="s">
        <v>386</v>
      </c>
      <c r="D8" s="331" t="s">
        <v>387</v>
      </c>
      <c r="E8" s="331"/>
      <c r="F8" s="331"/>
      <c r="G8" s="331"/>
      <c r="H8" s="331"/>
      <c r="I8" s="331"/>
      <c r="J8" s="331"/>
      <c r="K8" s="333"/>
      <c r="N8" s="334"/>
      <c r="O8" s="324"/>
    </row>
    <row r="9" spans="2:15">
      <c r="B9" s="329"/>
      <c r="C9" s="330" t="s">
        <v>373</v>
      </c>
      <c r="D9" s="331"/>
      <c r="E9" s="331">
        <v>2</v>
      </c>
      <c r="F9" s="331">
        <v>17</v>
      </c>
      <c r="G9" s="331">
        <v>10</v>
      </c>
      <c r="H9" s="331">
        <v>12</v>
      </c>
      <c r="I9" s="331">
        <f>H9*G9*F9*E9</f>
        <v>4080</v>
      </c>
      <c r="J9" s="332">
        <f>I9/27</f>
        <v>151.11111111111111</v>
      </c>
      <c r="K9" s="333"/>
      <c r="O9" s="324"/>
    </row>
    <row r="10" spans="2:15">
      <c r="B10" s="329"/>
      <c r="C10" s="330" t="s">
        <v>373</v>
      </c>
      <c r="D10" s="331"/>
      <c r="E10" s="331">
        <v>1</v>
      </c>
      <c r="F10" s="331">
        <v>15</v>
      </c>
      <c r="G10" s="331">
        <v>9</v>
      </c>
      <c r="H10" s="331">
        <v>12</v>
      </c>
      <c r="I10" s="331">
        <f>H10*G10*F10*E10</f>
        <v>1620</v>
      </c>
      <c r="J10" s="332">
        <f>I10/27</f>
        <v>60</v>
      </c>
      <c r="K10" s="333"/>
      <c r="O10" s="324"/>
    </row>
    <row r="11" spans="2:15">
      <c r="B11" s="329"/>
      <c r="C11" s="330" t="s">
        <v>374</v>
      </c>
      <c r="D11" s="331"/>
      <c r="E11" s="331">
        <v>2</v>
      </c>
      <c r="F11" s="331">
        <v>47</v>
      </c>
      <c r="G11" s="331">
        <v>40</v>
      </c>
      <c r="H11" s="331"/>
      <c r="I11" s="331"/>
      <c r="J11" s="331"/>
      <c r="K11" s="333">
        <f>G11*F11*E11</f>
        <v>3760</v>
      </c>
      <c r="O11" s="324"/>
    </row>
    <row r="12" spans="2:15">
      <c r="B12" s="336"/>
      <c r="C12" s="337" t="s">
        <v>374</v>
      </c>
      <c r="D12" s="338"/>
      <c r="E12" s="338">
        <v>1</v>
      </c>
      <c r="F12" s="338">
        <v>45</v>
      </c>
      <c r="G12" s="338">
        <v>39</v>
      </c>
      <c r="H12" s="338"/>
      <c r="I12" s="338"/>
      <c r="J12" s="338"/>
      <c r="K12" s="339">
        <f>G12*F12*E12</f>
        <v>1755</v>
      </c>
      <c r="O12" s="324"/>
    </row>
    <row r="13" spans="2:15">
      <c r="B13" s="310"/>
      <c r="C13" s="320"/>
      <c r="D13" s="321"/>
      <c r="E13" s="321"/>
      <c r="F13" s="321"/>
      <c r="G13" s="321"/>
      <c r="H13" s="321"/>
      <c r="I13" s="321"/>
      <c r="J13" s="321"/>
      <c r="K13" s="321"/>
      <c r="O13" s="324"/>
    </row>
    <row r="14" spans="2:15">
      <c r="B14" s="325">
        <v>2</v>
      </c>
      <c r="C14" s="326" t="s">
        <v>388</v>
      </c>
      <c r="D14" s="327"/>
      <c r="E14" s="327"/>
      <c r="F14" s="327"/>
      <c r="G14" s="327"/>
      <c r="H14" s="327"/>
      <c r="I14" s="327"/>
      <c r="J14" s="327"/>
      <c r="K14" s="328"/>
      <c r="O14" s="324"/>
    </row>
    <row r="15" spans="2:15">
      <c r="B15" s="336"/>
      <c r="C15" s="337" t="s">
        <v>374</v>
      </c>
      <c r="D15" s="338"/>
      <c r="E15" s="338">
        <v>2</v>
      </c>
      <c r="F15" s="338">
        <v>25</v>
      </c>
      <c r="G15" s="338">
        <v>30</v>
      </c>
      <c r="H15" s="338"/>
      <c r="I15" s="338"/>
      <c r="J15" s="338"/>
      <c r="K15" s="339">
        <f>G15*F15*E15</f>
        <v>1500</v>
      </c>
      <c r="O15" s="324"/>
    </row>
    <row r="16" spans="2:15">
      <c r="B16" s="310"/>
      <c r="C16" s="320"/>
      <c r="D16" s="321"/>
      <c r="E16" s="321"/>
      <c r="F16" s="321"/>
      <c r="G16" s="321"/>
      <c r="H16" s="321"/>
      <c r="I16" s="321"/>
      <c r="J16" s="321"/>
      <c r="K16" s="321"/>
      <c r="O16" s="324"/>
    </row>
    <row r="17" spans="2:15">
      <c r="B17" s="325">
        <v>3</v>
      </c>
      <c r="C17" s="326" t="s">
        <v>384</v>
      </c>
      <c r="D17" s="327" t="s">
        <v>389</v>
      </c>
      <c r="E17" s="327"/>
      <c r="F17" s="327"/>
      <c r="G17" s="327"/>
      <c r="H17" s="327"/>
      <c r="I17" s="327"/>
      <c r="J17" s="327"/>
      <c r="K17" s="328"/>
      <c r="O17" s="324"/>
    </row>
    <row r="18" spans="2:15">
      <c r="B18" s="329"/>
      <c r="C18" s="330" t="s">
        <v>373</v>
      </c>
      <c r="D18" s="331"/>
      <c r="E18" s="331">
        <v>1</v>
      </c>
      <c r="F18" s="331">
        <f>450-15</f>
        <v>435</v>
      </c>
      <c r="G18" s="331">
        <v>2</v>
      </c>
      <c r="H18" s="331">
        <v>4</v>
      </c>
      <c r="I18" s="331">
        <f>H18*G18*F18*E18</f>
        <v>3480</v>
      </c>
      <c r="J18" s="332">
        <f>I18/27</f>
        <v>128.88888888888889</v>
      </c>
      <c r="K18" s="333"/>
      <c r="O18" s="324"/>
    </row>
    <row r="19" spans="2:15">
      <c r="B19" s="329"/>
      <c r="C19" s="330" t="s">
        <v>374</v>
      </c>
      <c r="D19" s="331"/>
      <c r="E19" s="331">
        <v>1</v>
      </c>
      <c r="F19" s="331">
        <f>450-45</f>
        <v>405</v>
      </c>
      <c r="G19" s="331">
        <v>32</v>
      </c>
      <c r="H19" s="331"/>
      <c r="I19" s="331"/>
      <c r="J19" s="331"/>
      <c r="K19" s="333">
        <f>G19*F19*E19</f>
        <v>12960</v>
      </c>
      <c r="O19" s="324"/>
    </row>
    <row r="20" spans="2:15">
      <c r="B20" s="329"/>
      <c r="C20" s="335" t="s">
        <v>386</v>
      </c>
      <c r="D20" s="331" t="s">
        <v>390</v>
      </c>
      <c r="E20" s="331"/>
      <c r="F20" s="331"/>
      <c r="G20" s="331"/>
      <c r="H20" s="331"/>
      <c r="I20" s="331"/>
      <c r="J20" s="331"/>
      <c r="K20" s="333"/>
      <c r="O20" s="324"/>
    </row>
    <row r="21" spans="2:15">
      <c r="B21" s="329"/>
      <c r="C21" s="330" t="s">
        <v>373</v>
      </c>
      <c r="D21" s="331"/>
      <c r="E21" s="331">
        <v>1</v>
      </c>
      <c r="F21" s="331">
        <v>15</v>
      </c>
      <c r="G21" s="331">
        <v>9</v>
      </c>
      <c r="H21" s="331">
        <v>12</v>
      </c>
      <c r="I21" s="331">
        <f>H21*G21*F21*E21</f>
        <v>1620</v>
      </c>
      <c r="J21" s="332">
        <f>I21/27</f>
        <v>60</v>
      </c>
      <c r="K21" s="333"/>
      <c r="O21" s="324"/>
    </row>
    <row r="22" spans="2:15">
      <c r="B22" s="329"/>
      <c r="C22" s="330" t="s">
        <v>374</v>
      </c>
      <c r="D22" s="331"/>
      <c r="E22" s="331">
        <v>1</v>
      </c>
      <c r="F22" s="331">
        <v>45</v>
      </c>
      <c r="G22" s="331">
        <v>39</v>
      </c>
      <c r="H22" s="331"/>
      <c r="I22" s="331"/>
      <c r="J22" s="331"/>
      <c r="K22" s="333">
        <f>G22*F22*E22</f>
        <v>1755</v>
      </c>
      <c r="O22" s="324"/>
    </row>
    <row r="23" spans="2:15">
      <c r="B23" s="329"/>
      <c r="C23" s="340" t="s">
        <v>388</v>
      </c>
      <c r="D23" s="331"/>
      <c r="E23" s="331"/>
      <c r="F23" s="331"/>
      <c r="G23" s="331"/>
      <c r="H23" s="331"/>
      <c r="I23" s="331"/>
      <c r="J23" s="331"/>
      <c r="K23" s="333"/>
      <c r="O23" s="324"/>
    </row>
    <row r="24" spans="2:15">
      <c r="B24" s="336"/>
      <c r="C24" s="337" t="s">
        <v>374</v>
      </c>
      <c r="D24" s="338"/>
      <c r="E24" s="338">
        <v>2</v>
      </c>
      <c r="F24" s="338">
        <v>25</v>
      </c>
      <c r="G24" s="338">
        <v>30</v>
      </c>
      <c r="H24" s="338"/>
      <c r="I24" s="338"/>
      <c r="J24" s="338"/>
      <c r="K24" s="339">
        <f>G24*F24*E24</f>
        <v>1500</v>
      </c>
      <c r="O24" s="324"/>
    </row>
    <row r="25" spans="2:15">
      <c r="B25" s="310"/>
      <c r="C25" s="320"/>
      <c r="D25" s="321"/>
      <c r="E25" s="321"/>
      <c r="F25" s="321"/>
      <c r="G25" s="321"/>
      <c r="H25" s="321"/>
      <c r="I25" s="321"/>
      <c r="J25" s="321"/>
      <c r="K25" s="321"/>
      <c r="O25" s="324"/>
    </row>
    <row r="26" spans="2:15">
      <c r="B26" s="325">
        <v>4</v>
      </c>
      <c r="C26" s="341" t="s">
        <v>388</v>
      </c>
      <c r="D26" s="342"/>
      <c r="E26" s="342"/>
      <c r="F26" s="342"/>
      <c r="G26" s="342"/>
      <c r="H26" s="342"/>
      <c r="I26" s="342"/>
      <c r="J26" s="342"/>
      <c r="K26" s="343"/>
      <c r="O26" s="324"/>
    </row>
    <row r="27" spans="2:15">
      <c r="B27" s="336"/>
      <c r="C27" s="344" t="s">
        <v>374</v>
      </c>
      <c r="D27" s="345"/>
      <c r="E27" s="338">
        <v>1</v>
      </c>
      <c r="F27" s="338">
        <v>25</v>
      </c>
      <c r="G27" s="338">
        <v>30</v>
      </c>
      <c r="H27" s="338"/>
      <c r="I27" s="338"/>
      <c r="J27" s="338"/>
      <c r="K27" s="339">
        <f>G27*F27*E27</f>
        <v>750</v>
      </c>
      <c r="O27" s="324"/>
    </row>
    <row r="28" spans="2:15">
      <c r="B28" s="310"/>
      <c r="C28" s="320"/>
      <c r="D28" s="321"/>
      <c r="E28" s="321"/>
      <c r="F28" s="321"/>
      <c r="G28" s="321"/>
      <c r="H28" s="321"/>
      <c r="I28" s="321"/>
      <c r="J28" s="321"/>
      <c r="K28" s="321"/>
      <c r="O28" s="324"/>
    </row>
    <row r="29" spans="2:15">
      <c r="B29" s="325">
        <v>5</v>
      </c>
      <c r="C29" s="326" t="s">
        <v>384</v>
      </c>
      <c r="D29" s="327"/>
      <c r="E29" s="327"/>
      <c r="F29" s="327"/>
      <c r="G29" s="327"/>
      <c r="H29" s="327"/>
      <c r="I29" s="327"/>
      <c r="J29" s="327"/>
      <c r="K29" s="328"/>
      <c r="O29" s="324"/>
    </row>
    <row r="30" spans="2:15">
      <c r="B30" s="329"/>
      <c r="C30" s="330" t="s">
        <v>373</v>
      </c>
      <c r="D30" s="331"/>
      <c r="E30" s="346"/>
      <c r="F30" s="346"/>
      <c r="G30" s="346"/>
      <c r="H30" s="346"/>
      <c r="I30" s="346"/>
      <c r="J30" s="347"/>
      <c r="K30" s="348"/>
      <c r="O30" s="324"/>
    </row>
    <row r="31" spans="2:15">
      <c r="B31" s="329"/>
      <c r="C31" s="330" t="s">
        <v>374</v>
      </c>
      <c r="D31" s="331"/>
      <c r="E31" s="346"/>
      <c r="F31" s="346"/>
      <c r="G31" s="346"/>
      <c r="H31" s="346"/>
      <c r="I31" s="346"/>
      <c r="J31" s="346"/>
      <c r="K31" s="348"/>
      <c r="O31" s="324"/>
    </row>
    <row r="32" spans="2:15">
      <c r="B32" s="329"/>
      <c r="C32" s="335" t="s">
        <v>386</v>
      </c>
      <c r="D32" s="331"/>
      <c r="E32" s="331"/>
      <c r="F32" s="331"/>
      <c r="G32" s="331"/>
      <c r="H32" s="331"/>
      <c r="I32" s="331"/>
      <c r="J32" s="331"/>
      <c r="K32" s="333"/>
      <c r="O32" s="324"/>
    </row>
    <row r="33" spans="2:15">
      <c r="B33" s="329"/>
      <c r="C33" s="330" t="s">
        <v>373</v>
      </c>
      <c r="D33" s="331"/>
      <c r="E33" s="331"/>
      <c r="F33" s="331"/>
      <c r="G33" s="331"/>
      <c r="H33" s="331"/>
      <c r="I33" s="331"/>
      <c r="J33" s="332"/>
      <c r="K33" s="333"/>
      <c r="O33" s="324"/>
    </row>
    <row r="34" spans="2:15">
      <c r="B34" s="329"/>
      <c r="C34" s="330" t="s">
        <v>374</v>
      </c>
      <c r="D34" s="331"/>
      <c r="E34" s="331"/>
      <c r="F34" s="331"/>
      <c r="G34" s="331"/>
      <c r="H34" s="331"/>
      <c r="I34" s="331"/>
      <c r="J34" s="331"/>
      <c r="K34" s="333"/>
      <c r="O34" s="324"/>
    </row>
    <row r="35" spans="2:15">
      <c r="B35" s="329"/>
      <c r="C35" s="349" t="s">
        <v>391</v>
      </c>
      <c r="D35" s="350"/>
      <c r="E35" s="350"/>
      <c r="F35" s="350"/>
      <c r="G35" s="350"/>
      <c r="H35" s="350"/>
      <c r="I35" s="350"/>
      <c r="J35" s="350"/>
      <c r="K35" s="351"/>
      <c r="O35" s="324"/>
    </row>
    <row r="36" spans="2:15">
      <c r="B36" s="329"/>
      <c r="C36" s="352" t="s">
        <v>373</v>
      </c>
      <c r="D36" s="350"/>
      <c r="E36" s="350"/>
      <c r="F36" s="350"/>
      <c r="G36" s="350"/>
      <c r="H36" s="350"/>
      <c r="I36" s="350"/>
      <c r="J36" s="353"/>
      <c r="K36" s="351"/>
      <c r="O36" s="324"/>
    </row>
    <row r="37" spans="2:15">
      <c r="B37" s="329"/>
      <c r="C37" s="352" t="s">
        <v>374</v>
      </c>
      <c r="D37" s="350"/>
      <c r="E37" s="331"/>
      <c r="F37" s="331"/>
      <c r="G37" s="331"/>
      <c r="H37" s="331"/>
      <c r="I37" s="331"/>
      <c r="J37" s="331"/>
      <c r="K37" s="333"/>
      <c r="O37" s="324"/>
    </row>
    <row r="38" spans="2:15">
      <c r="B38" s="329"/>
      <c r="C38" s="349" t="s">
        <v>388</v>
      </c>
      <c r="D38" s="350"/>
      <c r="E38" s="350"/>
      <c r="F38" s="350"/>
      <c r="G38" s="350"/>
      <c r="H38" s="350"/>
      <c r="I38" s="350"/>
      <c r="J38" s="350"/>
      <c r="K38" s="351"/>
      <c r="O38" s="324"/>
    </row>
    <row r="39" spans="2:15">
      <c r="B39" s="336"/>
      <c r="C39" s="344" t="s">
        <v>374</v>
      </c>
      <c r="D39" s="345"/>
      <c r="E39" s="338"/>
      <c r="F39" s="338"/>
      <c r="G39" s="338"/>
      <c r="H39" s="338"/>
      <c r="I39" s="338"/>
      <c r="J39" s="338"/>
      <c r="K39" s="339"/>
      <c r="O39" s="324"/>
    </row>
    <row r="40" spans="2:15">
      <c r="B40" s="310"/>
      <c r="C40" s="320"/>
      <c r="D40" s="321"/>
      <c r="E40" s="321"/>
      <c r="F40" s="321"/>
      <c r="G40" s="321"/>
      <c r="H40" s="321"/>
      <c r="I40" s="321"/>
      <c r="J40" s="321"/>
      <c r="K40" s="321"/>
      <c r="O40" s="324"/>
    </row>
    <row r="41" spans="2:15">
      <c r="B41" s="354">
        <v>6</v>
      </c>
      <c r="C41" s="341" t="s">
        <v>391</v>
      </c>
      <c r="D41" s="342"/>
      <c r="E41" s="342"/>
      <c r="F41" s="342"/>
      <c r="G41" s="342"/>
      <c r="H41" s="342"/>
      <c r="I41" s="342"/>
      <c r="J41" s="342"/>
      <c r="K41" s="343"/>
      <c r="O41" s="324"/>
    </row>
    <row r="42" spans="2:15">
      <c r="B42" s="355"/>
      <c r="C42" s="352" t="s">
        <v>373</v>
      </c>
      <c r="D42" s="350"/>
      <c r="E42" s="350">
        <v>5</v>
      </c>
      <c r="F42" s="350"/>
      <c r="G42" s="350">
        <v>2</v>
      </c>
      <c r="H42" s="350">
        <v>5</v>
      </c>
      <c r="I42" s="350">
        <f>H42*G42*E42</f>
        <v>50</v>
      </c>
      <c r="J42" s="353">
        <f>I42/27</f>
        <v>1.8518518518518519</v>
      </c>
      <c r="K42" s="351"/>
      <c r="O42" s="324"/>
    </row>
    <row r="43" spans="2:15">
      <c r="B43" s="355"/>
      <c r="C43" s="352" t="s">
        <v>374</v>
      </c>
      <c r="D43" s="350"/>
      <c r="E43" s="350">
        <v>5</v>
      </c>
      <c r="F43" s="331">
        <v>25</v>
      </c>
      <c r="G43" s="331">
        <v>30</v>
      </c>
      <c r="H43" s="331"/>
      <c r="I43" s="331"/>
      <c r="J43" s="331"/>
      <c r="K43" s="333">
        <f>G43*F43*E43</f>
        <v>3750</v>
      </c>
      <c r="O43" s="324"/>
    </row>
    <row r="44" spans="2:15">
      <c r="B44" s="355"/>
      <c r="C44" s="349" t="s">
        <v>388</v>
      </c>
      <c r="D44" s="350"/>
      <c r="E44" s="350"/>
      <c r="F44" s="350"/>
      <c r="G44" s="350"/>
      <c r="H44" s="350"/>
      <c r="I44" s="350"/>
      <c r="J44" s="350"/>
      <c r="K44" s="351"/>
      <c r="O44" s="324"/>
    </row>
    <row r="45" spans="2:15">
      <c r="B45" s="356"/>
      <c r="C45" s="344" t="s">
        <v>374</v>
      </c>
      <c r="D45" s="345"/>
      <c r="E45" s="345">
        <v>5</v>
      </c>
      <c r="F45" s="338">
        <v>25</v>
      </c>
      <c r="G45" s="338">
        <v>30</v>
      </c>
      <c r="H45" s="338"/>
      <c r="I45" s="338"/>
      <c r="J45" s="338"/>
      <c r="K45" s="339">
        <f>G45*F45*E45</f>
        <v>3750</v>
      </c>
      <c r="O45" s="324"/>
    </row>
    <row r="46" spans="2:15">
      <c r="B46" s="310"/>
      <c r="C46" s="320"/>
      <c r="D46" s="321"/>
      <c r="E46" s="321"/>
      <c r="F46" s="321"/>
      <c r="G46" s="321"/>
      <c r="H46" s="321"/>
      <c r="I46" s="321"/>
      <c r="J46" s="321"/>
      <c r="K46" s="321"/>
      <c r="O46" s="324"/>
    </row>
    <row r="47" spans="2:15">
      <c r="B47" s="325">
        <v>7</v>
      </c>
      <c r="C47" s="357" t="s">
        <v>384</v>
      </c>
      <c r="D47" s="358" t="s">
        <v>503</v>
      </c>
      <c r="E47" s="358"/>
      <c r="F47" s="358"/>
      <c r="G47" s="358"/>
      <c r="H47" s="358"/>
      <c r="I47" s="358"/>
      <c r="J47" s="358"/>
      <c r="K47" s="359"/>
      <c r="O47" s="324"/>
    </row>
    <row r="48" spans="2:15">
      <c r="B48" s="329"/>
      <c r="C48" s="360" t="s">
        <v>373</v>
      </c>
      <c r="D48" s="346"/>
      <c r="E48" s="346">
        <v>1</v>
      </c>
      <c r="F48" s="346">
        <f>1500-F51</f>
        <v>1485</v>
      </c>
      <c r="G48" s="346">
        <v>2</v>
      </c>
      <c r="H48" s="346">
        <f>54/12</f>
        <v>4.5</v>
      </c>
      <c r="I48" s="346">
        <f>H48*G48*F48*E48</f>
        <v>13365</v>
      </c>
      <c r="J48" s="347">
        <f>I48/27</f>
        <v>495</v>
      </c>
      <c r="K48" s="348"/>
      <c r="O48" s="324"/>
    </row>
    <row r="49" spans="2:15">
      <c r="B49" s="329"/>
      <c r="C49" s="360" t="s">
        <v>374</v>
      </c>
      <c r="D49" s="346"/>
      <c r="E49" s="346">
        <v>1</v>
      </c>
      <c r="F49" s="346">
        <f>500-F52</f>
        <v>455</v>
      </c>
      <c r="G49" s="346">
        <v>32</v>
      </c>
      <c r="H49" s="346"/>
      <c r="I49" s="346"/>
      <c r="J49" s="346"/>
      <c r="K49" s="348">
        <f>G49*F49*E49</f>
        <v>14560</v>
      </c>
      <c r="O49" s="324"/>
    </row>
    <row r="50" spans="2:15">
      <c r="B50" s="329"/>
      <c r="C50" s="361" t="s">
        <v>386</v>
      </c>
      <c r="D50" s="346" t="s">
        <v>390</v>
      </c>
      <c r="E50" s="346"/>
      <c r="F50" s="346"/>
      <c r="G50" s="346"/>
      <c r="H50" s="346"/>
      <c r="I50" s="346"/>
      <c r="J50" s="346"/>
      <c r="K50" s="348"/>
      <c r="O50" s="324"/>
    </row>
    <row r="51" spans="2:15">
      <c r="B51" s="329"/>
      <c r="C51" s="360" t="s">
        <v>373</v>
      </c>
      <c r="D51" s="362"/>
      <c r="E51" s="346">
        <v>1</v>
      </c>
      <c r="F51" s="346">
        <v>15</v>
      </c>
      <c r="G51" s="346">
        <v>9</v>
      </c>
      <c r="H51" s="346">
        <v>12</v>
      </c>
      <c r="I51" s="346">
        <f>H51*G51*F51*E51</f>
        <v>1620</v>
      </c>
      <c r="J51" s="347">
        <f>I51/27</f>
        <v>60</v>
      </c>
      <c r="K51" s="348"/>
      <c r="O51" s="324"/>
    </row>
    <row r="52" spans="2:15">
      <c r="B52" s="329"/>
      <c r="C52" s="360" t="s">
        <v>374</v>
      </c>
      <c r="D52" s="346"/>
      <c r="E52" s="346">
        <v>1</v>
      </c>
      <c r="F52" s="346">
        <v>45</v>
      </c>
      <c r="G52" s="346">
        <v>39</v>
      </c>
      <c r="H52" s="346"/>
      <c r="I52" s="346"/>
      <c r="J52" s="346"/>
      <c r="K52" s="348">
        <f>G52*F52*E52</f>
        <v>1755</v>
      </c>
      <c r="O52" s="324"/>
    </row>
    <row r="53" spans="2:15">
      <c r="B53" s="354">
        <v>7</v>
      </c>
      <c r="C53" s="341" t="s">
        <v>391</v>
      </c>
      <c r="D53" s="342"/>
      <c r="E53" s="342"/>
      <c r="F53" s="342"/>
      <c r="G53" s="342"/>
      <c r="H53" s="342"/>
      <c r="I53" s="342"/>
      <c r="J53" s="342"/>
      <c r="K53" s="343"/>
      <c r="O53" s="324"/>
    </row>
    <row r="54" spans="2:15">
      <c r="B54" s="355"/>
      <c r="C54" s="352" t="s">
        <v>373</v>
      </c>
      <c r="D54" s="350"/>
      <c r="E54" s="350">
        <v>3</v>
      </c>
      <c r="F54" s="350"/>
      <c r="G54" s="350">
        <v>2</v>
      </c>
      <c r="H54" s="350">
        <v>5</v>
      </c>
      <c r="I54" s="350">
        <f>H54*G54*E54</f>
        <v>30</v>
      </c>
      <c r="J54" s="353">
        <f>I54/27</f>
        <v>1.1111111111111112</v>
      </c>
      <c r="K54" s="351"/>
      <c r="O54" s="324"/>
    </row>
    <row r="55" spans="2:15">
      <c r="B55" s="355"/>
      <c r="C55" s="352" t="s">
        <v>374</v>
      </c>
      <c r="D55" s="350"/>
      <c r="E55" s="350">
        <v>3</v>
      </c>
      <c r="F55" s="331">
        <v>25</v>
      </c>
      <c r="G55" s="331">
        <v>30</v>
      </c>
      <c r="H55" s="331"/>
      <c r="I55" s="331"/>
      <c r="J55" s="331"/>
      <c r="K55" s="333">
        <f>G55*F55*E55</f>
        <v>2250</v>
      </c>
      <c r="O55" s="324"/>
    </row>
    <row r="56" spans="2:15">
      <c r="B56" s="355"/>
      <c r="C56" s="349" t="s">
        <v>388</v>
      </c>
      <c r="D56" s="350"/>
      <c r="E56" s="350"/>
      <c r="F56" s="350"/>
      <c r="G56" s="350"/>
      <c r="H56" s="350"/>
      <c r="I56" s="350"/>
      <c r="J56" s="350"/>
      <c r="K56" s="351"/>
      <c r="O56" s="324"/>
    </row>
    <row r="57" spans="2:15">
      <c r="B57" s="356"/>
      <c r="C57" s="344" t="s">
        <v>374</v>
      </c>
      <c r="D57" s="345"/>
      <c r="E57" s="345">
        <v>2</v>
      </c>
      <c r="F57" s="338">
        <v>25</v>
      </c>
      <c r="G57" s="338">
        <v>30</v>
      </c>
      <c r="H57" s="338"/>
      <c r="I57" s="338"/>
      <c r="J57" s="338"/>
      <c r="K57" s="339">
        <f>G57*F57*E57</f>
        <v>1500</v>
      </c>
      <c r="O57" s="324"/>
    </row>
    <row r="58" spans="2:15">
      <c r="B58" s="310"/>
      <c r="C58" s="320"/>
      <c r="D58" s="321"/>
      <c r="E58" s="321"/>
      <c r="F58" s="321"/>
      <c r="G58" s="321"/>
      <c r="H58" s="321"/>
      <c r="I58" s="321"/>
      <c r="J58" s="321"/>
      <c r="K58" s="321"/>
      <c r="O58" s="324"/>
    </row>
    <row r="59" spans="2:15">
      <c r="B59" s="325">
        <v>8</v>
      </c>
      <c r="C59" s="357" t="s">
        <v>384</v>
      </c>
      <c r="D59" s="358" t="s">
        <v>504</v>
      </c>
      <c r="E59" s="358"/>
      <c r="F59" s="358"/>
      <c r="G59" s="358"/>
      <c r="H59" s="358"/>
      <c r="I59" s="358"/>
      <c r="J59" s="358"/>
      <c r="K59" s="359"/>
      <c r="O59" s="324"/>
    </row>
    <row r="60" spans="2:15">
      <c r="B60" s="329"/>
      <c r="C60" s="360" t="s">
        <v>373</v>
      </c>
      <c r="D60" s="346"/>
      <c r="E60" s="346">
        <v>1</v>
      </c>
      <c r="F60" s="346">
        <f>1800-F63</f>
        <v>1785</v>
      </c>
      <c r="G60" s="346">
        <v>2</v>
      </c>
      <c r="H60" s="346">
        <f>54/12</f>
        <v>4.5</v>
      </c>
      <c r="I60" s="346">
        <f>H60*G60*F60*E60</f>
        <v>16065</v>
      </c>
      <c r="J60" s="347">
        <f>I60/27</f>
        <v>595</v>
      </c>
      <c r="K60" s="348"/>
      <c r="O60" s="324"/>
    </row>
    <row r="61" spans="2:15">
      <c r="B61" s="329"/>
      <c r="C61" s="360" t="s">
        <v>374</v>
      </c>
      <c r="D61" s="346"/>
      <c r="E61" s="346">
        <v>1</v>
      </c>
      <c r="F61" s="346">
        <f>1800-F64</f>
        <v>1755</v>
      </c>
      <c r="G61" s="346">
        <v>32</v>
      </c>
      <c r="H61" s="346"/>
      <c r="I61" s="346"/>
      <c r="J61" s="346"/>
      <c r="K61" s="348">
        <f>G61*F61*E61</f>
        <v>56160</v>
      </c>
      <c r="O61" s="324"/>
    </row>
    <row r="62" spans="2:15">
      <c r="B62" s="329"/>
      <c r="C62" s="361" t="s">
        <v>386</v>
      </c>
      <c r="D62" s="346" t="s">
        <v>390</v>
      </c>
      <c r="E62" s="346"/>
      <c r="F62" s="346"/>
      <c r="G62" s="346"/>
      <c r="H62" s="346"/>
      <c r="I62" s="346"/>
      <c r="J62" s="346"/>
      <c r="K62" s="348"/>
      <c r="O62" s="324"/>
    </row>
    <row r="63" spans="2:15">
      <c r="B63" s="329"/>
      <c r="C63" s="360" t="s">
        <v>373</v>
      </c>
      <c r="D63" s="362"/>
      <c r="E63" s="346">
        <v>1</v>
      </c>
      <c r="F63" s="346">
        <v>15</v>
      </c>
      <c r="G63" s="346">
        <v>9</v>
      </c>
      <c r="H63" s="346">
        <v>12</v>
      </c>
      <c r="I63" s="346">
        <f>H63*G63*F63*E63</f>
        <v>1620</v>
      </c>
      <c r="J63" s="347">
        <f>I63/27</f>
        <v>60</v>
      </c>
      <c r="K63" s="348"/>
      <c r="O63" s="324"/>
    </row>
    <row r="64" spans="2:15">
      <c r="B64" s="329"/>
      <c r="C64" s="360" t="s">
        <v>374</v>
      </c>
      <c r="D64" s="346"/>
      <c r="E64" s="346">
        <v>1</v>
      </c>
      <c r="F64" s="346">
        <v>45</v>
      </c>
      <c r="G64" s="346">
        <v>39</v>
      </c>
      <c r="H64" s="346"/>
      <c r="I64" s="346"/>
      <c r="J64" s="346"/>
      <c r="K64" s="348">
        <f>G64*F64*E64</f>
        <v>1755</v>
      </c>
      <c r="O64" s="324"/>
    </row>
    <row r="65" spans="2:15">
      <c r="B65" s="329"/>
      <c r="C65" s="349" t="s">
        <v>391</v>
      </c>
      <c r="D65" s="331"/>
      <c r="E65" s="331"/>
      <c r="F65" s="331"/>
      <c r="G65" s="331"/>
      <c r="H65" s="331"/>
      <c r="I65" s="331"/>
      <c r="J65" s="331"/>
      <c r="K65" s="333"/>
      <c r="O65" s="324"/>
    </row>
    <row r="66" spans="2:15">
      <c r="B66" s="329"/>
      <c r="C66" s="330" t="s">
        <v>373</v>
      </c>
      <c r="D66" s="331"/>
      <c r="E66" s="331">
        <v>2</v>
      </c>
      <c r="F66" s="331"/>
      <c r="G66" s="331">
        <v>2</v>
      </c>
      <c r="H66" s="331">
        <v>5</v>
      </c>
      <c r="I66" s="331">
        <f>H66*G66*E66</f>
        <v>20</v>
      </c>
      <c r="J66" s="363">
        <f>I66/27</f>
        <v>0.7407407407407407</v>
      </c>
      <c r="K66" s="333"/>
      <c r="O66" s="324"/>
    </row>
    <row r="67" spans="2:15">
      <c r="B67" s="329"/>
      <c r="C67" s="330" t="s">
        <v>374</v>
      </c>
      <c r="D67" s="331"/>
      <c r="E67" s="331">
        <v>2</v>
      </c>
      <c r="F67" s="331">
        <v>25</v>
      </c>
      <c r="G67" s="331">
        <v>30</v>
      </c>
      <c r="H67" s="331"/>
      <c r="I67" s="331"/>
      <c r="J67" s="331"/>
      <c r="K67" s="333">
        <f>G67*F67*E67</f>
        <v>1500</v>
      </c>
      <c r="O67" s="324"/>
    </row>
    <row r="68" spans="2:15">
      <c r="B68" s="329"/>
      <c r="C68" s="340" t="s">
        <v>388</v>
      </c>
      <c r="D68" s="331"/>
      <c r="E68" s="331"/>
      <c r="F68" s="331"/>
      <c r="G68" s="331"/>
      <c r="H68" s="331"/>
      <c r="I68" s="331"/>
      <c r="J68" s="331"/>
      <c r="K68" s="333"/>
      <c r="O68" s="324"/>
    </row>
    <row r="69" spans="2:15">
      <c r="B69" s="336"/>
      <c r="C69" s="337" t="s">
        <v>374</v>
      </c>
      <c r="D69" s="338"/>
      <c r="E69" s="364">
        <v>7</v>
      </c>
      <c r="F69" s="364">
        <v>25</v>
      </c>
      <c r="G69" s="364">
        <v>30</v>
      </c>
      <c r="H69" s="364"/>
      <c r="I69" s="364"/>
      <c r="J69" s="364"/>
      <c r="K69" s="365">
        <f>G69*F69*E69</f>
        <v>5250</v>
      </c>
      <c r="O69" s="324"/>
    </row>
    <row r="70" spans="2:15">
      <c r="B70" s="310"/>
      <c r="O70" s="324"/>
    </row>
    <row r="72" spans="2:15">
      <c r="H72" s="366"/>
      <c r="I72" s="367" t="s">
        <v>392</v>
      </c>
      <c r="J72" s="368">
        <f>SUM(J5:J69)</f>
        <v>2325.1111111111113</v>
      </c>
      <c r="K72" s="369" t="s">
        <v>382</v>
      </c>
    </row>
    <row r="73" spans="2:15">
      <c r="H73" s="370"/>
      <c r="I73" s="371"/>
      <c r="J73" s="372"/>
      <c r="K73" s="373"/>
    </row>
    <row r="74" spans="2:15">
      <c r="H74" s="370"/>
      <c r="I74" s="374" t="s">
        <v>393</v>
      </c>
      <c r="J74" s="375">
        <f>SUM(K5:K69)</f>
        <v>190162</v>
      </c>
      <c r="K74" s="373" t="s">
        <v>383</v>
      </c>
    </row>
    <row r="75" spans="2:15">
      <c r="H75" s="376"/>
      <c r="I75" s="377"/>
      <c r="J75" s="378">
        <f>J74/43560</f>
        <v>4.3655188246097341</v>
      </c>
      <c r="K75" s="379" t="s">
        <v>394</v>
      </c>
    </row>
  </sheetData>
  <pageMargins left="0.75" right="0.75" top="1" bottom="1" header="0.5" footer="0.5"/>
  <pageSetup scale="76" orientation="portrait" verticalDpi="1200" r:id="rId1"/>
  <headerFooter alignWithMargins="0">
    <oddHeader>&amp;C&amp;"Arial,Bold"RTRP
Table A-10
Distribution Relocation--Construction Disturbance Calculations</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0"/>
  <sheetViews>
    <sheetView workbookViewId="0">
      <pane xSplit="5" ySplit="56" topLeftCell="F178" activePane="bottomRight" state="frozen"/>
      <selection activeCell="D2" sqref="D2"/>
      <selection pane="topRight" activeCell="D2" sqref="D2"/>
      <selection pane="bottomLeft" activeCell="D2" sqref="D2"/>
      <selection pane="bottomRight" activeCell="E15" sqref="E15"/>
    </sheetView>
  </sheetViews>
  <sheetFormatPr defaultColWidth="8.88671875" defaultRowHeight="14.4"/>
  <cols>
    <col min="1" max="1" width="8.88671875" style="172"/>
    <col min="2" max="2" width="34.6640625" style="172" customWidth="1"/>
    <col min="3" max="5" width="8.88671875" style="172"/>
    <col min="6" max="6" width="11.5546875" style="172" customWidth="1"/>
    <col min="7" max="7" width="11.33203125" style="172" customWidth="1"/>
    <col min="8" max="8" width="11.44140625" style="172" customWidth="1"/>
    <col min="9" max="9" width="13.33203125" style="172" customWidth="1"/>
    <col min="10" max="10" width="12.109375" style="172" hidden="1" customWidth="1"/>
    <col min="11" max="11" width="12" style="172" customWidth="1"/>
    <col min="12" max="12" width="11.88671875" style="172" customWidth="1"/>
    <col min="13" max="13" width="10.5546875" style="172" customWidth="1"/>
    <col min="14" max="14" width="10.5546875" style="172" hidden="1" customWidth="1"/>
    <col min="15" max="16384" width="8.88671875" style="172"/>
  </cols>
  <sheetData>
    <row r="1" spans="1:14">
      <c r="A1" s="172" t="s">
        <v>271</v>
      </c>
    </row>
    <row r="2" spans="1:14" ht="28.8">
      <c r="B2" s="172" t="s">
        <v>258</v>
      </c>
      <c r="C2" s="172" t="s">
        <v>270</v>
      </c>
      <c r="D2" s="172" t="s">
        <v>269</v>
      </c>
      <c r="E2" s="172" t="s">
        <v>268</v>
      </c>
      <c r="F2" s="173" t="s">
        <v>267</v>
      </c>
      <c r="G2" s="173" t="s">
        <v>266</v>
      </c>
      <c r="H2" s="173" t="s">
        <v>265</v>
      </c>
      <c r="I2" s="173" t="s">
        <v>264</v>
      </c>
      <c r="J2" s="173" t="s">
        <v>263</v>
      </c>
      <c r="K2" s="173" t="s">
        <v>262</v>
      </c>
      <c r="L2" s="173" t="s">
        <v>261</v>
      </c>
      <c r="M2" s="173" t="s">
        <v>260</v>
      </c>
      <c r="N2" s="173" t="s">
        <v>259</v>
      </c>
    </row>
    <row r="3" spans="1:14">
      <c r="B3" s="172" t="s">
        <v>7</v>
      </c>
      <c r="C3" s="172">
        <v>1990</v>
      </c>
      <c r="D3" s="172">
        <v>6</v>
      </c>
      <c r="E3" s="172">
        <v>15</v>
      </c>
      <c r="F3" s="172">
        <v>5.4359999999999999</v>
      </c>
      <c r="G3" s="172">
        <v>1.804</v>
      </c>
      <c r="H3" s="172">
        <v>4.9989999999999997</v>
      </c>
      <c r="I3" s="172">
        <v>9.9990000000000006</v>
      </c>
      <c r="J3" s="172">
        <v>0.83299999999999996</v>
      </c>
      <c r="K3" s="172">
        <v>0.96799999999999997</v>
      </c>
      <c r="L3" s="172">
        <v>0.96799999999999997</v>
      </c>
      <c r="M3" s="172">
        <v>568.29899999999998</v>
      </c>
      <c r="N3" s="172">
        <v>0.16200000000000001</v>
      </c>
    </row>
    <row r="4" spans="1:14">
      <c r="B4" s="172" t="s">
        <v>7</v>
      </c>
      <c r="C4" s="172">
        <v>1990</v>
      </c>
      <c r="D4" s="172">
        <v>16</v>
      </c>
      <c r="E4" s="172">
        <v>25</v>
      </c>
      <c r="F4" s="172">
        <v>8.4459999999999997</v>
      </c>
      <c r="G4" s="172">
        <v>2.2130000000000001</v>
      </c>
      <c r="H4" s="172">
        <v>5</v>
      </c>
      <c r="I4" s="172">
        <v>6.92</v>
      </c>
      <c r="J4" s="172">
        <v>0.67900000000000005</v>
      </c>
      <c r="K4" s="172">
        <v>0.73499999999999999</v>
      </c>
      <c r="L4" s="172">
        <v>0.73499999999999999</v>
      </c>
      <c r="M4" s="172">
        <v>568.29899999999998</v>
      </c>
      <c r="N4" s="172">
        <v>0.19900000000000001</v>
      </c>
    </row>
    <row r="5" spans="1:14">
      <c r="B5" s="172" t="s">
        <v>7</v>
      </c>
      <c r="C5" s="172">
        <v>1990</v>
      </c>
      <c r="D5" s="172">
        <v>26</v>
      </c>
      <c r="E5" s="172">
        <v>50</v>
      </c>
      <c r="F5" s="172">
        <v>22.236999999999998</v>
      </c>
      <c r="G5" s="172">
        <v>3.2559999999999998</v>
      </c>
      <c r="H5" s="172">
        <v>6.91</v>
      </c>
      <c r="I5" s="172">
        <v>7.3719999999999999</v>
      </c>
      <c r="J5" s="172">
        <v>0.69199999999999995</v>
      </c>
      <c r="K5" s="172">
        <v>0.94799999999999995</v>
      </c>
      <c r="L5" s="172">
        <v>0.94799999999999995</v>
      </c>
      <c r="M5" s="172">
        <v>568.29899999999998</v>
      </c>
      <c r="N5" s="172">
        <v>0.29299999999999998</v>
      </c>
    </row>
    <row r="6" spans="1:14">
      <c r="B6" s="172" t="s">
        <v>7</v>
      </c>
      <c r="C6" s="172">
        <v>1990</v>
      </c>
      <c r="D6" s="172">
        <v>51</v>
      </c>
      <c r="E6" s="172">
        <v>120</v>
      </c>
      <c r="F6" s="172">
        <v>25.547000000000001</v>
      </c>
      <c r="G6" s="172">
        <v>1.927</v>
      </c>
      <c r="H6" s="172">
        <v>5.0259999999999998</v>
      </c>
      <c r="I6" s="172">
        <v>13.323</v>
      </c>
      <c r="J6" s="172">
        <v>0.628</v>
      </c>
      <c r="K6" s="172">
        <v>1.0049999999999999</v>
      </c>
      <c r="L6" s="172">
        <v>1.0049999999999999</v>
      </c>
      <c r="M6" s="172">
        <v>568.29899999999998</v>
      </c>
      <c r="N6" s="172">
        <v>0.17299999999999999</v>
      </c>
    </row>
    <row r="7" spans="1:14">
      <c r="B7" s="172" t="s">
        <v>7</v>
      </c>
      <c r="C7" s="172">
        <v>1990</v>
      </c>
      <c r="D7" s="172">
        <v>251</v>
      </c>
      <c r="E7" s="172">
        <v>500</v>
      </c>
      <c r="F7" s="172">
        <v>90.051000000000002</v>
      </c>
      <c r="G7" s="172">
        <v>1.214</v>
      </c>
      <c r="H7" s="172">
        <v>6.8879999999999999</v>
      </c>
      <c r="I7" s="172">
        <v>11.7</v>
      </c>
      <c r="J7" s="172">
        <v>0.52500000000000002</v>
      </c>
      <c r="K7" s="172">
        <v>0.60499999999999998</v>
      </c>
      <c r="L7" s="172">
        <v>0.60499999999999998</v>
      </c>
      <c r="M7" s="172">
        <v>568.29899999999998</v>
      </c>
      <c r="N7" s="172">
        <v>0.109</v>
      </c>
    </row>
    <row r="8" spans="1:14">
      <c r="B8" s="172" t="s">
        <v>7</v>
      </c>
      <c r="C8" s="172">
        <v>1990</v>
      </c>
      <c r="D8" s="172">
        <v>501</v>
      </c>
      <c r="E8" s="172">
        <v>750</v>
      </c>
      <c r="F8" s="172">
        <v>162.768</v>
      </c>
      <c r="G8" s="172">
        <v>1.214</v>
      </c>
      <c r="H8" s="172">
        <v>6.8869999999999996</v>
      </c>
      <c r="I8" s="172">
        <v>11.7</v>
      </c>
      <c r="J8" s="172">
        <v>0.53800000000000003</v>
      </c>
      <c r="K8" s="172">
        <v>0.60499999999999998</v>
      </c>
      <c r="L8" s="172">
        <v>0.60499999999999998</v>
      </c>
      <c r="M8" s="172">
        <v>568.29899999999998</v>
      </c>
      <c r="N8" s="172">
        <v>0.109</v>
      </c>
    </row>
    <row r="9" spans="1:14">
      <c r="B9" s="172" t="s">
        <v>7</v>
      </c>
      <c r="C9" s="172">
        <v>2000</v>
      </c>
      <c r="D9" s="172">
        <v>6</v>
      </c>
      <c r="E9" s="172">
        <v>15</v>
      </c>
      <c r="F9" s="172">
        <v>4.9109999999999996</v>
      </c>
      <c r="G9" s="172">
        <v>1.629</v>
      </c>
      <c r="H9" s="172">
        <v>4.7290000000000001</v>
      </c>
      <c r="I9" s="172">
        <v>8.8040000000000003</v>
      </c>
      <c r="J9" s="172">
        <v>7.9000000000000001E-2</v>
      </c>
      <c r="K9" s="172">
        <v>0.73699999999999999</v>
      </c>
      <c r="L9" s="172">
        <v>0.73699999999999999</v>
      </c>
      <c r="M9" s="172">
        <v>568.29899999999998</v>
      </c>
      <c r="N9" s="172">
        <v>0.14699999999999999</v>
      </c>
    </row>
    <row r="10" spans="1:14">
      <c r="B10" s="172" t="s">
        <v>7</v>
      </c>
      <c r="C10" s="172">
        <v>2000</v>
      </c>
      <c r="D10" s="172">
        <v>16</v>
      </c>
      <c r="E10" s="172">
        <v>25</v>
      </c>
      <c r="F10" s="172">
        <v>7.9269999999999996</v>
      </c>
      <c r="G10" s="172">
        <v>2.077</v>
      </c>
      <c r="H10" s="172">
        <v>4.7489999999999997</v>
      </c>
      <c r="I10" s="172">
        <v>6.4009999999999998</v>
      </c>
      <c r="J10" s="172">
        <v>6.4000000000000001E-2</v>
      </c>
      <c r="K10" s="172">
        <v>0.56899999999999995</v>
      </c>
      <c r="L10" s="172">
        <v>0.56899999999999995</v>
      </c>
      <c r="M10" s="172">
        <v>568.29899999999998</v>
      </c>
      <c r="N10" s="172">
        <v>0.187</v>
      </c>
    </row>
    <row r="11" spans="1:14">
      <c r="B11" s="172" t="s">
        <v>7</v>
      </c>
      <c r="C11" s="172">
        <v>2000</v>
      </c>
      <c r="D11" s="172">
        <v>26</v>
      </c>
      <c r="E11" s="172">
        <v>50</v>
      </c>
      <c r="F11" s="172">
        <v>21.065999999999999</v>
      </c>
      <c r="G11" s="172">
        <v>3.0840000000000001</v>
      </c>
      <c r="H11" s="172">
        <v>6.6429999999999998</v>
      </c>
      <c r="I11" s="172">
        <v>6.5960000000000001</v>
      </c>
      <c r="J11" s="172">
        <v>6.5000000000000002E-2</v>
      </c>
      <c r="K11" s="172">
        <v>0.71099999999999997</v>
      </c>
      <c r="L11" s="172">
        <v>0.71099999999999997</v>
      </c>
      <c r="M11" s="172">
        <v>568.29999999999995</v>
      </c>
      <c r="N11" s="172">
        <v>0.27800000000000002</v>
      </c>
    </row>
    <row r="12" spans="1:14">
      <c r="B12" s="172" t="s">
        <v>7</v>
      </c>
      <c r="C12" s="172">
        <v>2000</v>
      </c>
      <c r="D12" s="172">
        <v>51</v>
      </c>
      <c r="E12" s="172">
        <v>120</v>
      </c>
      <c r="F12" s="172">
        <v>20.809000000000001</v>
      </c>
      <c r="G12" s="172">
        <v>1.569</v>
      </c>
      <c r="H12" s="172">
        <v>4.2160000000000002</v>
      </c>
      <c r="I12" s="172">
        <v>9.6020000000000003</v>
      </c>
      <c r="J12" s="172">
        <v>5.8999999999999997E-2</v>
      </c>
      <c r="K12" s="172">
        <v>0.70499999999999996</v>
      </c>
      <c r="L12" s="172">
        <v>0.70499999999999996</v>
      </c>
      <c r="M12" s="172">
        <v>568.29899999999998</v>
      </c>
      <c r="N12" s="172">
        <v>0.14099999999999999</v>
      </c>
    </row>
    <row r="13" spans="1:14">
      <c r="B13" s="172" t="s">
        <v>7</v>
      </c>
      <c r="C13" s="172">
        <v>2000</v>
      </c>
      <c r="D13" s="172">
        <v>251</v>
      </c>
      <c r="E13" s="172">
        <v>500</v>
      </c>
      <c r="F13" s="172">
        <v>60.706000000000003</v>
      </c>
      <c r="G13" s="172">
        <v>0.81899999999999995</v>
      </c>
      <c r="H13" s="172">
        <v>3.931</v>
      </c>
      <c r="I13" s="172">
        <v>8.1910000000000007</v>
      </c>
      <c r="J13" s="172">
        <v>4.9000000000000002E-2</v>
      </c>
      <c r="K13" s="172">
        <v>0.31</v>
      </c>
      <c r="L13" s="172">
        <v>0.31</v>
      </c>
      <c r="M13" s="172">
        <v>568.29999999999995</v>
      </c>
      <c r="N13" s="172">
        <v>7.2999999999999995E-2</v>
      </c>
    </row>
    <row r="14" spans="1:14">
      <c r="B14" s="172" t="s">
        <v>7</v>
      </c>
      <c r="C14" s="172">
        <v>2000</v>
      </c>
      <c r="D14" s="172">
        <v>501</v>
      </c>
      <c r="E14" s="172">
        <v>750</v>
      </c>
      <c r="F14" s="172">
        <v>109.732</v>
      </c>
      <c r="G14" s="172">
        <v>0.81899999999999995</v>
      </c>
      <c r="H14" s="172">
        <v>3.931</v>
      </c>
      <c r="I14" s="172">
        <v>8.1910000000000007</v>
      </c>
      <c r="J14" s="172">
        <v>5.0999999999999997E-2</v>
      </c>
      <c r="K14" s="172">
        <v>0.31</v>
      </c>
      <c r="L14" s="172">
        <v>0.31</v>
      </c>
      <c r="M14" s="172">
        <v>568.29899999999998</v>
      </c>
      <c r="N14" s="172">
        <v>7.2999999999999995E-2</v>
      </c>
    </row>
    <row r="15" spans="1:14">
      <c r="B15" s="172" t="s">
        <v>7</v>
      </c>
      <c r="C15" s="172">
        <v>2005</v>
      </c>
      <c r="D15" s="172">
        <v>6</v>
      </c>
      <c r="E15" s="172">
        <v>15</v>
      </c>
      <c r="F15" s="172">
        <v>2.7330000000000001</v>
      </c>
      <c r="G15" s="172">
        <v>0.90700000000000003</v>
      </c>
      <c r="H15" s="172">
        <v>3.649</v>
      </c>
      <c r="I15" s="172">
        <v>5.9269999999999996</v>
      </c>
      <c r="J15" s="172">
        <v>7.9000000000000001E-2</v>
      </c>
      <c r="K15" s="172">
        <v>0.42399999999999999</v>
      </c>
      <c r="L15" s="172">
        <v>0.42399999999999999</v>
      </c>
      <c r="M15" s="172">
        <v>568.29999999999995</v>
      </c>
      <c r="N15" s="172">
        <v>8.1000000000000003E-2</v>
      </c>
    </row>
    <row r="16" spans="1:14">
      <c r="B16" s="172" t="s">
        <v>7</v>
      </c>
      <c r="C16" s="172">
        <v>2005</v>
      </c>
      <c r="D16" s="172">
        <v>16</v>
      </c>
      <c r="E16" s="172">
        <v>25</v>
      </c>
      <c r="F16" s="172">
        <v>5.9480000000000004</v>
      </c>
      <c r="G16" s="172">
        <v>1.5580000000000001</v>
      </c>
      <c r="H16" s="172">
        <v>3.8039999999999998</v>
      </c>
      <c r="I16" s="172">
        <v>5.9779999999999998</v>
      </c>
      <c r="J16" s="172">
        <v>6.4000000000000001E-2</v>
      </c>
      <c r="K16" s="172">
        <v>0.47399999999999998</v>
      </c>
      <c r="L16" s="172">
        <v>0.47399999999999998</v>
      </c>
      <c r="M16" s="172">
        <v>568.29899999999998</v>
      </c>
      <c r="N16" s="172">
        <v>0.14000000000000001</v>
      </c>
    </row>
    <row r="17" spans="2:14">
      <c r="B17" s="172" t="s">
        <v>7</v>
      </c>
      <c r="C17" s="172">
        <v>2005</v>
      </c>
      <c r="D17" s="172">
        <v>26</v>
      </c>
      <c r="E17" s="172">
        <v>50</v>
      </c>
      <c r="F17" s="172">
        <v>18.559999999999999</v>
      </c>
      <c r="G17" s="172">
        <v>2.7170000000000001</v>
      </c>
      <c r="H17" s="172">
        <v>6.1219999999999999</v>
      </c>
      <c r="I17" s="172">
        <v>6.1390000000000002</v>
      </c>
      <c r="J17" s="172">
        <v>6.5000000000000002E-2</v>
      </c>
      <c r="K17" s="172">
        <v>0.65700000000000003</v>
      </c>
      <c r="L17" s="172">
        <v>0.65700000000000003</v>
      </c>
      <c r="M17" s="172">
        <v>568.29899999999998</v>
      </c>
      <c r="N17" s="172">
        <v>0.245</v>
      </c>
    </row>
    <row r="18" spans="2:14">
      <c r="B18" s="172" t="s">
        <v>7</v>
      </c>
      <c r="C18" s="172">
        <v>2005</v>
      </c>
      <c r="D18" s="172">
        <v>51</v>
      </c>
      <c r="E18" s="172">
        <v>120</v>
      </c>
      <c r="F18" s="172">
        <v>17.765000000000001</v>
      </c>
      <c r="G18" s="172">
        <v>1.34</v>
      </c>
      <c r="H18" s="172">
        <v>3.8980000000000001</v>
      </c>
      <c r="I18" s="172">
        <v>8.0790000000000006</v>
      </c>
      <c r="J18" s="172">
        <v>5.8999999999999997E-2</v>
      </c>
      <c r="K18" s="172">
        <v>0.65100000000000002</v>
      </c>
      <c r="L18" s="172">
        <v>0.65100000000000002</v>
      </c>
      <c r="M18" s="172">
        <v>568.29899999999998</v>
      </c>
      <c r="N18" s="172">
        <v>0.12</v>
      </c>
    </row>
    <row r="19" spans="2:14">
      <c r="B19" s="172" t="s">
        <v>7</v>
      </c>
      <c r="C19" s="172">
        <v>2005</v>
      </c>
      <c r="D19" s="172">
        <v>251</v>
      </c>
      <c r="E19" s="172">
        <v>500</v>
      </c>
      <c r="F19" s="172">
        <v>41.274999999999999</v>
      </c>
      <c r="G19" s="172">
        <v>0.55600000000000005</v>
      </c>
      <c r="H19" s="172">
        <v>2.3069999999999999</v>
      </c>
      <c r="I19" s="172">
        <v>6.5209999999999999</v>
      </c>
      <c r="J19" s="172">
        <v>4.9000000000000002E-2</v>
      </c>
      <c r="K19" s="172">
        <v>0.217</v>
      </c>
      <c r="L19" s="172">
        <v>0.217</v>
      </c>
      <c r="M19" s="172">
        <v>568.29899999999998</v>
      </c>
      <c r="N19" s="172">
        <v>0.05</v>
      </c>
    </row>
    <row r="20" spans="2:14">
      <c r="B20" s="172" t="s">
        <v>7</v>
      </c>
      <c r="C20" s="172">
        <v>2005</v>
      </c>
      <c r="D20" s="172">
        <v>501</v>
      </c>
      <c r="E20" s="172">
        <v>750</v>
      </c>
      <c r="F20" s="172">
        <v>76.692999999999998</v>
      </c>
      <c r="G20" s="172">
        <v>0.57199999999999995</v>
      </c>
      <c r="H20" s="172">
        <v>2.3069999999999999</v>
      </c>
      <c r="I20" s="172">
        <v>6.6660000000000004</v>
      </c>
      <c r="J20" s="172">
        <v>5.0999999999999997E-2</v>
      </c>
      <c r="K20" s="172">
        <v>0.219</v>
      </c>
      <c r="L20" s="172">
        <v>0.219</v>
      </c>
      <c r="M20" s="172">
        <v>568.29899999999998</v>
      </c>
      <c r="N20" s="172">
        <v>5.0999999999999997E-2</v>
      </c>
    </row>
    <row r="21" spans="2:14">
      <c r="B21" s="172" t="s">
        <v>7</v>
      </c>
      <c r="C21" s="172">
        <v>2010</v>
      </c>
      <c r="D21" s="172">
        <v>6</v>
      </c>
      <c r="E21" s="172">
        <v>15</v>
      </c>
      <c r="F21" s="172">
        <v>0.64666299999999999</v>
      </c>
      <c r="G21" s="172">
        <v>0.54339999999999999</v>
      </c>
      <c r="H21" s="172">
        <v>3.62771</v>
      </c>
      <c r="I21" s="172">
        <v>4.9269999999999996</v>
      </c>
      <c r="J21" s="172">
        <v>5.4000000000000003E-3</v>
      </c>
      <c r="K21" s="172">
        <v>0.32190000000000002</v>
      </c>
      <c r="L21" s="172">
        <v>0.29609999999999997</v>
      </c>
      <c r="M21" s="172">
        <v>583.41589999999997</v>
      </c>
      <c r="N21" s="172">
        <v>0.16980000000000001</v>
      </c>
    </row>
    <row r="22" spans="2:14">
      <c r="B22" s="172" t="s">
        <v>7</v>
      </c>
      <c r="C22" s="172">
        <v>2010</v>
      </c>
      <c r="D22" s="172">
        <v>16</v>
      </c>
      <c r="E22" s="172">
        <v>25</v>
      </c>
      <c r="F22" s="172">
        <v>0.64666299999999999</v>
      </c>
      <c r="G22" s="172">
        <v>0.54339999999999999</v>
      </c>
      <c r="H22" s="172">
        <v>3.62771</v>
      </c>
      <c r="I22" s="172">
        <v>4.9269999999999996</v>
      </c>
      <c r="J22" s="172">
        <v>5.4000000000000003E-3</v>
      </c>
      <c r="K22" s="172">
        <v>0.32190000000000002</v>
      </c>
      <c r="L22" s="172">
        <v>0.29609999999999997</v>
      </c>
      <c r="M22" s="172">
        <v>583.41589999999997</v>
      </c>
      <c r="N22" s="172">
        <v>0.16980000000000001</v>
      </c>
    </row>
    <row r="23" spans="2:14">
      <c r="B23" s="172" t="s">
        <v>7</v>
      </c>
      <c r="C23" s="172">
        <v>2010</v>
      </c>
      <c r="D23" s="172">
        <v>26</v>
      </c>
      <c r="E23" s="172">
        <v>50</v>
      </c>
      <c r="F23" s="172">
        <v>0.64666299999999999</v>
      </c>
      <c r="G23" s="172">
        <v>0.54339999999999999</v>
      </c>
      <c r="H23" s="172">
        <v>3.62771</v>
      </c>
      <c r="I23" s="172">
        <v>4.9269999999999996</v>
      </c>
      <c r="J23" s="172">
        <v>5.4000000000000003E-3</v>
      </c>
      <c r="K23" s="172">
        <v>0.32190000000000002</v>
      </c>
      <c r="L23" s="172">
        <v>0.29609999999999997</v>
      </c>
      <c r="M23" s="172">
        <v>583.41589999999997</v>
      </c>
      <c r="N23" s="172">
        <v>0.16980000000000001</v>
      </c>
    </row>
    <row r="24" spans="2:14">
      <c r="B24" s="172" t="s">
        <v>7</v>
      </c>
      <c r="C24" s="172">
        <v>2010</v>
      </c>
      <c r="D24" s="172">
        <v>51</v>
      </c>
      <c r="E24" s="172">
        <v>120</v>
      </c>
      <c r="F24" s="172">
        <v>0.47820600000000002</v>
      </c>
      <c r="G24" s="172">
        <v>0.40179999999999999</v>
      </c>
      <c r="H24" s="172">
        <v>3.3516699999999999</v>
      </c>
      <c r="I24" s="172">
        <v>5.1312100000000003</v>
      </c>
      <c r="J24" s="172">
        <v>4.8999999999999998E-3</v>
      </c>
      <c r="K24" s="172">
        <v>0.32929999999999998</v>
      </c>
      <c r="L24" s="172">
        <v>0.30299999999999999</v>
      </c>
      <c r="M24" s="172">
        <v>524.57129999999995</v>
      </c>
      <c r="N24" s="172">
        <v>0.1527</v>
      </c>
    </row>
    <row r="25" spans="2:14">
      <c r="B25" s="172" t="s">
        <v>7</v>
      </c>
      <c r="C25" s="172">
        <v>2010</v>
      </c>
      <c r="D25" s="172">
        <v>251</v>
      </c>
      <c r="E25" s="172">
        <v>500</v>
      </c>
      <c r="F25" s="172">
        <v>0.54296699999999998</v>
      </c>
      <c r="G25" s="172">
        <v>0.45619999999999999</v>
      </c>
      <c r="H25" s="172">
        <v>1.7052700000000001</v>
      </c>
      <c r="I25" s="172">
        <v>7.02372</v>
      </c>
      <c r="J25" s="172">
        <v>4.8999999999999998E-3</v>
      </c>
      <c r="K25" s="172">
        <v>0.2198</v>
      </c>
      <c r="L25" s="172">
        <v>0.20219999999999999</v>
      </c>
      <c r="M25" s="172">
        <v>524.505</v>
      </c>
      <c r="N25" s="172">
        <v>0.1527</v>
      </c>
    </row>
    <row r="26" spans="2:14">
      <c r="B26" s="172" t="s">
        <v>7</v>
      </c>
      <c r="C26" s="172">
        <v>2010</v>
      </c>
      <c r="D26" s="172">
        <v>501</v>
      </c>
      <c r="E26" s="172">
        <v>750</v>
      </c>
      <c r="F26" s="172">
        <v>54.853000000000002</v>
      </c>
      <c r="G26" s="172">
        <v>0.40899999999999997</v>
      </c>
      <c r="H26" s="172">
        <v>1.5349999999999999</v>
      </c>
      <c r="I26" s="172">
        <v>5.2160000000000002</v>
      </c>
      <c r="J26" s="172">
        <v>5.0000000000000001E-3</v>
      </c>
      <c r="K26" s="172">
        <v>0.16</v>
      </c>
      <c r="L26" s="172">
        <v>0.16</v>
      </c>
      <c r="M26" s="172">
        <v>568.29899999999998</v>
      </c>
      <c r="N26" s="172">
        <v>3.5999999999999997E-2</v>
      </c>
    </row>
    <row r="27" spans="2:14">
      <c r="B27" s="172" t="s">
        <v>7</v>
      </c>
      <c r="C27" s="172">
        <v>2011</v>
      </c>
      <c r="D27" s="172">
        <v>6</v>
      </c>
      <c r="E27" s="172">
        <v>15</v>
      </c>
      <c r="F27" s="172">
        <v>0.49299700000000002</v>
      </c>
      <c r="G27" s="172">
        <v>0.4143</v>
      </c>
      <c r="H27" s="172">
        <v>3.4396100000000001</v>
      </c>
      <c r="I27" s="172">
        <v>4.8410099999999998</v>
      </c>
      <c r="J27" s="172">
        <v>5.4000000000000003E-3</v>
      </c>
      <c r="K27" s="172">
        <v>0.27450000000000002</v>
      </c>
      <c r="L27" s="172">
        <v>0.2525</v>
      </c>
      <c r="M27" s="172">
        <v>581.95740000000001</v>
      </c>
      <c r="N27" s="172">
        <v>0.16980000000000001</v>
      </c>
    </row>
    <row r="28" spans="2:14">
      <c r="B28" s="172" t="s">
        <v>7</v>
      </c>
      <c r="C28" s="172">
        <v>2011</v>
      </c>
      <c r="D28" s="172">
        <v>16</v>
      </c>
      <c r="E28" s="172">
        <v>25</v>
      </c>
      <c r="F28" s="172">
        <v>0.49299700000000002</v>
      </c>
      <c r="G28" s="172">
        <v>0.4143</v>
      </c>
      <c r="H28" s="172">
        <v>3.4396100000000001</v>
      </c>
      <c r="I28" s="172">
        <v>4.8410099999999998</v>
      </c>
      <c r="J28" s="172">
        <v>5.4000000000000003E-3</v>
      </c>
      <c r="K28" s="172">
        <v>0.27450000000000002</v>
      </c>
      <c r="L28" s="172">
        <v>0.2525</v>
      </c>
      <c r="M28" s="172">
        <v>581.95740000000001</v>
      </c>
      <c r="N28" s="172">
        <v>0.16980000000000001</v>
      </c>
    </row>
    <row r="29" spans="2:14">
      <c r="B29" s="172" t="s">
        <v>7</v>
      </c>
      <c r="C29" s="172">
        <v>2011</v>
      </c>
      <c r="D29" s="172">
        <v>26</v>
      </c>
      <c r="E29" s="172">
        <v>50</v>
      </c>
      <c r="F29" s="172">
        <v>0.49299700000000002</v>
      </c>
      <c r="G29" s="172">
        <v>0.4143</v>
      </c>
      <c r="H29" s="172">
        <v>3.4396100000000001</v>
      </c>
      <c r="I29" s="172">
        <v>4.8410099999999998</v>
      </c>
      <c r="J29" s="172">
        <v>5.4000000000000003E-3</v>
      </c>
      <c r="K29" s="172">
        <v>0.27450000000000002</v>
      </c>
      <c r="L29" s="172">
        <v>0.2525</v>
      </c>
      <c r="M29" s="172">
        <v>581.95740000000001</v>
      </c>
      <c r="N29" s="172">
        <v>0.16980000000000001</v>
      </c>
    </row>
    <row r="30" spans="2:14">
      <c r="B30" s="172" t="s">
        <v>7</v>
      </c>
      <c r="C30" s="172">
        <v>2011</v>
      </c>
      <c r="D30" s="172">
        <v>51</v>
      </c>
      <c r="E30" s="172">
        <v>120</v>
      </c>
      <c r="F30" s="172">
        <v>0.40618799999999999</v>
      </c>
      <c r="G30" s="172">
        <v>0.34129999999999999</v>
      </c>
      <c r="H30" s="172">
        <v>3.3153199999999998</v>
      </c>
      <c r="I30" s="172">
        <v>4.7200699999999998</v>
      </c>
      <c r="J30" s="172">
        <v>4.8999999999999998E-3</v>
      </c>
      <c r="K30" s="172">
        <v>0.28739999999999999</v>
      </c>
      <c r="L30" s="172">
        <v>0.26440000000000002</v>
      </c>
      <c r="M30" s="172">
        <v>523.25990000000002</v>
      </c>
      <c r="N30" s="172">
        <v>0.1527</v>
      </c>
    </row>
    <row r="31" spans="2:14">
      <c r="B31" s="172" t="s">
        <v>7</v>
      </c>
      <c r="C31" s="172">
        <v>2011</v>
      </c>
      <c r="D31" s="172">
        <v>251</v>
      </c>
      <c r="E31" s="172">
        <v>500</v>
      </c>
      <c r="F31" s="172">
        <v>0.54727800000000004</v>
      </c>
      <c r="G31" s="172">
        <v>0.45989999999999998</v>
      </c>
      <c r="H31" s="172">
        <v>1.7134400000000001</v>
      </c>
      <c r="I31" s="172">
        <v>7.0525700000000002</v>
      </c>
      <c r="J31" s="172">
        <v>4.8999999999999998E-3</v>
      </c>
      <c r="K31" s="172">
        <v>0.2223</v>
      </c>
      <c r="L31" s="172">
        <v>0.20449999999999999</v>
      </c>
      <c r="M31" s="172">
        <v>523.19380000000001</v>
      </c>
      <c r="N31" s="172">
        <v>0.1527</v>
      </c>
    </row>
    <row r="32" spans="2:14">
      <c r="B32" s="172" t="s">
        <v>7</v>
      </c>
      <c r="C32" s="172">
        <v>2011</v>
      </c>
      <c r="D32" s="172">
        <v>501</v>
      </c>
      <c r="E32" s="172">
        <v>750</v>
      </c>
      <c r="F32" s="172">
        <v>50.06</v>
      </c>
      <c r="G32" s="172">
        <v>0.373</v>
      </c>
      <c r="H32" s="172">
        <v>1.4019999999999999</v>
      </c>
      <c r="I32" s="172">
        <v>4.8390000000000004</v>
      </c>
      <c r="J32" s="172">
        <v>5.0000000000000001E-3</v>
      </c>
      <c r="K32" s="172">
        <v>0.14399999999999999</v>
      </c>
      <c r="L32" s="172">
        <v>0.14399999999999999</v>
      </c>
      <c r="M32" s="172">
        <v>568.29899999999998</v>
      </c>
      <c r="N32" s="172">
        <v>3.3000000000000002E-2</v>
      </c>
    </row>
    <row r="33" spans="2:14">
      <c r="B33" s="172" t="s">
        <v>7</v>
      </c>
      <c r="C33" s="172">
        <v>2012</v>
      </c>
      <c r="D33" s="172">
        <v>6</v>
      </c>
      <c r="E33" s="172">
        <v>15</v>
      </c>
      <c r="F33" s="172">
        <v>0.44883899999999999</v>
      </c>
      <c r="G33" s="172">
        <v>0.37709999999999999</v>
      </c>
      <c r="H33" s="172">
        <v>3.4113699999999998</v>
      </c>
      <c r="I33" s="172">
        <v>4.6675500000000003</v>
      </c>
      <c r="J33" s="172">
        <v>5.4000000000000003E-3</v>
      </c>
      <c r="K33" s="172">
        <v>0.24679999999999999</v>
      </c>
      <c r="L33" s="172">
        <v>0.2271</v>
      </c>
      <c r="M33" s="172">
        <v>580.49890000000005</v>
      </c>
      <c r="N33" s="172">
        <v>0.16980000000000001</v>
      </c>
    </row>
    <row r="34" spans="2:14">
      <c r="B34" s="172" t="s">
        <v>7</v>
      </c>
      <c r="C34" s="172">
        <v>2012</v>
      </c>
      <c r="D34" s="172">
        <v>16</v>
      </c>
      <c r="E34" s="172">
        <v>25</v>
      </c>
      <c r="F34" s="172">
        <v>0.44883899999999999</v>
      </c>
      <c r="G34" s="172">
        <v>0.37709999999999999</v>
      </c>
      <c r="H34" s="172">
        <v>3.4113699999999998</v>
      </c>
      <c r="I34" s="172">
        <v>4.6675500000000003</v>
      </c>
      <c r="J34" s="172">
        <v>5.4000000000000003E-3</v>
      </c>
      <c r="K34" s="172">
        <v>0.24679999999999999</v>
      </c>
      <c r="L34" s="172">
        <v>0.2271</v>
      </c>
      <c r="M34" s="172">
        <v>580.49890000000005</v>
      </c>
      <c r="N34" s="172">
        <v>0.16980000000000001</v>
      </c>
    </row>
    <row r="35" spans="2:14">
      <c r="B35" s="172" t="s">
        <v>7</v>
      </c>
      <c r="C35" s="172">
        <v>2012</v>
      </c>
      <c r="D35" s="172">
        <v>26</v>
      </c>
      <c r="E35" s="172">
        <v>50</v>
      </c>
      <c r="F35" s="172">
        <v>0.44883899999999999</v>
      </c>
      <c r="G35" s="172">
        <v>0.37709999999999999</v>
      </c>
      <c r="H35" s="172">
        <v>3.4113699999999998</v>
      </c>
      <c r="I35" s="172">
        <v>4.6675500000000003</v>
      </c>
      <c r="J35" s="172">
        <v>5.4000000000000003E-3</v>
      </c>
      <c r="K35" s="172">
        <v>0.24679999999999999</v>
      </c>
      <c r="L35" s="172">
        <v>0.2271</v>
      </c>
      <c r="M35" s="172">
        <v>580.49890000000005</v>
      </c>
      <c r="N35" s="172">
        <v>0.16980000000000001</v>
      </c>
    </row>
    <row r="36" spans="2:14">
      <c r="B36" s="172" t="s">
        <v>7</v>
      </c>
      <c r="C36" s="172">
        <v>2012</v>
      </c>
      <c r="D36" s="172">
        <v>51</v>
      </c>
      <c r="E36" s="172">
        <v>120</v>
      </c>
      <c r="F36" s="172">
        <v>0.348327</v>
      </c>
      <c r="G36" s="172">
        <v>0.29270000000000002</v>
      </c>
      <c r="H36" s="172">
        <v>3.28979</v>
      </c>
      <c r="I36" s="172">
        <v>4.38748</v>
      </c>
      <c r="J36" s="172">
        <v>4.8999999999999998E-3</v>
      </c>
      <c r="K36" s="172">
        <v>0.25109999999999999</v>
      </c>
      <c r="L36" s="172">
        <v>0.23100000000000001</v>
      </c>
      <c r="M36" s="172">
        <v>521.94849999999997</v>
      </c>
      <c r="N36" s="172">
        <v>0.1527</v>
      </c>
    </row>
    <row r="37" spans="2:14">
      <c r="B37" s="172" t="s">
        <v>7</v>
      </c>
      <c r="C37" s="172">
        <v>2012</v>
      </c>
      <c r="D37" s="172">
        <v>251</v>
      </c>
      <c r="E37" s="172">
        <v>500</v>
      </c>
      <c r="F37" s="172">
        <v>0.551589</v>
      </c>
      <c r="G37" s="172">
        <v>0.46350000000000002</v>
      </c>
      <c r="H37" s="172">
        <v>1.7216100000000001</v>
      </c>
      <c r="I37" s="172">
        <v>7.08141</v>
      </c>
      <c r="J37" s="172">
        <v>4.8999999999999998E-3</v>
      </c>
      <c r="K37" s="172">
        <v>0.22470000000000001</v>
      </c>
      <c r="L37" s="172">
        <v>0.20669999999999999</v>
      </c>
      <c r="M37" s="172">
        <v>521.88250000000005</v>
      </c>
      <c r="N37" s="172">
        <v>0.1527</v>
      </c>
    </row>
    <row r="38" spans="2:14">
      <c r="B38" s="172" t="s">
        <v>7</v>
      </c>
      <c r="C38" s="172">
        <v>2012</v>
      </c>
      <c r="D38" s="172">
        <v>501</v>
      </c>
      <c r="E38" s="172">
        <v>750</v>
      </c>
      <c r="F38" s="172">
        <v>46.363999999999997</v>
      </c>
      <c r="G38" s="172">
        <v>0.34599999999999997</v>
      </c>
      <c r="H38" s="172">
        <v>1.3069999999999999</v>
      </c>
      <c r="I38" s="172">
        <v>4.4880000000000004</v>
      </c>
      <c r="J38" s="172">
        <v>5.0000000000000001E-3</v>
      </c>
      <c r="K38" s="172">
        <v>0.13100000000000001</v>
      </c>
      <c r="L38" s="172">
        <v>0.13100000000000001</v>
      </c>
      <c r="M38" s="172">
        <v>568.29899999999998</v>
      </c>
      <c r="N38" s="172">
        <v>3.1E-2</v>
      </c>
    </row>
    <row r="39" spans="2:14">
      <c r="B39" s="172" t="s">
        <v>7</v>
      </c>
      <c r="C39" s="172">
        <v>2013</v>
      </c>
      <c r="D39" s="172">
        <v>6</v>
      </c>
      <c r="E39" s="172">
        <v>15</v>
      </c>
      <c r="F39" s="172">
        <v>0.36511399999999999</v>
      </c>
      <c r="G39" s="172">
        <v>0.30680000000000002</v>
      </c>
      <c r="H39" s="172">
        <v>3.2999700000000001</v>
      </c>
      <c r="I39" s="172">
        <v>4.3319900000000002</v>
      </c>
      <c r="J39" s="172">
        <v>5.4000000000000003E-3</v>
      </c>
      <c r="K39" s="172">
        <v>0.1958</v>
      </c>
      <c r="L39" s="172">
        <v>0.18010000000000001</v>
      </c>
      <c r="M39" s="172">
        <v>577.58180000000004</v>
      </c>
      <c r="N39" s="172">
        <v>0.16980000000000001</v>
      </c>
    </row>
    <row r="40" spans="2:14">
      <c r="B40" s="172" t="s">
        <v>7</v>
      </c>
      <c r="C40" s="172">
        <v>2013</v>
      </c>
      <c r="D40" s="172">
        <v>16</v>
      </c>
      <c r="E40" s="172">
        <v>25</v>
      </c>
      <c r="F40" s="172">
        <v>0.36511399999999999</v>
      </c>
      <c r="G40" s="172">
        <v>0.30680000000000002</v>
      </c>
      <c r="H40" s="172">
        <v>3.2999700000000001</v>
      </c>
      <c r="I40" s="172">
        <v>4.3319900000000002</v>
      </c>
      <c r="J40" s="172">
        <v>5.4000000000000003E-3</v>
      </c>
      <c r="K40" s="172">
        <v>0.1958</v>
      </c>
      <c r="L40" s="172">
        <v>0.18010000000000001</v>
      </c>
      <c r="M40" s="172">
        <v>577.58180000000004</v>
      </c>
      <c r="N40" s="172">
        <v>0.16980000000000001</v>
      </c>
    </row>
    <row r="41" spans="2:14">
      <c r="B41" s="172" t="s">
        <v>7</v>
      </c>
      <c r="C41" s="172">
        <v>2013</v>
      </c>
      <c r="D41" s="172">
        <v>26</v>
      </c>
      <c r="E41" s="172">
        <v>50</v>
      </c>
      <c r="F41" s="172">
        <v>0.36511399999999999</v>
      </c>
      <c r="G41" s="172">
        <v>0.30680000000000002</v>
      </c>
      <c r="H41" s="172">
        <v>3.2999700000000001</v>
      </c>
      <c r="I41" s="172">
        <v>4.3319900000000002</v>
      </c>
      <c r="J41" s="172">
        <v>5.4000000000000003E-3</v>
      </c>
      <c r="K41" s="172">
        <v>0.1958</v>
      </c>
      <c r="L41" s="172">
        <v>0.18010000000000001</v>
      </c>
      <c r="M41" s="172">
        <v>577.58180000000004</v>
      </c>
      <c r="N41" s="172">
        <v>0.16980000000000001</v>
      </c>
    </row>
    <row r="42" spans="2:14">
      <c r="B42" s="172" t="s">
        <v>7</v>
      </c>
      <c r="C42" s="172">
        <v>2013</v>
      </c>
      <c r="D42" s="172">
        <v>51</v>
      </c>
      <c r="E42" s="172">
        <v>120</v>
      </c>
      <c r="F42" s="172">
        <v>0.28863899999999998</v>
      </c>
      <c r="G42" s="172">
        <v>0.24249999999999999</v>
      </c>
      <c r="H42" s="172">
        <v>3.25075</v>
      </c>
      <c r="I42" s="172">
        <v>3.9288699999999999</v>
      </c>
      <c r="J42" s="172">
        <v>4.8999999999999998E-3</v>
      </c>
      <c r="K42" s="172">
        <v>0.20169999999999999</v>
      </c>
      <c r="L42" s="172">
        <v>0.18559999999999999</v>
      </c>
      <c r="M42" s="172">
        <v>519.32560000000001</v>
      </c>
      <c r="N42" s="172">
        <v>0.1527</v>
      </c>
    </row>
    <row r="43" spans="2:14">
      <c r="B43" s="172" t="s">
        <v>7</v>
      </c>
      <c r="C43" s="172">
        <v>2013</v>
      </c>
      <c r="D43" s="172">
        <v>251</v>
      </c>
      <c r="E43" s="172">
        <v>500</v>
      </c>
      <c r="F43" s="172">
        <v>0.27730900000000003</v>
      </c>
      <c r="G43" s="172">
        <v>0.23300000000000001</v>
      </c>
      <c r="H43" s="172">
        <v>0.97787000000000002</v>
      </c>
      <c r="I43" s="172">
        <v>4.5838400000000004</v>
      </c>
      <c r="J43" s="172">
        <v>4.8999999999999998E-3</v>
      </c>
      <c r="K43" s="172">
        <v>0.10009999999999999</v>
      </c>
      <c r="L43" s="172">
        <v>9.2100000000000001E-2</v>
      </c>
      <c r="M43" s="172">
        <v>519.26</v>
      </c>
      <c r="N43" s="172">
        <v>0.1527</v>
      </c>
    </row>
    <row r="44" spans="2:14">
      <c r="B44" s="172" t="s">
        <v>7</v>
      </c>
      <c r="C44" s="172">
        <v>2013</v>
      </c>
      <c r="D44" s="172">
        <v>501</v>
      </c>
      <c r="E44" s="172">
        <v>750</v>
      </c>
      <c r="F44" s="172">
        <v>43.268000000000001</v>
      </c>
      <c r="G44" s="172">
        <v>0.32200000000000001</v>
      </c>
      <c r="H44" s="172">
        <v>1.2370000000000001</v>
      </c>
      <c r="I44" s="172">
        <v>4.1550000000000002</v>
      </c>
      <c r="J44" s="172">
        <v>5.0000000000000001E-3</v>
      </c>
      <c r="K44" s="172">
        <v>0.11899999999999999</v>
      </c>
      <c r="L44" s="172">
        <v>0.11899999999999999</v>
      </c>
      <c r="M44" s="172">
        <v>568.29899999999998</v>
      </c>
      <c r="N44" s="172">
        <v>2.9000000000000001E-2</v>
      </c>
    </row>
    <row r="45" spans="2:14">
      <c r="B45" s="172" t="s">
        <v>7</v>
      </c>
      <c r="C45" s="172">
        <v>2014</v>
      </c>
      <c r="D45" s="172">
        <v>6</v>
      </c>
      <c r="E45" s="172">
        <v>15</v>
      </c>
      <c r="F45" s="172">
        <v>0.30996600000000002</v>
      </c>
      <c r="G45" s="172">
        <v>0.26050000000000001</v>
      </c>
      <c r="H45" s="172">
        <v>3.2333699999999999</v>
      </c>
      <c r="I45" s="172">
        <v>4.0955899999999996</v>
      </c>
      <c r="J45" s="172">
        <v>5.4000000000000003E-3</v>
      </c>
      <c r="K45" s="172">
        <v>0.15770000000000001</v>
      </c>
      <c r="L45" s="172">
        <v>0.14510000000000001</v>
      </c>
      <c r="M45" s="172">
        <v>574.66470000000004</v>
      </c>
      <c r="N45" s="172">
        <v>0.16980000000000001</v>
      </c>
    </row>
    <row r="46" spans="2:14">
      <c r="B46" s="172" t="s">
        <v>7</v>
      </c>
      <c r="C46" s="172">
        <v>2014</v>
      </c>
      <c r="D46" s="172">
        <v>16</v>
      </c>
      <c r="E46" s="172">
        <v>25</v>
      </c>
      <c r="F46" s="172">
        <v>0.30996600000000002</v>
      </c>
      <c r="G46" s="172">
        <v>0.26050000000000001</v>
      </c>
      <c r="H46" s="172">
        <v>3.2333699999999999</v>
      </c>
      <c r="I46" s="172">
        <v>4.0955899999999996</v>
      </c>
      <c r="J46" s="172">
        <v>5.4000000000000003E-3</v>
      </c>
      <c r="K46" s="172">
        <v>0.15770000000000001</v>
      </c>
      <c r="L46" s="172">
        <v>0.14510000000000001</v>
      </c>
      <c r="M46" s="172">
        <v>574.66470000000004</v>
      </c>
      <c r="N46" s="172">
        <v>0.16980000000000001</v>
      </c>
    </row>
    <row r="47" spans="2:14">
      <c r="B47" s="172" t="s">
        <v>7</v>
      </c>
      <c r="C47" s="172">
        <v>2014</v>
      </c>
      <c r="D47" s="172">
        <v>26</v>
      </c>
      <c r="E47" s="172">
        <v>50</v>
      </c>
      <c r="F47" s="172">
        <v>0.30996600000000002</v>
      </c>
      <c r="G47" s="172">
        <v>0.26050000000000001</v>
      </c>
      <c r="H47" s="172">
        <v>3.2333699999999999</v>
      </c>
      <c r="I47" s="172">
        <v>4.0955899999999996</v>
      </c>
      <c r="J47" s="172">
        <v>5.4000000000000003E-3</v>
      </c>
      <c r="K47" s="172">
        <v>0.15770000000000001</v>
      </c>
      <c r="L47" s="172">
        <v>0.14510000000000001</v>
      </c>
      <c r="M47" s="172">
        <v>574.66470000000004</v>
      </c>
      <c r="N47" s="172">
        <v>0.16980000000000001</v>
      </c>
    </row>
    <row r="48" spans="2:14">
      <c r="B48" s="172" t="s">
        <v>7</v>
      </c>
      <c r="C48" s="172">
        <v>2014</v>
      </c>
      <c r="D48" s="172">
        <v>51</v>
      </c>
      <c r="E48" s="172">
        <v>120</v>
      </c>
      <c r="F48" s="172">
        <v>0.240786</v>
      </c>
      <c r="G48" s="172">
        <v>0.20230000000000001</v>
      </c>
      <c r="H48" s="172">
        <v>3.2195</v>
      </c>
      <c r="I48" s="172">
        <v>3.3727800000000001</v>
      </c>
      <c r="J48" s="172">
        <v>4.8999999999999998E-3</v>
      </c>
      <c r="K48" s="172">
        <v>0.1608</v>
      </c>
      <c r="L48" s="172">
        <v>0.1479</v>
      </c>
      <c r="M48" s="172">
        <v>516.70280000000002</v>
      </c>
      <c r="N48" s="172">
        <v>0.1527</v>
      </c>
    </row>
    <row r="49" spans="2:14">
      <c r="B49" s="172" t="s">
        <v>7</v>
      </c>
      <c r="C49" s="172">
        <v>2014</v>
      </c>
      <c r="D49" s="172">
        <v>251</v>
      </c>
      <c r="E49" s="172">
        <v>500</v>
      </c>
      <c r="F49" s="172">
        <v>0.28109200000000001</v>
      </c>
      <c r="G49" s="172">
        <v>0.23619999999999999</v>
      </c>
      <c r="H49" s="172">
        <v>0.98270999999999997</v>
      </c>
      <c r="I49" s="172">
        <v>4.6023100000000001</v>
      </c>
      <c r="J49" s="172">
        <v>4.8999999999999998E-3</v>
      </c>
      <c r="K49" s="172">
        <v>0.1012</v>
      </c>
      <c r="L49" s="172">
        <v>9.3100000000000002E-2</v>
      </c>
      <c r="M49" s="172">
        <v>516.63750000000005</v>
      </c>
      <c r="N49" s="172">
        <v>0.1527</v>
      </c>
    </row>
    <row r="50" spans="2:14">
      <c r="B50" s="172" t="s">
        <v>7</v>
      </c>
      <c r="C50" s="172">
        <v>2014</v>
      </c>
      <c r="D50" s="172">
        <v>501</v>
      </c>
      <c r="E50" s="172">
        <v>750</v>
      </c>
      <c r="F50" s="172">
        <v>40.164999999999999</v>
      </c>
      <c r="G50" s="172">
        <v>0.29899999999999999</v>
      </c>
      <c r="H50" s="172">
        <v>1.1779999999999999</v>
      </c>
      <c r="I50" s="172">
        <v>3.7610000000000001</v>
      </c>
      <c r="J50" s="172">
        <v>5.0000000000000001E-3</v>
      </c>
      <c r="K50" s="172">
        <v>0.109</v>
      </c>
      <c r="L50" s="172">
        <v>0.109</v>
      </c>
      <c r="M50" s="172">
        <v>568.29899999999998</v>
      </c>
      <c r="N50" s="172">
        <v>2.7E-2</v>
      </c>
    </row>
    <row r="51" spans="2:14">
      <c r="B51" s="172" t="s">
        <v>7</v>
      </c>
      <c r="C51" s="172">
        <v>2015</v>
      </c>
      <c r="D51" s="172">
        <v>6</v>
      </c>
      <c r="E51" s="172">
        <v>15</v>
      </c>
      <c r="F51" s="172">
        <v>0.29558899999999999</v>
      </c>
      <c r="G51" s="172">
        <v>0.24840000000000001</v>
      </c>
      <c r="H51" s="172">
        <v>3.2334200000000002</v>
      </c>
      <c r="I51" s="172">
        <v>3.9328400000000001</v>
      </c>
      <c r="J51" s="172">
        <v>5.4000000000000003E-3</v>
      </c>
      <c r="K51" s="172">
        <v>0.13600000000000001</v>
      </c>
      <c r="L51" s="172">
        <v>0.12509999999999999</v>
      </c>
      <c r="M51" s="172">
        <v>568.83050000000003</v>
      </c>
      <c r="N51" s="172">
        <v>0.16980000000000001</v>
      </c>
    </row>
    <row r="52" spans="2:14">
      <c r="B52" s="172" t="s">
        <v>7</v>
      </c>
      <c r="C52" s="172">
        <v>2015</v>
      </c>
      <c r="D52" s="172">
        <v>16</v>
      </c>
      <c r="E52" s="172">
        <v>25</v>
      </c>
      <c r="F52" s="172">
        <v>0.29558899999999999</v>
      </c>
      <c r="G52" s="172">
        <v>0.24840000000000001</v>
      </c>
      <c r="H52" s="172">
        <v>3.2334200000000002</v>
      </c>
      <c r="I52" s="172">
        <v>3.9328400000000001</v>
      </c>
      <c r="J52" s="172">
        <v>5.4000000000000003E-3</v>
      </c>
      <c r="K52" s="172">
        <v>0.13600000000000001</v>
      </c>
      <c r="L52" s="172">
        <v>0.12509999999999999</v>
      </c>
      <c r="M52" s="172">
        <v>568.83050000000003</v>
      </c>
      <c r="N52" s="172">
        <v>0.16980000000000001</v>
      </c>
    </row>
    <row r="53" spans="2:14">
      <c r="B53" s="172" t="s">
        <v>7</v>
      </c>
      <c r="C53" s="172">
        <v>2015</v>
      </c>
      <c r="D53" s="172">
        <v>26</v>
      </c>
      <c r="E53" s="172">
        <v>50</v>
      </c>
      <c r="F53" s="172">
        <v>0.29558899999999999</v>
      </c>
      <c r="G53" s="172">
        <v>0.24840000000000001</v>
      </c>
      <c r="H53" s="172">
        <v>3.2334200000000002</v>
      </c>
      <c r="I53" s="172">
        <v>3.9328400000000001</v>
      </c>
      <c r="J53" s="172">
        <v>5.4000000000000003E-3</v>
      </c>
      <c r="K53" s="172">
        <v>0.13600000000000001</v>
      </c>
      <c r="L53" s="172">
        <v>0.12509999999999999</v>
      </c>
      <c r="M53" s="172">
        <v>568.83050000000003</v>
      </c>
      <c r="N53" s="172">
        <v>0.16980000000000001</v>
      </c>
    </row>
    <row r="54" spans="2:14">
      <c r="B54" s="172" t="s">
        <v>7</v>
      </c>
      <c r="C54" s="172">
        <v>2015</v>
      </c>
      <c r="D54" s="172">
        <v>51</v>
      </c>
      <c r="E54" s="172">
        <v>120</v>
      </c>
      <c r="F54" s="172">
        <v>0.22678499999999999</v>
      </c>
      <c r="G54" s="172">
        <v>0.19059999999999999</v>
      </c>
      <c r="H54" s="172">
        <v>3.2178200000000001</v>
      </c>
      <c r="I54" s="172">
        <v>3.1133999999999999</v>
      </c>
      <c r="J54" s="172">
        <v>4.8999999999999998E-3</v>
      </c>
      <c r="K54" s="172">
        <v>0.1431</v>
      </c>
      <c r="L54" s="172">
        <v>0.13159999999999999</v>
      </c>
      <c r="M54" s="172">
        <v>511.45699999999999</v>
      </c>
      <c r="N54" s="172">
        <v>0.1527</v>
      </c>
    </row>
    <row r="55" spans="2:14">
      <c r="B55" s="172" t="s">
        <v>7</v>
      </c>
      <c r="C55" s="172">
        <v>2015</v>
      </c>
      <c r="D55" s="172">
        <v>251</v>
      </c>
      <c r="E55" s="172">
        <v>500</v>
      </c>
      <c r="F55" s="172">
        <v>0.28487400000000002</v>
      </c>
      <c r="G55" s="172">
        <v>0.2394</v>
      </c>
      <c r="H55" s="172">
        <v>0.98755000000000004</v>
      </c>
      <c r="I55" s="172">
        <v>4.6207700000000003</v>
      </c>
      <c r="J55" s="172">
        <v>4.8999999999999998E-3</v>
      </c>
      <c r="K55" s="172">
        <v>0.1023</v>
      </c>
      <c r="L55" s="172">
        <v>9.4100000000000003E-2</v>
      </c>
      <c r="M55" s="172">
        <v>511.39240000000001</v>
      </c>
      <c r="N55" s="172">
        <v>0.1527</v>
      </c>
    </row>
    <row r="56" spans="2:14">
      <c r="B56" s="172" t="s">
        <v>7</v>
      </c>
      <c r="C56" s="172">
        <v>2015</v>
      </c>
      <c r="D56" s="172">
        <v>501</v>
      </c>
      <c r="E56" s="172">
        <v>750</v>
      </c>
      <c r="F56" s="172">
        <v>37.246000000000002</v>
      </c>
      <c r="G56" s="172">
        <v>0.27800000000000002</v>
      </c>
      <c r="H56" s="172">
        <v>1.1299999999999999</v>
      </c>
      <c r="I56" s="172">
        <v>3.38</v>
      </c>
      <c r="J56" s="172">
        <v>5.0000000000000001E-3</v>
      </c>
      <c r="K56" s="172">
        <v>9.8000000000000004E-2</v>
      </c>
      <c r="L56" s="172">
        <v>9.8000000000000004E-2</v>
      </c>
      <c r="M56" s="172">
        <v>568.29899999999998</v>
      </c>
      <c r="N56" s="172">
        <v>2.5000000000000001E-2</v>
      </c>
    </row>
    <row r="57" spans="2:14">
      <c r="B57" s="172" t="s">
        <v>7</v>
      </c>
      <c r="C57" s="172">
        <v>2016</v>
      </c>
      <c r="D57" s="172">
        <v>6</v>
      </c>
      <c r="E57" s="172">
        <v>15</v>
      </c>
      <c r="F57" s="172">
        <v>0.27111099999999999</v>
      </c>
      <c r="G57" s="172">
        <v>0.2278</v>
      </c>
      <c r="H57" s="172">
        <v>3.1973699999999998</v>
      </c>
      <c r="I57" s="172">
        <v>3.67571</v>
      </c>
      <c r="J57" s="172">
        <v>5.4000000000000003E-3</v>
      </c>
      <c r="K57" s="172">
        <v>0.1046</v>
      </c>
      <c r="L57" s="172">
        <v>9.6299999999999997E-2</v>
      </c>
      <c r="M57" s="172">
        <v>562.99639999999999</v>
      </c>
      <c r="N57" s="172">
        <v>0.16980000000000001</v>
      </c>
    </row>
    <row r="58" spans="2:14">
      <c r="B58" s="172" t="s">
        <v>7</v>
      </c>
      <c r="C58" s="172">
        <v>2016</v>
      </c>
      <c r="D58" s="172">
        <v>16</v>
      </c>
      <c r="E58" s="172">
        <v>25</v>
      </c>
      <c r="F58" s="172">
        <v>0.27111099999999999</v>
      </c>
      <c r="G58" s="172">
        <v>0.2278</v>
      </c>
      <c r="H58" s="172">
        <v>3.1973699999999998</v>
      </c>
      <c r="I58" s="172">
        <v>3.67571</v>
      </c>
      <c r="J58" s="172">
        <v>5.4000000000000003E-3</v>
      </c>
      <c r="K58" s="172">
        <v>0.1046</v>
      </c>
      <c r="L58" s="172">
        <v>9.6299999999999997E-2</v>
      </c>
      <c r="M58" s="172">
        <v>562.99639999999999</v>
      </c>
      <c r="N58" s="172">
        <v>0.16980000000000001</v>
      </c>
    </row>
    <row r="59" spans="2:14">
      <c r="B59" s="172" t="s">
        <v>7</v>
      </c>
      <c r="C59" s="172">
        <v>2016</v>
      </c>
      <c r="D59" s="172">
        <v>26</v>
      </c>
      <c r="E59" s="172">
        <v>50</v>
      </c>
      <c r="F59" s="172">
        <v>0.27111099999999999</v>
      </c>
      <c r="G59" s="172">
        <v>0.2278</v>
      </c>
      <c r="H59" s="172">
        <v>3.1973699999999998</v>
      </c>
      <c r="I59" s="172">
        <v>3.67571</v>
      </c>
      <c r="J59" s="172">
        <v>5.4000000000000003E-3</v>
      </c>
      <c r="K59" s="172">
        <v>0.1046</v>
      </c>
      <c r="L59" s="172">
        <v>9.6299999999999997E-2</v>
      </c>
      <c r="M59" s="172">
        <v>562.99639999999999</v>
      </c>
      <c r="N59" s="172">
        <v>0.16980000000000001</v>
      </c>
    </row>
    <row r="60" spans="2:14">
      <c r="B60" s="172" t="s">
        <v>7</v>
      </c>
      <c r="C60" s="172">
        <v>2016</v>
      </c>
      <c r="D60" s="172">
        <v>51</v>
      </c>
      <c r="E60" s="172">
        <v>120</v>
      </c>
      <c r="F60" s="172">
        <v>0.19698599999999999</v>
      </c>
      <c r="G60" s="172">
        <v>0.16550000000000001</v>
      </c>
      <c r="H60" s="172">
        <v>3.2010299999999998</v>
      </c>
      <c r="I60" s="172">
        <v>2.7221799999999998</v>
      </c>
      <c r="J60" s="172">
        <v>4.8999999999999998E-3</v>
      </c>
      <c r="K60" s="172">
        <v>0.1119</v>
      </c>
      <c r="L60" s="172">
        <v>0.10299999999999999</v>
      </c>
      <c r="M60" s="172">
        <v>506.21129999999999</v>
      </c>
      <c r="N60" s="172">
        <v>0.1527</v>
      </c>
    </row>
    <row r="61" spans="2:14">
      <c r="B61" s="172" t="s">
        <v>7</v>
      </c>
      <c r="C61" s="172">
        <v>2016</v>
      </c>
      <c r="D61" s="172">
        <v>251</v>
      </c>
      <c r="E61" s="172">
        <v>500</v>
      </c>
      <c r="F61" s="172">
        <v>0.28865600000000002</v>
      </c>
      <c r="G61" s="172">
        <v>0.24260000000000001</v>
      </c>
      <c r="H61" s="172">
        <v>0.99238000000000004</v>
      </c>
      <c r="I61" s="172">
        <v>4.63924</v>
      </c>
      <c r="J61" s="172">
        <v>4.8999999999999998E-3</v>
      </c>
      <c r="K61" s="172">
        <v>0.10340000000000001</v>
      </c>
      <c r="L61" s="172">
        <v>9.5200000000000007E-2</v>
      </c>
      <c r="M61" s="172">
        <v>506.1474</v>
      </c>
      <c r="N61" s="172">
        <v>0.1527</v>
      </c>
    </row>
    <row r="62" spans="2:14">
      <c r="B62" s="172" t="s">
        <v>7</v>
      </c>
      <c r="C62" s="172">
        <v>2016</v>
      </c>
      <c r="D62" s="172">
        <v>501</v>
      </c>
      <c r="E62" s="172">
        <v>750</v>
      </c>
      <c r="F62" s="172">
        <v>34.529000000000003</v>
      </c>
      <c r="G62" s="172">
        <v>0.25700000000000001</v>
      </c>
      <c r="H62" s="172">
        <v>1.089</v>
      </c>
      <c r="I62" s="172">
        <v>3.0150000000000001</v>
      </c>
      <c r="J62" s="172">
        <v>5.0000000000000001E-3</v>
      </c>
      <c r="K62" s="172">
        <v>8.7999999999999995E-2</v>
      </c>
      <c r="L62" s="172">
        <v>8.7999999999999995E-2</v>
      </c>
      <c r="M62" s="172">
        <v>568.29899999999998</v>
      </c>
      <c r="N62" s="172">
        <v>2.3E-2</v>
      </c>
    </row>
    <row r="63" spans="2:14">
      <c r="B63" s="172" t="s">
        <v>7</v>
      </c>
      <c r="C63" s="172">
        <v>2017</v>
      </c>
      <c r="D63" s="172">
        <v>6</v>
      </c>
      <c r="E63" s="172">
        <v>15</v>
      </c>
      <c r="F63" s="172">
        <v>0.24882899999999999</v>
      </c>
      <c r="G63" s="172">
        <v>0.20910000000000001</v>
      </c>
      <c r="H63" s="172">
        <v>3.16913</v>
      </c>
      <c r="I63" s="172">
        <v>3.46956</v>
      </c>
      <c r="J63" s="172">
        <v>5.4000000000000003E-3</v>
      </c>
      <c r="K63" s="172">
        <v>7.8899999999999998E-2</v>
      </c>
      <c r="L63" s="172">
        <v>7.2599999999999998E-2</v>
      </c>
      <c r="M63" s="172">
        <v>554.24509999999998</v>
      </c>
      <c r="N63" s="172">
        <v>0.16980000000000001</v>
      </c>
    </row>
    <row r="64" spans="2:14">
      <c r="B64" s="172" t="s">
        <v>7</v>
      </c>
      <c r="C64" s="172">
        <v>2017</v>
      </c>
      <c r="D64" s="172">
        <v>16</v>
      </c>
      <c r="E64" s="172">
        <v>25</v>
      </c>
      <c r="F64" s="172">
        <v>0.24882899999999999</v>
      </c>
      <c r="G64" s="172">
        <v>0.20910000000000001</v>
      </c>
      <c r="H64" s="172">
        <v>3.16913</v>
      </c>
      <c r="I64" s="172">
        <v>3.46956</v>
      </c>
      <c r="J64" s="172">
        <v>5.4000000000000003E-3</v>
      </c>
      <c r="K64" s="172">
        <v>7.8899999999999998E-2</v>
      </c>
      <c r="L64" s="172">
        <v>7.2599999999999998E-2</v>
      </c>
      <c r="M64" s="172">
        <v>554.24509999999998</v>
      </c>
      <c r="N64" s="172">
        <v>0.16980000000000001</v>
      </c>
    </row>
    <row r="65" spans="2:14">
      <c r="B65" s="172" t="s">
        <v>7</v>
      </c>
      <c r="C65" s="172">
        <v>2017</v>
      </c>
      <c r="D65" s="172">
        <v>26</v>
      </c>
      <c r="E65" s="172">
        <v>50</v>
      </c>
      <c r="F65" s="172">
        <v>0.24882899999999999</v>
      </c>
      <c r="G65" s="172">
        <v>0.20910000000000001</v>
      </c>
      <c r="H65" s="172">
        <v>3.16913</v>
      </c>
      <c r="I65" s="172">
        <v>3.46956</v>
      </c>
      <c r="J65" s="172">
        <v>5.4000000000000003E-3</v>
      </c>
      <c r="K65" s="172">
        <v>7.8899999999999998E-2</v>
      </c>
      <c r="L65" s="172">
        <v>7.2599999999999998E-2</v>
      </c>
      <c r="M65" s="172">
        <v>554.24509999999998</v>
      </c>
      <c r="N65" s="172">
        <v>0.16980000000000001</v>
      </c>
    </row>
    <row r="66" spans="2:14">
      <c r="B66" s="172" t="s">
        <v>7</v>
      </c>
      <c r="C66" s="172">
        <v>2017</v>
      </c>
      <c r="D66" s="172">
        <v>51</v>
      </c>
      <c r="E66" s="172">
        <v>120</v>
      </c>
      <c r="F66" s="172">
        <v>0.16979900000000001</v>
      </c>
      <c r="G66" s="172">
        <v>0.14269999999999999</v>
      </c>
      <c r="H66" s="172">
        <v>3.1842899999999998</v>
      </c>
      <c r="I66" s="172">
        <v>2.36368</v>
      </c>
      <c r="J66" s="172">
        <v>4.8999999999999998E-3</v>
      </c>
      <c r="K66" s="172">
        <v>8.3400000000000002E-2</v>
      </c>
      <c r="L66" s="172">
        <v>7.6799999999999993E-2</v>
      </c>
      <c r="M66" s="172">
        <v>498.34280000000001</v>
      </c>
      <c r="N66" s="172">
        <v>0.1527</v>
      </c>
    </row>
    <row r="67" spans="2:14">
      <c r="B67" s="172" t="s">
        <v>7</v>
      </c>
      <c r="C67" s="172">
        <v>2017</v>
      </c>
      <c r="D67" s="172">
        <v>251</v>
      </c>
      <c r="E67" s="172">
        <v>500</v>
      </c>
      <c r="F67" s="172">
        <v>0.29243799999999998</v>
      </c>
      <c r="G67" s="172">
        <v>0.2457</v>
      </c>
      <c r="H67" s="172">
        <v>0.99722</v>
      </c>
      <c r="I67" s="172">
        <v>4.6577000000000002</v>
      </c>
      <c r="J67" s="172">
        <v>4.8999999999999998E-3</v>
      </c>
      <c r="K67" s="172">
        <v>0.1046</v>
      </c>
      <c r="L67" s="172">
        <v>9.6199999999999994E-2</v>
      </c>
      <c r="M67" s="172">
        <v>498.27980000000002</v>
      </c>
      <c r="N67" s="172">
        <v>0.1527</v>
      </c>
    </row>
    <row r="68" spans="2:14">
      <c r="B68" s="172" t="s">
        <v>7</v>
      </c>
      <c r="C68" s="172">
        <v>2017</v>
      </c>
      <c r="D68" s="172">
        <v>501</v>
      </c>
      <c r="E68" s="172">
        <v>750</v>
      </c>
      <c r="F68" s="172">
        <v>32.148000000000003</v>
      </c>
      <c r="G68" s="172">
        <v>0.23899999999999999</v>
      </c>
      <c r="H68" s="172">
        <v>1.0589999999999999</v>
      </c>
      <c r="I68" s="172">
        <v>2.68</v>
      </c>
      <c r="J68" s="172">
        <v>5.0000000000000001E-3</v>
      </c>
      <c r="K68" s="172">
        <v>7.9000000000000001E-2</v>
      </c>
      <c r="L68" s="172">
        <v>7.9000000000000001E-2</v>
      </c>
      <c r="M68" s="172">
        <v>568.29899999999998</v>
      </c>
      <c r="N68" s="172">
        <v>2.1000000000000001E-2</v>
      </c>
    </row>
    <row r="69" spans="2:14">
      <c r="B69" s="172" t="s">
        <v>7</v>
      </c>
      <c r="C69" s="172">
        <v>2018</v>
      </c>
      <c r="D69" s="172">
        <v>6</v>
      </c>
      <c r="E69" s="172">
        <v>15</v>
      </c>
      <c r="F69" s="172">
        <v>0.21629200000000001</v>
      </c>
      <c r="G69" s="172">
        <v>0.1817</v>
      </c>
      <c r="H69" s="172">
        <v>3.11639</v>
      </c>
      <c r="I69" s="172">
        <v>3.2101000000000002</v>
      </c>
      <c r="J69" s="172">
        <v>5.4000000000000003E-3</v>
      </c>
      <c r="K69" s="172">
        <v>5.4199999999999998E-2</v>
      </c>
      <c r="L69" s="172">
        <v>4.99E-2</v>
      </c>
      <c r="M69" s="172">
        <v>545.49390000000005</v>
      </c>
      <c r="N69" s="172">
        <v>0.16980000000000001</v>
      </c>
    </row>
    <row r="70" spans="2:14">
      <c r="B70" s="172" t="s">
        <v>7</v>
      </c>
      <c r="C70" s="172">
        <v>2018</v>
      </c>
      <c r="D70" s="172">
        <v>16</v>
      </c>
      <c r="E70" s="172">
        <v>25</v>
      </c>
      <c r="F70" s="172">
        <v>0.21629200000000001</v>
      </c>
      <c r="G70" s="172">
        <v>0.1817</v>
      </c>
      <c r="H70" s="172">
        <v>3.11639</v>
      </c>
      <c r="I70" s="172">
        <v>3.2101000000000002</v>
      </c>
      <c r="J70" s="172">
        <v>5.4000000000000003E-3</v>
      </c>
      <c r="K70" s="172">
        <v>5.4199999999999998E-2</v>
      </c>
      <c r="L70" s="172">
        <v>4.99E-2</v>
      </c>
      <c r="M70" s="172">
        <v>545.49390000000005</v>
      </c>
      <c r="N70" s="172">
        <v>0.16980000000000001</v>
      </c>
    </row>
    <row r="71" spans="2:14">
      <c r="B71" s="172" t="s">
        <v>7</v>
      </c>
      <c r="C71" s="172">
        <v>2018</v>
      </c>
      <c r="D71" s="172">
        <v>26</v>
      </c>
      <c r="E71" s="172">
        <v>50</v>
      </c>
      <c r="F71" s="172">
        <v>0.21629200000000001</v>
      </c>
      <c r="G71" s="172">
        <v>0.1817</v>
      </c>
      <c r="H71" s="172">
        <v>3.11639</v>
      </c>
      <c r="I71" s="172">
        <v>3.2101000000000002</v>
      </c>
      <c r="J71" s="172">
        <v>5.4000000000000003E-3</v>
      </c>
      <c r="K71" s="172">
        <v>5.4199999999999998E-2</v>
      </c>
      <c r="L71" s="172">
        <v>4.99E-2</v>
      </c>
      <c r="M71" s="172">
        <v>545.49390000000005</v>
      </c>
      <c r="N71" s="172">
        <v>0.16980000000000001</v>
      </c>
    </row>
    <row r="72" spans="2:14">
      <c r="B72" s="172" t="s">
        <v>7</v>
      </c>
      <c r="C72" s="172">
        <v>2018</v>
      </c>
      <c r="D72" s="172">
        <v>51</v>
      </c>
      <c r="E72" s="172">
        <v>120</v>
      </c>
      <c r="F72" s="172">
        <v>0.14508799999999999</v>
      </c>
      <c r="G72" s="172">
        <v>0.12189999999999999</v>
      </c>
      <c r="H72" s="172">
        <v>3.1668500000000002</v>
      </c>
      <c r="I72" s="172">
        <v>2.0636000000000001</v>
      </c>
      <c r="J72" s="172">
        <v>4.8999999999999998E-3</v>
      </c>
      <c r="K72" s="172">
        <v>5.7099999999999998E-2</v>
      </c>
      <c r="L72" s="172">
        <v>5.2499999999999998E-2</v>
      </c>
      <c r="M72" s="172">
        <v>490.4742</v>
      </c>
      <c r="N72" s="172">
        <v>0.1527</v>
      </c>
    </row>
    <row r="73" spans="2:14">
      <c r="B73" s="172" t="s">
        <v>7</v>
      </c>
      <c r="C73" s="172">
        <v>2018</v>
      </c>
      <c r="D73" s="172">
        <v>251</v>
      </c>
      <c r="E73" s="172">
        <v>500</v>
      </c>
      <c r="F73" s="172">
        <v>7.4117000000000002E-2</v>
      </c>
      <c r="G73" s="172">
        <v>6.2300000000000001E-2</v>
      </c>
      <c r="H73" s="172">
        <v>0.93654999999999999</v>
      </c>
      <c r="I73" s="172">
        <v>0.63368000000000002</v>
      </c>
      <c r="J73" s="172">
        <v>4.8999999999999998E-3</v>
      </c>
      <c r="K73" s="172">
        <v>8.8000000000000005E-3</v>
      </c>
      <c r="L73" s="172">
        <v>8.0999999999999996E-3</v>
      </c>
      <c r="M73" s="172">
        <v>490.41219999999998</v>
      </c>
      <c r="N73" s="172">
        <v>0.1527</v>
      </c>
    </row>
    <row r="74" spans="2:14">
      <c r="B74" s="172" t="s">
        <v>7</v>
      </c>
      <c r="C74" s="172">
        <v>2018</v>
      </c>
      <c r="D74" s="172">
        <v>501</v>
      </c>
      <c r="E74" s="172">
        <v>750</v>
      </c>
      <c r="F74" s="172">
        <v>30.169</v>
      </c>
      <c r="G74" s="172">
        <v>0.22500000000000001</v>
      </c>
      <c r="H74" s="172">
        <v>1.0369999999999999</v>
      </c>
      <c r="I74" s="172">
        <v>2.3849999999999998</v>
      </c>
      <c r="J74" s="172">
        <v>5.0000000000000001E-3</v>
      </c>
      <c r="K74" s="172">
        <v>7.0999999999999994E-2</v>
      </c>
      <c r="L74" s="172">
        <v>7.0999999999999994E-2</v>
      </c>
      <c r="M74" s="172">
        <v>568.29899999999998</v>
      </c>
      <c r="N74" s="172">
        <v>0.02</v>
      </c>
    </row>
    <row r="75" spans="2:14">
      <c r="B75" s="172" t="s">
        <v>7</v>
      </c>
      <c r="C75" s="172">
        <v>2019</v>
      </c>
      <c r="D75" s="172">
        <v>6</v>
      </c>
      <c r="E75" s="172">
        <v>15</v>
      </c>
      <c r="F75" s="172">
        <v>0.20451800000000001</v>
      </c>
      <c r="G75" s="172">
        <v>0.1719</v>
      </c>
      <c r="H75" s="172">
        <v>3.1145100000000001</v>
      </c>
      <c r="I75" s="172">
        <v>3.07945</v>
      </c>
      <c r="J75" s="172">
        <v>5.4000000000000003E-3</v>
      </c>
      <c r="K75" s="172">
        <v>4.1700000000000001E-2</v>
      </c>
      <c r="L75" s="172">
        <v>3.8399999999999997E-2</v>
      </c>
      <c r="M75" s="172">
        <v>536.74270000000001</v>
      </c>
      <c r="N75" s="172">
        <v>0.16980000000000001</v>
      </c>
    </row>
    <row r="76" spans="2:14">
      <c r="B76" s="172" t="s">
        <v>7</v>
      </c>
      <c r="C76" s="172">
        <v>2019</v>
      </c>
      <c r="D76" s="172">
        <v>16</v>
      </c>
      <c r="E76" s="172">
        <v>25</v>
      </c>
      <c r="F76" s="172">
        <v>0.20451800000000001</v>
      </c>
      <c r="G76" s="172">
        <v>0.1719</v>
      </c>
      <c r="H76" s="172">
        <v>3.1145100000000001</v>
      </c>
      <c r="I76" s="172">
        <v>3.07945</v>
      </c>
      <c r="J76" s="172">
        <v>5.4000000000000003E-3</v>
      </c>
      <c r="K76" s="172">
        <v>4.1700000000000001E-2</v>
      </c>
      <c r="L76" s="172">
        <v>3.8399999999999997E-2</v>
      </c>
      <c r="M76" s="172">
        <v>536.74270000000001</v>
      </c>
      <c r="N76" s="172">
        <v>0.16980000000000001</v>
      </c>
    </row>
    <row r="77" spans="2:14">
      <c r="B77" s="172" t="s">
        <v>7</v>
      </c>
      <c r="C77" s="172">
        <v>2019</v>
      </c>
      <c r="D77" s="172">
        <v>26</v>
      </c>
      <c r="E77" s="172">
        <v>50</v>
      </c>
      <c r="F77" s="172">
        <v>0.20451800000000001</v>
      </c>
      <c r="G77" s="172">
        <v>0.1719</v>
      </c>
      <c r="H77" s="172">
        <v>3.1145100000000001</v>
      </c>
      <c r="I77" s="172">
        <v>3.07945</v>
      </c>
      <c r="J77" s="172">
        <v>5.4000000000000003E-3</v>
      </c>
      <c r="K77" s="172">
        <v>4.1700000000000001E-2</v>
      </c>
      <c r="L77" s="172">
        <v>3.8399999999999997E-2</v>
      </c>
      <c r="M77" s="172">
        <v>536.74270000000001</v>
      </c>
      <c r="N77" s="172">
        <v>0.16980000000000001</v>
      </c>
    </row>
    <row r="78" spans="2:14">
      <c r="B78" s="172" t="s">
        <v>7</v>
      </c>
      <c r="C78" s="172">
        <v>2019</v>
      </c>
      <c r="D78" s="172">
        <v>51</v>
      </c>
      <c r="E78" s="172">
        <v>120</v>
      </c>
      <c r="F78" s="172">
        <v>0.14071</v>
      </c>
      <c r="G78" s="172">
        <v>0.1182</v>
      </c>
      <c r="H78" s="172">
        <v>3.1725400000000001</v>
      </c>
      <c r="I78" s="172">
        <v>1.97658</v>
      </c>
      <c r="J78" s="172">
        <v>4.8999999999999998E-3</v>
      </c>
      <c r="K78" s="172">
        <v>4.8500000000000001E-2</v>
      </c>
      <c r="L78" s="172">
        <v>4.4600000000000001E-2</v>
      </c>
      <c r="M78" s="172">
        <v>482.60559999999998</v>
      </c>
      <c r="N78" s="172">
        <v>0.1527</v>
      </c>
    </row>
    <row r="79" spans="2:14">
      <c r="B79" s="172" t="s">
        <v>7</v>
      </c>
      <c r="C79" s="172">
        <v>2019</v>
      </c>
      <c r="D79" s="172">
        <v>251</v>
      </c>
      <c r="E79" s="172">
        <v>500</v>
      </c>
      <c r="F79" s="172">
        <v>7.7988000000000002E-2</v>
      </c>
      <c r="G79" s="172">
        <v>6.5500000000000003E-2</v>
      </c>
      <c r="H79" s="172">
        <v>0.94138999999999995</v>
      </c>
      <c r="I79" s="172">
        <v>0.63585999999999998</v>
      </c>
      <c r="J79" s="172">
        <v>4.8999999999999998E-3</v>
      </c>
      <c r="K79" s="172">
        <v>8.8999999999999999E-3</v>
      </c>
      <c r="L79" s="172">
        <v>8.2000000000000007E-3</v>
      </c>
      <c r="M79" s="172">
        <v>482.5446</v>
      </c>
      <c r="N79" s="172">
        <v>0.1527</v>
      </c>
    </row>
    <row r="80" spans="2:14">
      <c r="B80" s="172" t="s">
        <v>7</v>
      </c>
      <c r="C80" s="172">
        <v>2019</v>
      </c>
      <c r="D80" s="172">
        <v>501</v>
      </c>
      <c r="E80" s="172">
        <v>750</v>
      </c>
      <c r="F80" s="172">
        <v>28.428999999999998</v>
      </c>
      <c r="G80" s="172">
        <v>0.21199999999999999</v>
      </c>
      <c r="H80" s="172">
        <v>1.0229999999999999</v>
      </c>
      <c r="I80" s="172">
        <v>2.117</v>
      </c>
      <c r="J80" s="172">
        <v>5.0000000000000001E-3</v>
      </c>
      <c r="K80" s="172">
        <v>6.4000000000000001E-2</v>
      </c>
      <c r="L80" s="172">
        <v>6.4000000000000001E-2</v>
      </c>
      <c r="M80" s="172">
        <v>568.29899999999998</v>
      </c>
      <c r="N80" s="172">
        <v>1.9E-2</v>
      </c>
    </row>
    <row r="81" spans="2:14">
      <c r="B81" s="172" t="s">
        <v>7</v>
      </c>
      <c r="C81" s="172">
        <v>2020</v>
      </c>
      <c r="D81" s="172">
        <v>6</v>
      </c>
      <c r="E81" s="172">
        <v>15</v>
      </c>
      <c r="F81" s="172">
        <v>0.19944700000000001</v>
      </c>
      <c r="G81" s="172">
        <v>0.1676</v>
      </c>
      <c r="H81" s="172">
        <v>3.0994199999999998</v>
      </c>
      <c r="I81" s="172">
        <v>2.95486</v>
      </c>
      <c r="J81" s="172">
        <v>5.4000000000000003E-3</v>
      </c>
      <c r="K81" s="172">
        <v>3.09E-2</v>
      </c>
      <c r="L81" s="172">
        <v>2.8400000000000002E-2</v>
      </c>
      <c r="M81" s="172">
        <v>525.07429999999999</v>
      </c>
      <c r="N81" s="172">
        <v>0.16980000000000001</v>
      </c>
    </row>
    <row r="82" spans="2:14">
      <c r="B82" s="172" t="s">
        <v>7</v>
      </c>
      <c r="C82" s="172">
        <v>2020</v>
      </c>
      <c r="D82" s="172">
        <v>16</v>
      </c>
      <c r="E82" s="172">
        <v>25</v>
      </c>
      <c r="F82" s="172">
        <v>0.19944700000000001</v>
      </c>
      <c r="G82" s="172">
        <v>0.1676</v>
      </c>
      <c r="H82" s="172">
        <v>3.0994199999999998</v>
      </c>
      <c r="I82" s="172">
        <v>2.95486</v>
      </c>
      <c r="J82" s="172">
        <v>5.4000000000000003E-3</v>
      </c>
      <c r="K82" s="172">
        <v>3.09E-2</v>
      </c>
      <c r="L82" s="172">
        <v>2.8400000000000002E-2</v>
      </c>
      <c r="M82" s="172">
        <v>525.07429999999999</v>
      </c>
      <c r="N82" s="172">
        <v>0.16980000000000001</v>
      </c>
    </row>
    <row r="83" spans="2:14">
      <c r="B83" s="172" t="s">
        <v>7</v>
      </c>
      <c r="C83" s="172">
        <v>2020</v>
      </c>
      <c r="D83" s="172">
        <v>26</v>
      </c>
      <c r="E83" s="172">
        <v>50</v>
      </c>
      <c r="F83" s="172">
        <v>0.19944700000000001</v>
      </c>
      <c r="G83" s="172">
        <v>0.1676</v>
      </c>
      <c r="H83" s="172">
        <v>3.0994199999999998</v>
      </c>
      <c r="I83" s="172">
        <v>2.95486</v>
      </c>
      <c r="J83" s="172">
        <v>5.4000000000000003E-3</v>
      </c>
      <c r="K83" s="172">
        <v>3.09E-2</v>
      </c>
      <c r="L83" s="172">
        <v>2.8400000000000002E-2</v>
      </c>
      <c r="M83" s="172">
        <v>525.07429999999999</v>
      </c>
      <c r="N83" s="172">
        <v>0.16980000000000001</v>
      </c>
    </row>
    <row r="84" spans="2:14">
      <c r="B84" s="172" t="s">
        <v>7</v>
      </c>
      <c r="C84" s="172">
        <v>2020</v>
      </c>
      <c r="D84" s="172">
        <v>51</v>
      </c>
      <c r="E84" s="172">
        <v>120</v>
      </c>
      <c r="F84" s="172">
        <v>0.13677800000000001</v>
      </c>
      <c r="G84" s="172">
        <v>0.1149</v>
      </c>
      <c r="H84" s="172">
        <v>3.1768000000000001</v>
      </c>
      <c r="I84" s="172">
        <v>1.86859</v>
      </c>
      <c r="J84" s="172">
        <v>4.8999999999999998E-3</v>
      </c>
      <c r="K84" s="172">
        <v>4.1599999999999998E-2</v>
      </c>
      <c r="L84" s="172">
        <v>3.8199999999999998E-2</v>
      </c>
      <c r="M84" s="172">
        <v>472.11419999999998</v>
      </c>
      <c r="N84" s="172">
        <v>0.1527</v>
      </c>
    </row>
    <row r="85" spans="2:14">
      <c r="B85" s="172" t="s">
        <v>7</v>
      </c>
      <c r="C85" s="172">
        <v>2020</v>
      </c>
      <c r="D85" s="172">
        <v>251</v>
      </c>
      <c r="E85" s="172">
        <v>500</v>
      </c>
      <c r="F85" s="172">
        <v>8.1859000000000001E-2</v>
      </c>
      <c r="G85" s="172">
        <v>6.88E-2</v>
      </c>
      <c r="H85" s="172">
        <v>0.94623000000000002</v>
      </c>
      <c r="I85" s="172">
        <v>0.63802999999999999</v>
      </c>
      <c r="J85" s="172">
        <v>4.8999999999999998E-3</v>
      </c>
      <c r="K85" s="172">
        <v>8.9999999999999993E-3</v>
      </c>
      <c r="L85" s="172">
        <v>8.3000000000000001E-3</v>
      </c>
      <c r="M85" s="172">
        <v>472.05450000000002</v>
      </c>
      <c r="N85" s="172">
        <v>0.1527</v>
      </c>
    </row>
    <row r="86" spans="2:14">
      <c r="B86" s="172" t="s">
        <v>7</v>
      </c>
      <c r="C86" s="172">
        <v>2020</v>
      </c>
      <c r="D86" s="172">
        <v>501</v>
      </c>
      <c r="E86" s="172">
        <v>750</v>
      </c>
      <c r="F86" s="172">
        <v>26.846</v>
      </c>
      <c r="G86" s="172">
        <v>0.2</v>
      </c>
      <c r="H86" s="172">
        <v>1.0129999999999999</v>
      </c>
      <c r="I86" s="172">
        <v>1.8680000000000001</v>
      </c>
      <c r="J86" s="172">
        <v>5.0000000000000001E-3</v>
      </c>
      <c r="K86" s="172">
        <v>5.7000000000000002E-2</v>
      </c>
      <c r="L86" s="172">
        <v>5.7000000000000002E-2</v>
      </c>
      <c r="M86" s="172">
        <v>568.29899999999998</v>
      </c>
      <c r="N86" s="172">
        <v>1.7999999999999999E-2</v>
      </c>
    </row>
    <row r="87" spans="2:14">
      <c r="B87" s="172" t="s">
        <v>7</v>
      </c>
      <c r="C87" s="172">
        <v>2021</v>
      </c>
      <c r="D87" s="172">
        <v>6</v>
      </c>
      <c r="E87" s="172">
        <v>15</v>
      </c>
      <c r="F87" s="172">
        <v>0.19617399999999999</v>
      </c>
      <c r="G87" s="172">
        <v>0.1648</v>
      </c>
      <c r="H87" s="172">
        <v>3.1136900000000001</v>
      </c>
      <c r="I87" s="172">
        <v>2.92238</v>
      </c>
      <c r="J87" s="172">
        <v>5.4000000000000003E-3</v>
      </c>
      <c r="K87" s="172">
        <v>2.6499999999999999E-2</v>
      </c>
      <c r="L87" s="172">
        <v>2.4400000000000002E-2</v>
      </c>
      <c r="M87" s="172">
        <v>525.07429999999999</v>
      </c>
      <c r="N87" s="172">
        <v>0.16980000000000001</v>
      </c>
    </row>
    <row r="88" spans="2:14">
      <c r="B88" s="172" t="s">
        <v>7</v>
      </c>
      <c r="C88" s="172">
        <v>2021</v>
      </c>
      <c r="D88" s="172">
        <v>16</v>
      </c>
      <c r="E88" s="172">
        <v>25</v>
      </c>
      <c r="F88" s="172">
        <v>0.19617399999999999</v>
      </c>
      <c r="G88" s="172">
        <v>0.1648</v>
      </c>
      <c r="H88" s="172">
        <v>3.1136900000000001</v>
      </c>
      <c r="I88" s="172">
        <v>2.92238</v>
      </c>
      <c r="J88" s="172">
        <v>5.4000000000000003E-3</v>
      </c>
      <c r="K88" s="172">
        <v>2.6499999999999999E-2</v>
      </c>
      <c r="L88" s="172">
        <v>2.4400000000000002E-2</v>
      </c>
      <c r="M88" s="172">
        <v>525.07429999999999</v>
      </c>
      <c r="N88" s="172">
        <v>0.16980000000000001</v>
      </c>
    </row>
    <row r="89" spans="2:14">
      <c r="B89" s="172" t="s">
        <v>7</v>
      </c>
      <c r="C89" s="172">
        <v>2021</v>
      </c>
      <c r="D89" s="172">
        <v>26</v>
      </c>
      <c r="E89" s="172">
        <v>50</v>
      </c>
      <c r="F89" s="172">
        <v>0.19617399999999999</v>
      </c>
      <c r="G89" s="172">
        <v>0.1648</v>
      </c>
      <c r="H89" s="172">
        <v>3.1136900000000001</v>
      </c>
      <c r="I89" s="172">
        <v>2.92238</v>
      </c>
      <c r="J89" s="172">
        <v>5.4000000000000003E-3</v>
      </c>
      <c r="K89" s="172">
        <v>2.6499999999999999E-2</v>
      </c>
      <c r="L89" s="172">
        <v>2.4400000000000002E-2</v>
      </c>
      <c r="M89" s="172">
        <v>525.07429999999999</v>
      </c>
      <c r="N89" s="172">
        <v>0.16980000000000001</v>
      </c>
    </row>
    <row r="90" spans="2:14">
      <c r="B90" s="172" t="s">
        <v>7</v>
      </c>
      <c r="C90" s="172">
        <v>2021</v>
      </c>
      <c r="D90" s="172">
        <v>51</v>
      </c>
      <c r="E90" s="172">
        <v>120</v>
      </c>
      <c r="F90" s="172">
        <v>0.12950900000000001</v>
      </c>
      <c r="G90" s="172">
        <v>0.10879999999999999</v>
      </c>
      <c r="H90" s="172">
        <v>3.17624</v>
      </c>
      <c r="I90" s="172">
        <v>1.7436799999999999</v>
      </c>
      <c r="J90" s="172">
        <v>4.8999999999999998E-3</v>
      </c>
      <c r="K90" s="172">
        <v>3.3300000000000003E-2</v>
      </c>
      <c r="L90" s="172">
        <v>3.0599999999999999E-2</v>
      </c>
      <c r="M90" s="172">
        <v>472.11419999999998</v>
      </c>
      <c r="N90" s="172">
        <v>0.1527</v>
      </c>
    </row>
    <row r="91" spans="2:14">
      <c r="B91" s="172" t="s">
        <v>7</v>
      </c>
      <c r="C91" s="172">
        <v>2021</v>
      </c>
      <c r="D91" s="172">
        <v>251</v>
      </c>
      <c r="E91" s="172">
        <v>500</v>
      </c>
      <c r="F91" s="172">
        <v>8.5730000000000001E-2</v>
      </c>
      <c r="G91" s="172">
        <v>7.1999999999999995E-2</v>
      </c>
      <c r="H91" s="172">
        <v>0.95106999999999997</v>
      </c>
      <c r="I91" s="172">
        <v>0.64020999999999995</v>
      </c>
      <c r="J91" s="172">
        <v>4.8999999999999998E-3</v>
      </c>
      <c r="K91" s="172">
        <v>9.1000000000000004E-3</v>
      </c>
      <c r="L91" s="172">
        <v>8.3000000000000001E-3</v>
      </c>
      <c r="M91" s="172">
        <v>472.05450000000002</v>
      </c>
      <c r="N91" s="172">
        <v>0.1527</v>
      </c>
    </row>
    <row r="92" spans="2:14">
      <c r="B92" s="172" t="s">
        <v>7</v>
      </c>
      <c r="C92" s="172">
        <v>2021</v>
      </c>
      <c r="D92" s="172">
        <v>501</v>
      </c>
      <c r="E92" s="172">
        <v>750</v>
      </c>
      <c r="F92" s="172">
        <v>25.065000000000001</v>
      </c>
      <c r="G92" s="172">
        <v>0.187</v>
      </c>
      <c r="H92" s="172">
        <v>1.004</v>
      </c>
      <c r="I92" s="172">
        <v>1.61</v>
      </c>
      <c r="J92" s="172">
        <v>5.0000000000000001E-3</v>
      </c>
      <c r="K92" s="172">
        <v>0.05</v>
      </c>
      <c r="L92" s="172">
        <v>0.05</v>
      </c>
      <c r="M92" s="172">
        <v>568.29899999999998</v>
      </c>
      <c r="N92" s="172">
        <v>1.6E-2</v>
      </c>
    </row>
    <row r="93" spans="2:14">
      <c r="B93" s="172" t="s">
        <v>7</v>
      </c>
      <c r="C93" s="172">
        <v>2022</v>
      </c>
      <c r="D93" s="172">
        <v>6</v>
      </c>
      <c r="E93" s="172">
        <v>15</v>
      </c>
      <c r="F93" s="172">
        <v>0.192664</v>
      </c>
      <c r="G93" s="172">
        <v>0.16189999999999999</v>
      </c>
      <c r="H93" s="172">
        <v>3.1123099999999999</v>
      </c>
      <c r="I93" s="172">
        <v>2.9067599999999998</v>
      </c>
      <c r="J93" s="172">
        <v>5.4000000000000003E-3</v>
      </c>
      <c r="K93" s="172">
        <v>2.4299999999999999E-2</v>
      </c>
      <c r="L93" s="172">
        <v>2.23E-2</v>
      </c>
      <c r="M93" s="172">
        <v>525.07429999999999</v>
      </c>
      <c r="N93" s="172">
        <v>0.16980000000000001</v>
      </c>
    </row>
    <row r="94" spans="2:14">
      <c r="B94" s="172" t="s">
        <v>7</v>
      </c>
      <c r="C94" s="172">
        <v>2022</v>
      </c>
      <c r="D94" s="172">
        <v>16</v>
      </c>
      <c r="E94" s="172">
        <v>25</v>
      </c>
      <c r="F94" s="172">
        <v>0.192664</v>
      </c>
      <c r="G94" s="172">
        <v>0.16189999999999999</v>
      </c>
      <c r="H94" s="172">
        <v>3.1123099999999999</v>
      </c>
      <c r="I94" s="172">
        <v>2.9067599999999998</v>
      </c>
      <c r="J94" s="172">
        <v>5.4000000000000003E-3</v>
      </c>
      <c r="K94" s="172">
        <v>2.4299999999999999E-2</v>
      </c>
      <c r="L94" s="172">
        <v>2.23E-2</v>
      </c>
      <c r="M94" s="172">
        <v>525.07429999999999</v>
      </c>
      <c r="N94" s="172">
        <v>0.16980000000000001</v>
      </c>
    </row>
    <row r="95" spans="2:14">
      <c r="B95" s="172" t="s">
        <v>7</v>
      </c>
      <c r="C95" s="172">
        <v>2022</v>
      </c>
      <c r="D95" s="172">
        <v>26</v>
      </c>
      <c r="E95" s="172">
        <v>50</v>
      </c>
      <c r="F95" s="172">
        <v>0.192664</v>
      </c>
      <c r="G95" s="172">
        <v>0.16189999999999999</v>
      </c>
      <c r="H95" s="172">
        <v>3.1123099999999999</v>
      </c>
      <c r="I95" s="172">
        <v>2.9067599999999998</v>
      </c>
      <c r="J95" s="172">
        <v>5.4000000000000003E-3</v>
      </c>
      <c r="K95" s="172">
        <v>2.4299999999999999E-2</v>
      </c>
      <c r="L95" s="172">
        <v>2.23E-2</v>
      </c>
      <c r="M95" s="172">
        <v>525.07429999999999</v>
      </c>
      <c r="N95" s="172">
        <v>0.16980000000000001</v>
      </c>
    </row>
    <row r="96" spans="2:14">
      <c r="B96" s="172" t="s">
        <v>7</v>
      </c>
      <c r="C96" s="172">
        <v>2022</v>
      </c>
      <c r="D96" s="172">
        <v>51</v>
      </c>
      <c r="E96" s="172">
        <v>120</v>
      </c>
      <c r="F96" s="172">
        <v>0.124613</v>
      </c>
      <c r="G96" s="172">
        <v>0.1047</v>
      </c>
      <c r="H96" s="172">
        <v>3.1760199999999998</v>
      </c>
      <c r="I96" s="172">
        <v>1.62659</v>
      </c>
      <c r="J96" s="172">
        <v>4.8999999999999998E-3</v>
      </c>
      <c r="K96" s="172">
        <v>3.0200000000000001E-2</v>
      </c>
      <c r="L96" s="172">
        <v>2.7799999999999998E-2</v>
      </c>
      <c r="M96" s="172">
        <v>472.11419999999998</v>
      </c>
      <c r="N96" s="172">
        <v>0.1527</v>
      </c>
    </row>
    <row r="97" spans="2:14">
      <c r="B97" s="172" t="s">
        <v>7</v>
      </c>
      <c r="C97" s="172">
        <v>2022</v>
      </c>
      <c r="D97" s="172">
        <v>251</v>
      </c>
      <c r="E97" s="172">
        <v>500</v>
      </c>
      <c r="F97" s="172">
        <v>8.9601E-2</v>
      </c>
      <c r="G97" s="172">
        <v>7.5300000000000006E-2</v>
      </c>
      <c r="H97" s="172">
        <v>0.95591000000000004</v>
      </c>
      <c r="I97" s="172">
        <v>0.64237999999999995</v>
      </c>
      <c r="J97" s="172">
        <v>4.8999999999999998E-3</v>
      </c>
      <c r="K97" s="172">
        <v>9.1999999999999998E-3</v>
      </c>
      <c r="L97" s="172">
        <v>8.3999999999999995E-3</v>
      </c>
      <c r="M97" s="172">
        <v>472.05450000000002</v>
      </c>
      <c r="N97" s="172">
        <v>0.1527</v>
      </c>
    </row>
    <row r="98" spans="2:14">
      <c r="B98" s="172" t="s">
        <v>7</v>
      </c>
      <c r="C98" s="172">
        <v>2022</v>
      </c>
      <c r="D98" s="172">
        <v>501</v>
      </c>
      <c r="E98" s="172">
        <v>750</v>
      </c>
      <c r="F98" s="172">
        <v>23.788</v>
      </c>
      <c r="G98" s="172">
        <v>0.17699999999999999</v>
      </c>
      <c r="H98" s="172">
        <v>0.998</v>
      </c>
      <c r="I98" s="172">
        <v>1.4239999999999999</v>
      </c>
      <c r="J98" s="172">
        <v>5.0000000000000001E-3</v>
      </c>
      <c r="K98" s="172">
        <v>4.3999999999999997E-2</v>
      </c>
      <c r="L98" s="172">
        <v>4.3999999999999997E-2</v>
      </c>
      <c r="M98" s="172">
        <v>568.29899999999998</v>
      </c>
      <c r="N98" s="172">
        <v>1.6E-2</v>
      </c>
    </row>
    <row r="99" spans="2:14">
      <c r="B99" s="172" t="s">
        <v>7</v>
      </c>
      <c r="C99" s="172">
        <v>2023</v>
      </c>
      <c r="D99" s="172">
        <v>6</v>
      </c>
      <c r="E99" s="172">
        <v>15</v>
      </c>
      <c r="F99" s="172">
        <v>0.19345999999999999</v>
      </c>
      <c r="G99" s="172">
        <v>0.16259999999999999</v>
      </c>
      <c r="H99" s="172">
        <v>3.1219600000000001</v>
      </c>
      <c r="I99" s="172">
        <v>2.8972199999999999</v>
      </c>
      <c r="J99" s="172">
        <v>5.4000000000000003E-3</v>
      </c>
      <c r="K99" s="172">
        <v>2.3099999999999999E-2</v>
      </c>
      <c r="L99" s="172">
        <v>2.1299999999999999E-2</v>
      </c>
      <c r="M99" s="172">
        <v>525.07429999999999</v>
      </c>
      <c r="N99" s="172">
        <v>0.16980000000000001</v>
      </c>
    </row>
    <row r="100" spans="2:14">
      <c r="B100" s="172" t="s">
        <v>7</v>
      </c>
      <c r="C100" s="172">
        <v>2023</v>
      </c>
      <c r="D100" s="172">
        <v>16</v>
      </c>
      <c r="E100" s="172">
        <v>25</v>
      </c>
      <c r="F100" s="172">
        <v>0.19345999999999999</v>
      </c>
      <c r="G100" s="172">
        <v>0.16259999999999999</v>
      </c>
      <c r="H100" s="172">
        <v>3.1219600000000001</v>
      </c>
      <c r="I100" s="172">
        <v>2.8972199999999999</v>
      </c>
      <c r="J100" s="172">
        <v>5.4000000000000003E-3</v>
      </c>
      <c r="K100" s="172">
        <v>2.3099999999999999E-2</v>
      </c>
      <c r="L100" s="172">
        <v>2.1299999999999999E-2</v>
      </c>
      <c r="M100" s="172">
        <v>525.07429999999999</v>
      </c>
      <c r="N100" s="172">
        <v>0.16980000000000001</v>
      </c>
    </row>
    <row r="101" spans="2:14">
      <c r="B101" s="172" t="s">
        <v>7</v>
      </c>
      <c r="C101" s="172">
        <v>2023</v>
      </c>
      <c r="D101" s="172">
        <v>26</v>
      </c>
      <c r="E101" s="172">
        <v>50</v>
      </c>
      <c r="F101" s="172">
        <v>0.19345999999999999</v>
      </c>
      <c r="G101" s="172">
        <v>0.16259999999999999</v>
      </c>
      <c r="H101" s="172">
        <v>3.1219600000000001</v>
      </c>
      <c r="I101" s="172">
        <v>2.8972199999999999</v>
      </c>
      <c r="J101" s="172">
        <v>5.4000000000000003E-3</v>
      </c>
      <c r="K101" s="172">
        <v>2.3099999999999999E-2</v>
      </c>
      <c r="L101" s="172">
        <v>2.1299999999999999E-2</v>
      </c>
      <c r="M101" s="172">
        <v>525.07429999999999</v>
      </c>
      <c r="N101" s="172">
        <v>0.16980000000000001</v>
      </c>
    </row>
    <row r="102" spans="2:14">
      <c r="B102" s="172" t="s">
        <v>7</v>
      </c>
      <c r="C102" s="172">
        <v>2023</v>
      </c>
      <c r="D102" s="172">
        <v>51</v>
      </c>
      <c r="E102" s="172">
        <v>120</v>
      </c>
      <c r="F102" s="172">
        <v>0.11959400000000001</v>
      </c>
      <c r="G102" s="172">
        <v>0.10050000000000001</v>
      </c>
      <c r="H102" s="172">
        <v>3.1702900000000001</v>
      </c>
      <c r="I102" s="172">
        <v>1.5481</v>
      </c>
      <c r="J102" s="172">
        <v>4.8999999999999998E-3</v>
      </c>
      <c r="K102" s="172">
        <v>2.6700000000000002E-2</v>
      </c>
      <c r="L102" s="172">
        <v>2.46E-2</v>
      </c>
      <c r="M102" s="172">
        <v>472.11419999999998</v>
      </c>
      <c r="N102" s="172">
        <v>0.1527</v>
      </c>
    </row>
    <row r="103" spans="2:14">
      <c r="B103" s="172" t="s">
        <v>7</v>
      </c>
      <c r="C103" s="172">
        <v>2023</v>
      </c>
      <c r="D103" s="172">
        <v>251</v>
      </c>
      <c r="E103" s="172">
        <v>500</v>
      </c>
      <c r="F103" s="172">
        <v>9.3472E-2</v>
      </c>
      <c r="G103" s="172">
        <v>7.85E-2</v>
      </c>
      <c r="H103" s="172">
        <v>0.96074000000000004</v>
      </c>
      <c r="I103" s="172">
        <v>0.64456000000000002</v>
      </c>
      <c r="J103" s="172">
        <v>4.8999999999999998E-3</v>
      </c>
      <c r="K103" s="172">
        <v>9.1999999999999998E-3</v>
      </c>
      <c r="L103" s="172">
        <v>8.5000000000000006E-3</v>
      </c>
      <c r="M103" s="172">
        <v>472.05450000000002</v>
      </c>
      <c r="N103" s="172">
        <v>0.1527</v>
      </c>
    </row>
    <row r="104" spans="2:14">
      <c r="B104" s="172" t="s">
        <v>7</v>
      </c>
      <c r="C104" s="172">
        <v>2023</v>
      </c>
      <c r="D104" s="172">
        <v>501</v>
      </c>
      <c r="E104" s="172">
        <v>750</v>
      </c>
      <c r="F104" s="172">
        <v>22.675000000000001</v>
      </c>
      <c r="G104" s="172">
        <v>0.16900000000000001</v>
      </c>
      <c r="H104" s="172">
        <v>0.995</v>
      </c>
      <c r="I104" s="172">
        <v>1.2649999999999999</v>
      </c>
      <c r="J104" s="172">
        <v>5.0000000000000001E-3</v>
      </c>
      <c r="K104" s="172">
        <v>3.7999999999999999E-2</v>
      </c>
      <c r="L104" s="172">
        <v>3.7999999999999999E-2</v>
      </c>
      <c r="M104" s="172">
        <v>568.29899999999998</v>
      </c>
      <c r="N104" s="172">
        <v>1.4999999999999999E-2</v>
      </c>
    </row>
    <row r="105" spans="2:14">
      <c r="B105" s="172" t="s">
        <v>7</v>
      </c>
      <c r="C105" s="172">
        <v>2024</v>
      </c>
      <c r="D105" s="172">
        <v>6</v>
      </c>
      <c r="E105" s="172">
        <v>15</v>
      </c>
      <c r="F105" s="172">
        <v>0.18873699999999999</v>
      </c>
      <c r="G105" s="172">
        <v>0.15859999999999999</v>
      </c>
      <c r="H105" s="172">
        <v>3.1128499999999999</v>
      </c>
      <c r="I105" s="172">
        <v>2.8882099999999999</v>
      </c>
      <c r="J105" s="172">
        <v>5.4000000000000003E-3</v>
      </c>
      <c r="K105" s="172">
        <v>2.1700000000000001E-2</v>
      </c>
      <c r="L105" s="172">
        <v>1.9900000000000001E-2</v>
      </c>
      <c r="M105" s="172">
        <v>525.07429999999999</v>
      </c>
      <c r="N105" s="172">
        <v>0.16980000000000001</v>
      </c>
    </row>
    <row r="106" spans="2:14">
      <c r="B106" s="172" t="s">
        <v>7</v>
      </c>
      <c r="C106" s="172">
        <v>2024</v>
      </c>
      <c r="D106" s="172">
        <v>16</v>
      </c>
      <c r="E106" s="172">
        <v>25</v>
      </c>
      <c r="F106" s="172">
        <v>0.18873699999999999</v>
      </c>
      <c r="G106" s="172">
        <v>0.15859999999999999</v>
      </c>
      <c r="H106" s="172">
        <v>3.1128499999999999</v>
      </c>
      <c r="I106" s="172">
        <v>2.8882099999999999</v>
      </c>
      <c r="J106" s="172">
        <v>5.4000000000000003E-3</v>
      </c>
      <c r="K106" s="172">
        <v>2.1700000000000001E-2</v>
      </c>
      <c r="L106" s="172">
        <v>1.9900000000000001E-2</v>
      </c>
      <c r="M106" s="172">
        <v>525.07429999999999</v>
      </c>
      <c r="N106" s="172">
        <v>0.16980000000000001</v>
      </c>
    </row>
    <row r="107" spans="2:14">
      <c r="B107" s="172" t="s">
        <v>7</v>
      </c>
      <c r="C107" s="172">
        <v>2024</v>
      </c>
      <c r="D107" s="172">
        <v>26</v>
      </c>
      <c r="E107" s="172">
        <v>50</v>
      </c>
      <c r="F107" s="172">
        <v>0.18873699999999999</v>
      </c>
      <c r="G107" s="172">
        <v>0.15859999999999999</v>
      </c>
      <c r="H107" s="172">
        <v>3.1128499999999999</v>
      </c>
      <c r="I107" s="172">
        <v>2.8882099999999999</v>
      </c>
      <c r="J107" s="172">
        <v>5.4000000000000003E-3</v>
      </c>
      <c r="K107" s="172">
        <v>2.1700000000000001E-2</v>
      </c>
      <c r="L107" s="172">
        <v>1.9900000000000001E-2</v>
      </c>
      <c r="M107" s="172">
        <v>525.07429999999999</v>
      </c>
      <c r="N107" s="172">
        <v>0.16980000000000001</v>
      </c>
    </row>
    <row r="108" spans="2:14">
      <c r="B108" s="172" t="s">
        <v>7</v>
      </c>
      <c r="C108" s="172">
        <v>2024</v>
      </c>
      <c r="D108" s="172">
        <v>51</v>
      </c>
      <c r="E108" s="172">
        <v>120</v>
      </c>
      <c r="F108" s="172">
        <v>0.119572</v>
      </c>
      <c r="G108" s="172">
        <v>0.10050000000000001</v>
      </c>
      <c r="H108" s="172">
        <v>3.1725500000000002</v>
      </c>
      <c r="I108" s="172">
        <v>1.52789</v>
      </c>
      <c r="J108" s="172">
        <v>4.8999999999999998E-3</v>
      </c>
      <c r="K108" s="172">
        <v>2.6499999999999999E-2</v>
      </c>
      <c r="L108" s="172">
        <v>2.4400000000000002E-2</v>
      </c>
      <c r="M108" s="172">
        <v>472.11419999999998</v>
      </c>
      <c r="N108" s="172">
        <v>0.1527</v>
      </c>
    </row>
    <row r="109" spans="2:14">
      <c r="B109" s="172" t="s">
        <v>7</v>
      </c>
      <c r="C109" s="172">
        <v>2024</v>
      </c>
      <c r="D109" s="172">
        <v>251</v>
      </c>
      <c r="E109" s="172">
        <v>500</v>
      </c>
      <c r="F109" s="172">
        <v>9.7342999999999999E-2</v>
      </c>
      <c r="G109" s="172">
        <v>8.1799999999999998E-2</v>
      </c>
      <c r="H109" s="172">
        <v>0.96557999999999999</v>
      </c>
      <c r="I109" s="172">
        <v>0.64673999999999998</v>
      </c>
      <c r="J109" s="172">
        <v>4.8999999999999998E-3</v>
      </c>
      <c r="K109" s="172">
        <v>9.2999999999999992E-3</v>
      </c>
      <c r="L109" s="172">
        <v>8.6E-3</v>
      </c>
      <c r="M109" s="172">
        <v>472.05450000000002</v>
      </c>
      <c r="N109" s="172">
        <v>0.1527</v>
      </c>
    </row>
    <row r="110" spans="2:14">
      <c r="B110" s="172" t="s">
        <v>7</v>
      </c>
      <c r="C110" s="172">
        <v>2024</v>
      </c>
      <c r="D110" s="172">
        <v>501</v>
      </c>
      <c r="E110" s="172">
        <v>750</v>
      </c>
      <c r="F110" s="172">
        <v>21.617999999999999</v>
      </c>
      <c r="G110" s="172">
        <v>0.161</v>
      </c>
      <c r="H110" s="172">
        <v>0.99099999999999999</v>
      </c>
      <c r="I110" s="172">
        <v>1.115</v>
      </c>
      <c r="J110" s="172">
        <v>5.0000000000000001E-3</v>
      </c>
      <c r="K110" s="172">
        <v>3.3000000000000002E-2</v>
      </c>
      <c r="L110" s="172">
        <v>3.3000000000000002E-2</v>
      </c>
      <c r="M110" s="172">
        <v>568.29899999999998</v>
      </c>
      <c r="N110" s="172">
        <v>1.4E-2</v>
      </c>
    </row>
    <row r="111" spans="2:14">
      <c r="B111" s="172" t="s">
        <v>7</v>
      </c>
      <c r="C111" s="172">
        <v>2025</v>
      </c>
      <c r="D111" s="172">
        <v>6</v>
      </c>
      <c r="E111" s="172">
        <v>15</v>
      </c>
      <c r="F111" s="172">
        <v>0.18285399999999999</v>
      </c>
      <c r="G111" s="172">
        <v>0.15359999999999999</v>
      </c>
      <c r="H111" s="172">
        <v>3.0883699999999998</v>
      </c>
      <c r="I111" s="172">
        <v>2.8788200000000002</v>
      </c>
      <c r="J111" s="172">
        <v>5.4000000000000003E-3</v>
      </c>
      <c r="K111" s="172">
        <v>2.07E-2</v>
      </c>
      <c r="L111" s="172">
        <v>1.9E-2</v>
      </c>
      <c r="M111" s="172">
        <v>525.07429999999999</v>
      </c>
      <c r="N111" s="172">
        <v>0.16980000000000001</v>
      </c>
    </row>
    <row r="112" spans="2:14">
      <c r="B112" s="172" t="s">
        <v>7</v>
      </c>
      <c r="C112" s="172">
        <v>2025</v>
      </c>
      <c r="D112" s="172">
        <v>16</v>
      </c>
      <c r="E112" s="172">
        <v>25</v>
      </c>
      <c r="F112" s="172">
        <v>0.18285399999999999</v>
      </c>
      <c r="G112" s="172">
        <v>0.15359999999999999</v>
      </c>
      <c r="H112" s="172">
        <v>3.0883699999999998</v>
      </c>
      <c r="I112" s="172">
        <v>2.8788200000000002</v>
      </c>
      <c r="J112" s="172">
        <v>5.4000000000000003E-3</v>
      </c>
      <c r="K112" s="172">
        <v>2.07E-2</v>
      </c>
      <c r="L112" s="172">
        <v>1.9E-2</v>
      </c>
      <c r="M112" s="172">
        <v>525.07429999999999</v>
      </c>
      <c r="N112" s="172">
        <v>0.16980000000000001</v>
      </c>
    </row>
    <row r="113" spans="2:14">
      <c r="B113" s="172" t="s">
        <v>7</v>
      </c>
      <c r="C113" s="172">
        <v>2025</v>
      </c>
      <c r="D113" s="172">
        <v>26</v>
      </c>
      <c r="E113" s="172">
        <v>50</v>
      </c>
      <c r="F113" s="172">
        <v>0.18285399999999999</v>
      </c>
      <c r="G113" s="172">
        <v>0.15359999999999999</v>
      </c>
      <c r="H113" s="172">
        <v>3.0883699999999998</v>
      </c>
      <c r="I113" s="172">
        <v>2.8788200000000002</v>
      </c>
      <c r="J113" s="172">
        <v>5.4000000000000003E-3</v>
      </c>
      <c r="K113" s="172">
        <v>2.07E-2</v>
      </c>
      <c r="L113" s="172">
        <v>1.9E-2</v>
      </c>
      <c r="M113" s="172">
        <v>525.07429999999999</v>
      </c>
      <c r="N113" s="172">
        <v>0.16980000000000001</v>
      </c>
    </row>
    <row r="114" spans="2:14">
      <c r="B114" s="172" t="s">
        <v>7</v>
      </c>
      <c r="C114" s="172">
        <v>2025</v>
      </c>
      <c r="D114" s="172">
        <v>51</v>
      </c>
      <c r="E114" s="172">
        <v>120</v>
      </c>
      <c r="F114" s="172">
        <v>0.117586</v>
      </c>
      <c r="G114" s="172">
        <v>9.8799999999999999E-2</v>
      </c>
      <c r="H114" s="172">
        <v>3.1674199999999999</v>
      </c>
      <c r="I114" s="172">
        <v>1.5107699999999999</v>
      </c>
      <c r="J114" s="172">
        <v>4.8999999999999998E-3</v>
      </c>
      <c r="K114" s="172">
        <v>2.5899999999999999E-2</v>
      </c>
      <c r="L114" s="172">
        <v>2.3800000000000002E-2</v>
      </c>
      <c r="M114" s="172">
        <v>472.11419999999998</v>
      </c>
      <c r="N114" s="172">
        <v>0.1527</v>
      </c>
    </row>
    <row r="115" spans="2:14">
      <c r="B115" s="172" t="s">
        <v>7</v>
      </c>
      <c r="C115" s="172">
        <v>2025</v>
      </c>
      <c r="D115" s="172">
        <v>251</v>
      </c>
      <c r="E115" s="172">
        <v>500</v>
      </c>
      <c r="F115" s="172">
        <v>0.101214</v>
      </c>
      <c r="G115" s="172">
        <v>8.5000000000000006E-2</v>
      </c>
      <c r="H115" s="172">
        <v>0.97041999999999995</v>
      </c>
      <c r="I115" s="172">
        <v>0.64890999999999999</v>
      </c>
      <c r="J115" s="172">
        <v>4.8999999999999998E-3</v>
      </c>
      <c r="K115" s="172">
        <v>9.4000000000000004E-3</v>
      </c>
      <c r="L115" s="172">
        <v>8.6999999999999994E-3</v>
      </c>
      <c r="M115" s="172">
        <v>472.05450000000002</v>
      </c>
      <c r="N115" s="172">
        <v>0.1527</v>
      </c>
    </row>
    <row r="116" spans="2:14">
      <c r="B116" s="172" t="s">
        <v>7</v>
      </c>
      <c r="C116" s="172">
        <v>2025</v>
      </c>
      <c r="D116" s="172">
        <v>501</v>
      </c>
      <c r="E116" s="172">
        <v>750</v>
      </c>
      <c r="F116" s="172">
        <v>20.597000000000001</v>
      </c>
      <c r="G116" s="172">
        <v>0.153</v>
      </c>
      <c r="H116" s="172">
        <v>0.98899999999999999</v>
      </c>
      <c r="I116" s="172">
        <v>0.97399999999999998</v>
      </c>
      <c r="J116" s="172">
        <v>5.0000000000000001E-3</v>
      </c>
      <c r="K116" s="172">
        <v>2.8000000000000001E-2</v>
      </c>
      <c r="L116" s="172">
        <v>2.8000000000000001E-2</v>
      </c>
      <c r="M116" s="172">
        <v>568.29899999999998</v>
      </c>
      <c r="N116" s="172">
        <v>1.2999999999999999E-2</v>
      </c>
    </row>
    <row r="117" spans="2:14">
      <c r="B117" s="172" t="s">
        <v>7</v>
      </c>
      <c r="C117" s="172">
        <v>2030</v>
      </c>
      <c r="D117" s="172">
        <v>6</v>
      </c>
      <c r="E117" s="172">
        <v>15</v>
      </c>
      <c r="F117" s="172">
        <v>1.9930000000000001</v>
      </c>
      <c r="G117" s="172">
        <v>0.66100000000000003</v>
      </c>
      <c r="H117" s="172">
        <v>3.4689999999999999</v>
      </c>
      <c r="I117" s="172">
        <v>4.1420000000000003</v>
      </c>
      <c r="J117" s="172">
        <v>8.0000000000000002E-3</v>
      </c>
      <c r="K117" s="172">
        <v>0.161</v>
      </c>
      <c r="L117" s="172">
        <v>0.161</v>
      </c>
      <c r="M117" s="172">
        <v>568.29899999999998</v>
      </c>
      <c r="N117" s="172">
        <v>5.8999999999999997E-2</v>
      </c>
    </row>
    <row r="118" spans="2:14">
      <c r="B118" s="172" t="s">
        <v>7</v>
      </c>
      <c r="C118" s="172">
        <v>2030</v>
      </c>
      <c r="D118" s="172">
        <v>16</v>
      </c>
      <c r="E118" s="172">
        <v>25</v>
      </c>
      <c r="F118" s="172">
        <v>2.6160000000000001</v>
      </c>
      <c r="G118" s="172">
        <v>0.68500000000000005</v>
      </c>
      <c r="H118" s="172">
        <v>2.339</v>
      </c>
      <c r="I118" s="172">
        <v>4.3319999999999999</v>
      </c>
      <c r="J118" s="172">
        <v>7.0000000000000001E-3</v>
      </c>
      <c r="K118" s="172">
        <v>0.16200000000000001</v>
      </c>
      <c r="L118" s="172">
        <v>0.16200000000000001</v>
      </c>
      <c r="M118" s="172">
        <v>568.29899999999998</v>
      </c>
      <c r="N118" s="172">
        <v>6.0999999999999999E-2</v>
      </c>
    </row>
    <row r="119" spans="2:14">
      <c r="B119" s="172" t="s">
        <v>7</v>
      </c>
      <c r="C119" s="172">
        <v>2030</v>
      </c>
      <c r="D119" s="172">
        <v>26</v>
      </c>
      <c r="E119" s="172">
        <v>50</v>
      </c>
      <c r="F119" s="172">
        <v>2.3170000000000002</v>
      </c>
      <c r="G119" s="172">
        <v>0.33900000000000002</v>
      </c>
      <c r="H119" s="172">
        <v>3.7639999999999998</v>
      </c>
      <c r="I119" s="172">
        <v>3.1349999999999998</v>
      </c>
      <c r="J119" s="172">
        <v>7.0000000000000001E-3</v>
      </c>
      <c r="K119" s="172">
        <v>0.04</v>
      </c>
      <c r="L119" s="172">
        <v>0.04</v>
      </c>
      <c r="M119" s="172">
        <v>568.29999999999995</v>
      </c>
      <c r="N119" s="172">
        <v>0.03</v>
      </c>
    </row>
    <row r="120" spans="2:14">
      <c r="B120" s="172" t="s">
        <v>7</v>
      </c>
      <c r="C120" s="172">
        <v>2030</v>
      </c>
      <c r="D120" s="172">
        <v>51</v>
      </c>
      <c r="E120" s="172">
        <v>120</v>
      </c>
      <c r="F120" s="172">
        <v>2.504</v>
      </c>
      <c r="G120" s="172">
        <v>0.188</v>
      </c>
      <c r="H120" s="172">
        <v>3.3519999999999999</v>
      </c>
      <c r="I120" s="172">
        <v>1.657</v>
      </c>
      <c r="J120" s="172">
        <v>6.0000000000000001E-3</v>
      </c>
      <c r="K120" s="172">
        <v>3.5999999999999997E-2</v>
      </c>
      <c r="L120" s="172">
        <v>3.5999999999999997E-2</v>
      </c>
      <c r="M120" s="172">
        <v>568.29899999999998</v>
      </c>
      <c r="N120" s="172">
        <v>1.7000000000000001E-2</v>
      </c>
    </row>
    <row r="121" spans="2:14">
      <c r="B121" s="172" t="s">
        <v>7</v>
      </c>
      <c r="C121" s="172">
        <v>2030</v>
      </c>
      <c r="D121" s="172">
        <v>251</v>
      </c>
      <c r="E121" s="172">
        <v>500</v>
      </c>
      <c r="F121" s="172">
        <v>9.3699999999999992</v>
      </c>
      <c r="G121" s="172">
        <v>0.126</v>
      </c>
      <c r="H121" s="172">
        <v>0.98599999999999999</v>
      </c>
      <c r="I121" s="172">
        <v>0.47899999999999998</v>
      </c>
      <c r="J121" s="172">
        <v>5.0000000000000001E-3</v>
      </c>
      <c r="K121" s="172">
        <v>1.6E-2</v>
      </c>
      <c r="L121" s="172">
        <v>1.6E-2</v>
      </c>
      <c r="M121" s="172">
        <v>568.29899999999998</v>
      </c>
      <c r="N121" s="172">
        <v>1.0999999999999999E-2</v>
      </c>
    </row>
    <row r="122" spans="2:14">
      <c r="B122" s="172" t="s">
        <v>7</v>
      </c>
      <c r="C122" s="172">
        <v>2030</v>
      </c>
      <c r="D122" s="172">
        <v>501</v>
      </c>
      <c r="E122" s="172">
        <v>750</v>
      </c>
      <c r="F122" s="172">
        <v>16.962</v>
      </c>
      <c r="G122" s="172">
        <v>0.126</v>
      </c>
      <c r="H122" s="172">
        <v>0.98599999999999999</v>
      </c>
      <c r="I122" s="172">
        <v>0.48499999999999999</v>
      </c>
      <c r="J122" s="172">
        <v>5.0000000000000001E-3</v>
      </c>
      <c r="K122" s="172">
        <v>1.6E-2</v>
      </c>
      <c r="L122" s="172">
        <v>1.6E-2</v>
      </c>
      <c r="M122" s="172">
        <v>568.29899999999998</v>
      </c>
      <c r="N122" s="172">
        <v>1.0999999999999999E-2</v>
      </c>
    </row>
    <row r="123" spans="2:14">
      <c r="B123" s="172" t="s">
        <v>7</v>
      </c>
      <c r="C123" s="172">
        <v>2035</v>
      </c>
      <c r="D123" s="172">
        <v>6</v>
      </c>
      <c r="E123" s="172">
        <v>15</v>
      </c>
      <c r="F123" s="172">
        <v>1.9930000000000001</v>
      </c>
      <c r="G123" s="172">
        <v>0.66100000000000003</v>
      </c>
      <c r="H123" s="172">
        <v>3.4689999999999999</v>
      </c>
      <c r="I123" s="172">
        <v>4.1420000000000003</v>
      </c>
      <c r="J123" s="172">
        <v>8.0000000000000002E-3</v>
      </c>
      <c r="K123" s="172">
        <v>0.161</v>
      </c>
      <c r="L123" s="172">
        <v>0.161</v>
      </c>
      <c r="M123" s="172">
        <v>568.29899999999998</v>
      </c>
      <c r="N123" s="172">
        <v>5.8999999999999997E-2</v>
      </c>
    </row>
    <row r="124" spans="2:14">
      <c r="B124" s="172" t="s">
        <v>7</v>
      </c>
      <c r="C124" s="172">
        <v>2035</v>
      </c>
      <c r="D124" s="172">
        <v>16</v>
      </c>
      <c r="E124" s="172">
        <v>25</v>
      </c>
      <c r="F124" s="172">
        <v>2.6160000000000001</v>
      </c>
      <c r="G124" s="172">
        <v>0.68500000000000005</v>
      </c>
      <c r="H124" s="172">
        <v>2.339</v>
      </c>
      <c r="I124" s="172">
        <v>4.3319999999999999</v>
      </c>
      <c r="J124" s="172">
        <v>7.0000000000000001E-3</v>
      </c>
      <c r="K124" s="172">
        <v>0.161</v>
      </c>
      <c r="L124" s="172">
        <v>0.161</v>
      </c>
      <c r="M124" s="172">
        <v>568.29899999999998</v>
      </c>
      <c r="N124" s="172">
        <v>6.0999999999999999E-2</v>
      </c>
    </row>
    <row r="125" spans="2:14">
      <c r="B125" s="172" t="s">
        <v>7</v>
      </c>
      <c r="C125" s="172">
        <v>2035</v>
      </c>
      <c r="D125" s="172">
        <v>26</v>
      </c>
      <c r="E125" s="172">
        <v>50</v>
      </c>
      <c r="F125" s="172">
        <v>2.0329999999999999</v>
      </c>
      <c r="G125" s="172">
        <v>0.29699999999999999</v>
      </c>
      <c r="H125" s="172">
        <v>3.726</v>
      </c>
      <c r="I125" s="172">
        <v>3.0169999999999999</v>
      </c>
      <c r="J125" s="172">
        <v>7.0000000000000001E-3</v>
      </c>
      <c r="K125" s="172">
        <v>1.9E-2</v>
      </c>
      <c r="L125" s="172">
        <v>1.9E-2</v>
      </c>
      <c r="M125" s="172">
        <v>568.29899999999998</v>
      </c>
      <c r="N125" s="172">
        <v>2.5999999999999999E-2</v>
      </c>
    </row>
    <row r="126" spans="2:14">
      <c r="B126" s="172" t="s">
        <v>7</v>
      </c>
      <c r="C126" s="172">
        <v>2035</v>
      </c>
      <c r="D126" s="172">
        <v>51</v>
      </c>
      <c r="E126" s="172">
        <v>120</v>
      </c>
      <c r="F126" s="172">
        <v>2.202</v>
      </c>
      <c r="G126" s="172">
        <v>0.16600000000000001</v>
      </c>
      <c r="H126" s="172">
        <v>3.3450000000000002</v>
      </c>
      <c r="I126" s="172">
        <v>1.466</v>
      </c>
      <c r="J126" s="172">
        <v>6.0000000000000001E-3</v>
      </c>
      <c r="K126" s="172">
        <v>1.7000000000000001E-2</v>
      </c>
      <c r="L126" s="172">
        <v>1.7000000000000001E-2</v>
      </c>
      <c r="M126" s="172">
        <v>568.29899999999998</v>
      </c>
      <c r="N126" s="172">
        <v>1.4E-2</v>
      </c>
    </row>
    <row r="127" spans="2:14">
      <c r="B127" s="172" t="s">
        <v>7</v>
      </c>
      <c r="C127" s="172">
        <v>2035</v>
      </c>
      <c r="D127" s="172">
        <v>251</v>
      </c>
      <c r="E127" s="172">
        <v>500</v>
      </c>
      <c r="F127" s="172">
        <v>8.6590000000000007</v>
      </c>
      <c r="G127" s="172">
        <v>0.11600000000000001</v>
      </c>
      <c r="H127" s="172">
        <v>0.98599999999999999</v>
      </c>
      <c r="I127" s="172">
        <v>0.33</v>
      </c>
      <c r="J127" s="172">
        <v>5.0000000000000001E-3</v>
      </c>
      <c r="K127" s="172">
        <v>1.0999999999999999E-2</v>
      </c>
      <c r="L127" s="172">
        <v>1.0999999999999999E-2</v>
      </c>
      <c r="M127" s="172">
        <v>568.29899999999998</v>
      </c>
      <c r="N127" s="172">
        <v>0.01</v>
      </c>
    </row>
    <row r="128" spans="2:14">
      <c r="B128" s="172" t="s">
        <v>7</v>
      </c>
      <c r="C128" s="172">
        <v>2035</v>
      </c>
      <c r="D128" s="172">
        <v>501</v>
      </c>
      <c r="E128" s="172">
        <v>750</v>
      </c>
      <c r="F128" s="172">
        <v>15.653</v>
      </c>
      <c r="G128" s="172">
        <v>0.11600000000000001</v>
      </c>
      <c r="H128" s="172">
        <v>0.98599999999999999</v>
      </c>
      <c r="I128" s="172">
        <v>0.33</v>
      </c>
      <c r="J128" s="172">
        <v>5.0000000000000001E-3</v>
      </c>
      <c r="K128" s="172">
        <v>1.0999999999999999E-2</v>
      </c>
      <c r="L128" s="172">
        <v>1.0999999999999999E-2</v>
      </c>
      <c r="M128" s="172">
        <v>568.29899999999998</v>
      </c>
      <c r="N128" s="172">
        <v>0.01</v>
      </c>
    </row>
    <row r="129" spans="2:14">
      <c r="B129" s="172" t="s">
        <v>7</v>
      </c>
      <c r="C129" s="172">
        <v>2040</v>
      </c>
      <c r="D129" s="172">
        <v>6</v>
      </c>
      <c r="E129" s="172">
        <v>15</v>
      </c>
      <c r="F129" s="172">
        <v>1.9930000000000001</v>
      </c>
      <c r="G129" s="172">
        <v>0.66100000000000003</v>
      </c>
      <c r="H129" s="172">
        <v>3.4689999999999999</v>
      </c>
      <c r="I129" s="172">
        <v>4.1420000000000003</v>
      </c>
      <c r="J129" s="172">
        <v>8.0000000000000002E-3</v>
      </c>
      <c r="K129" s="172">
        <v>0.161</v>
      </c>
      <c r="L129" s="172">
        <v>0.161</v>
      </c>
      <c r="M129" s="172">
        <v>568.29899999999998</v>
      </c>
      <c r="N129" s="172">
        <v>5.8999999999999997E-2</v>
      </c>
    </row>
    <row r="130" spans="2:14">
      <c r="B130" s="172" t="s">
        <v>7</v>
      </c>
      <c r="C130" s="172">
        <v>2040</v>
      </c>
      <c r="D130" s="172">
        <v>16</v>
      </c>
      <c r="E130" s="172">
        <v>25</v>
      </c>
      <c r="F130" s="172">
        <v>2.6160000000000001</v>
      </c>
      <c r="G130" s="172">
        <v>0.68500000000000005</v>
      </c>
      <c r="H130" s="172">
        <v>2.339</v>
      </c>
      <c r="I130" s="172">
        <v>4.3319999999999999</v>
      </c>
      <c r="J130" s="172">
        <v>7.0000000000000001E-3</v>
      </c>
      <c r="K130" s="172">
        <v>0.161</v>
      </c>
      <c r="L130" s="172">
        <v>0.161</v>
      </c>
      <c r="M130" s="172">
        <v>568.29899999999998</v>
      </c>
      <c r="N130" s="172">
        <v>6.0999999999999999E-2</v>
      </c>
    </row>
    <row r="131" spans="2:14">
      <c r="B131" s="172" t="s">
        <v>7</v>
      </c>
      <c r="C131" s="172">
        <v>2040</v>
      </c>
      <c r="D131" s="172">
        <v>26</v>
      </c>
      <c r="E131" s="172">
        <v>50</v>
      </c>
      <c r="F131" s="172">
        <v>2.0150000000000001</v>
      </c>
      <c r="G131" s="172">
        <v>0.29499999999999998</v>
      </c>
      <c r="H131" s="172">
        <v>3.7229999999999999</v>
      </c>
      <c r="I131" s="172">
        <v>2.9660000000000002</v>
      </c>
      <c r="J131" s="172">
        <v>7.0000000000000001E-3</v>
      </c>
      <c r="K131" s="172">
        <v>1.2999999999999999E-2</v>
      </c>
      <c r="L131" s="172">
        <v>1.2999999999999999E-2</v>
      </c>
      <c r="M131" s="172">
        <v>568.29899999999998</v>
      </c>
      <c r="N131" s="172">
        <v>2.5999999999999999E-2</v>
      </c>
    </row>
    <row r="132" spans="2:14">
      <c r="B132" s="172" t="s">
        <v>7</v>
      </c>
      <c r="C132" s="172">
        <v>2040</v>
      </c>
      <c r="D132" s="172">
        <v>51</v>
      </c>
      <c r="E132" s="172">
        <v>120</v>
      </c>
      <c r="F132" s="172">
        <v>2.141</v>
      </c>
      <c r="G132" s="172">
        <v>0.161</v>
      </c>
      <c r="H132" s="172">
        <v>3.3439999999999999</v>
      </c>
      <c r="I132" s="172">
        <v>1.407</v>
      </c>
      <c r="J132" s="172">
        <v>6.0000000000000001E-3</v>
      </c>
      <c r="K132" s="172">
        <v>1.2E-2</v>
      </c>
      <c r="L132" s="172">
        <v>1.2E-2</v>
      </c>
      <c r="M132" s="172">
        <v>568.29899999999998</v>
      </c>
      <c r="N132" s="172">
        <v>1.4E-2</v>
      </c>
    </row>
    <row r="133" spans="2:14">
      <c r="B133" s="172" t="s">
        <v>7</v>
      </c>
      <c r="C133" s="172">
        <v>2040</v>
      </c>
      <c r="D133" s="172">
        <v>251</v>
      </c>
      <c r="E133" s="172">
        <v>500</v>
      </c>
      <c r="F133" s="172">
        <v>8.3239999999999998</v>
      </c>
      <c r="G133" s="172">
        <v>0.112</v>
      </c>
      <c r="H133" s="172">
        <v>0.98599999999999999</v>
      </c>
      <c r="I133" s="172">
        <v>0.27900000000000003</v>
      </c>
      <c r="J133" s="172">
        <v>5.0000000000000001E-3</v>
      </c>
      <c r="K133" s="172">
        <v>8.9999999999999993E-3</v>
      </c>
      <c r="L133" s="172">
        <v>8.9999999999999993E-3</v>
      </c>
      <c r="M133" s="172">
        <v>568.29899999999998</v>
      </c>
      <c r="N133" s="172">
        <v>0.01</v>
      </c>
    </row>
    <row r="134" spans="2:14">
      <c r="B134" s="172" t="s">
        <v>7</v>
      </c>
      <c r="C134" s="172">
        <v>2040</v>
      </c>
      <c r="D134" s="172">
        <v>501</v>
      </c>
      <c r="E134" s="172">
        <v>750</v>
      </c>
      <c r="F134" s="172">
        <v>15.045999999999999</v>
      </c>
      <c r="G134" s="172">
        <v>0.112</v>
      </c>
      <c r="H134" s="172">
        <v>0.98599999999999999</v>
      </c>
      <c r="I134" s="172">
        <v>0.27900000000000003</v>
      </c>
      <c r="J134" s="172">
        <v>5.0000000000000001E-3</v>
      </c>
      <c r="K134" s="172">
        <v>8.9999999999999993E-3</v>
      </c>
      <c r="L134" s="172">
        <v>8.9999999999999993E-3</v>
      </c>
      <c r="M134" s="172">
        <v>568.29899999999998</v>
      </c>
      <c r="N134" s="172">
        <v>0.01</v>
      </c>
    </row>
    <row r="135" spans="2:14">
      <c r="B135" s="172" t="s">
        <v>8</v>
      </c>
      <c r="C135" s="172">
        <v>1990</v>
      </c>
      <c r="D135" s="172">
        <v>6</v>
      </c>
      <c r="E135" s="172">
        <v>15</v>
      </c>
      <c r="F135" s="172">
        <v>4.702</v>
      </c>
      <c r="G135" s="172">
        <v>1.804</v>
      </c>
      <c r="H135" s="172">
        <v>4.9989999999999997</v>
      </c>
      <c r="I135" s="172">
        <v>9.9990000000000006</v>
      </c>
      <c r="J135" s="172">
        <v>1.018</v>
      </c>
      <c r="K135" s="172">
        <v>0.97399999999999998</v>
      </c>
      <c r="L135" s="172">
        <v>0.97399999999999998</v>
      </c>
      <c r="M135" s="172">
        <v>568.29899999999998</v>
      </c>
      <c r="N135" s="172">
        <v>0.16200000000000001</v>
      </c>
    </row>
    <row r="136" spans="2:14">
      <c r="B136" s="172" t="s">
        <v>8</v>
      </c>
      <c r="C136" s="172">
        <v>1990</v>
      </c>
      <c r="D136" s="172">
        <v>16</v>
      </c>
      <c r="E136" s="172">
        <v>25</v>
      </c>
      <c r="F136" s="172">
        <v>11.537000000000001</v>
      </c>
      <c r="G136" s="172">
        <v>2.2130000000000001</v>
      </c>
      <c r="H136" s="172">
        <v>4.9989999999999997</v>
      </c>
      <c r="I136" s="172">
        <v>6.9189999999999996</v>
      </c>
      <c r="J136" s="172">
        <v>0.83</v>
      </c>
      <c r="K136" s="172">
        <v>0.74</v>
      </c>
      <c r="L136" s="172">
        <v>0.74</v>
      </c>
      <c r="M136" s="172">
        <v>568.29899999999998</v>
      </c>
      <c r="N136" s="172">
        <v>0.19900000000000001</v>
      </c>
    </row>
    <row r="137" spans="2:14">
      <c r="B137" s="172" t="s">
        <v>8</v>
      </c>
      <c r="C137" s="172">
        <v>1990</v>
      </c>
      <c r="D137" s="172">
        <v>26</v>
      </c>
      <c r="E137" s="172">
        <v>50</v>
      </c>
      <c r="F137" s="172">
        <v>34.015999999999998</v>
      </c>
      <c r="G137" s="172">
        <v>4.2320000000000002</v>
      </c>
      <c r="H137" s="172">
        <v>8.6839999999999993</v>
      </c>
      <c r="I137" s="172">
        <v>7.7350000000000003</v>
      </c>
      <c r="J137" s="172">
        <v>0.84599999999999997</v>
      </c>
      <c r="K137" s="172">
        <v>1.1519999999999999</v>
      </c>
      <c r="L137" s="172">
        <v>1.1519999999999999</v>
      </c>
      <c r="M137" s="172">
        <v>568.29999999999995</v>
      </c>
      <c r="N137" s="172">
        <v>0.38100000000000001</v>
      </c>
    </row>
    <row r="138" spans="2:14">
      <c r="B138" s="172" t="s">
        <v>8</v>
      </c>
      <c r="C138" s="172">
        <v>1990</v>
      </c>
      <c r="D138" s="172">
        <v>51</v>
      </c>
      <c r="E138" s="172">
        <v>120</v>
      </c>
      <c r="F138" s="172">
        <v>37.274999999999999</v>
      </c>
      <c r="G138" s="172">
        <v>2.2000000000000002</v>
      </c>
      <c r="H138" s="172">
        <v>5.46</v>
      </c>
      <c r="I138" s="172">
        <v>14.348000000000001</v>
      </c>
      <c r="J138" s="172">
        <v>0.76800000000000002</v>
      </c>
      <c r="K138" s="172">
        <v>1.216</v>
      </c>
      <c r="L138" s="172">
        <v>1.216</v>
      </c>
      <c r="M138" s="172">
        <v>568.29899999999998</v>
      </c>
      <c r="N138" s="172">
        <v>0.19800000000000001</v>
      </c>
    </row>
    <row r="139" spans="2:14">
      <c r="B139" s="172" t="s">
        <v>8</v>
      </c>
      <c r="C139" s="172">
        <v>1990</v>
      </c>
      <c r="D139" s="172">
        <v>121</v>
      </c>
      <c r="E139" s="172">
        <v>175</v>
      </c>
      <c r="F139" s="172">
        <v>48.031999999999996</v>
      </c>
      <c r="G139" s="172">
        <v>1.504</v>
      </c>
      <c r="H139" s="172">
        <v>4.835</v>
      </c>
      <c r="I139" s="172">
        <v>12.906000000000001</v>
      </c>
      <c r="J139" s="172">
        <v>0.73599999999999999</v>
      </c>
      <c r="K139" s="172">
        <v>0.80600000000000005</v>
      </c>
      <c r="L139" s="172">
        <v>0.80600000000000005</v>
      </c>
      <c r="M139" s="172">
        <v>568.29899999999998</v>
      </c>
      <c r="N139" s="172">
        <v>0.13500000000000001</v>
      </c>
    </row>
    <row r="140" spans="2:14">
      <c r="B140" s="172" t="s">
        <v>8</v>
      </c>
      <c r="C140" s="172">
        <v>1990</v>
      </c>
      <c r="D140" s="172">
        <v>176</v>
      </c>
      <c r="E140" s="172">
        <v>250</v>
      </c>
      <c r="F140" s="172">
        <v>71.230999999999995</v>
      </c>
      <c r="G140" s="172">
        <v>1.504</v>
      </c>
      <c r="H140" s="172">
        <v>4.835</v>
      </c>
      <c r="I140" s="172">
        <v>12.906000000000001</v>
      </c>
      <c r="J140" s="172">
        <v>0.73599999999999999</v>
      </c>
      <c r="K140" s="172">
        <v>0.80600000000000005</v>
      </c>
      <c r="L140" s="172">
        <v>0.80600000000000005</v>
      </c>
      <c r="M140" s="172">
        <v>568.29899999999998</v>
      </c>
      <c r="N140" s="172">
        <v>0.13500000000000001</v>
      </c>
    </row>
    <row r="141" spans="2:14">
      <c r="B141" s="172" t="s">
        <v>8</v>
      </c>
      <c r="C141" s="172">
        <v>1990</v>
      </c>
      <c r="D141" s="172">
        <v>251</v>
      </c>
      <c r="E141" s="172">
        <v>500</v>
      </c>
      <c r="F141" s="172">
        <v>112.803</v>
      </c>
      <c r="G141" s="172">
        <v>1.3480000000000001</v>
      </c>
      <c r="H141" s="172">
        <v>9.6329999999999991</v>
      </c>
      <c r="I141" s="172">
        <v>12.363</v>
      </c>
      <c r="J141" s="172">
        <v>0.64200000000000002</v>
      </c>
      <c r="K141" s="172">
        <v>0.70399999999999996</v>
      </c>
      <c r="L141" s="172">
        <v>0.70399999999999996</v>
      </c>
      <c r="M141" s="172">
        <v>568.29899999999998</v>
      </c>
      <c r="N141" s="172">
        <v>0.121</v>
      </c>
    </row>
    <row r="142" spans="2:14">
      <c r="B142" s="172" t="s">
        <v>8</v>
      </c>
      <c r="C142" s="172">
        <v>1990</v>
      </c>
      <c r="D142" s="172">
        <v>501</v>
      </c>
      <c r="E142" s="172">
        <v>750</v>
      </c>
      <c r="F142" s="172">
        <v>174.334</v>
      </c>
      <c r="G142" s="172">
        <v>1.3480000000000001</v>
      </c>
      <c r="H142" s="172">
        <v>9.6329999999999991</v>
      </c>
      <c r="I142" s="172">
        <v>12.363</v>
      </c>
      <c r="J142" s="172">
        <v>0.65800000000000003</v>
      </c>
      <c r="K142" s="172">
        <v>0.70399999999999996</v>
      </c>
      <c r="L142" s="172">
        <v>0.70399999999999996</v>
      </c>
      <c r="M142" s="172">
        <v>568.29899999999998</v>
      </c>
      <c r="N142" s="172">
        <v>0.121</v>
      </c>
    </row>
    <row r="143" spans="2:14">
      <c r="B143" s="172" t="s">
        <v>8</v>
      </c>
      <c r="C143" s="172">
        <v>1990</v>
      </c>
      <c r="D143" s="172">
        <v>751</v>
      </c>
      <c r="E143" s="172">
        <v>1000</v>
      </c>
      <c r="F143" s="172">
        <v>235.953</v>
      </c>
      <c r="G143" s="172">
        <v>1.3440000000000001</v>
      </c>
      <c r="H143" s="172">
        <v>9.6329999999999991</v>
      </c>
      <c r="I143" s="172">
        <v>12.363</v>
      </c>
      <c r="J143" s="172">
        <v>0.65800000000000003</v>
      </c>
      <c r="K143" s="172">
        <v>0.69899999999999995</v>
      </c>
      <c r="L143" s="172">
        <v>0.69899999999999995</v>
      </c>
      <c r="M143" s="172">
        <v>568.29999999999995</v>
      </c>
      <c r="N143" s="172">
        <v>0.121</v>
      </c>
    </row>
    <row r="144" spans="2:14">
      <c r="B144" s="172" t="s">
        <v>8</v>
      </c>
      <c r="C144" s="172">
        <v>2000</v>
      </c>
      <c r="D144" s="172">
        <v>6</v>
      </c>
      <c r="E144" s="172">
        <v>15</v>
      </c>
      <c r="F144" s="172">
        <v>4.4930000000000003</v>
      </c>
      <c r="G144" s="172">
        <v>1.7230000000000001</v>
      </c>
      <c r="H144" s="172">
        <v>4.875</v>
      </c>
      <c r="I144" s="172">
        <v>9.08</v>
      </c>
      <c r="J144" s="172">
        <v>7.9000000000000001E-2</v>
      </c>
      <c r="K144" s="172">
        <v>0.747</v>
      </c>
      <c r="L144" s="172">
        <v>0.747</v>
      </c>
      <c r="M144" s="172">
        <v>568.29899999999998</v>
      </c>
      <c r="N144" s="172">
        <v>0.155</v>
      </c>
    </row>
    <row r="145" spans="2:14">
      <c r="B145" s="172" t="s">
        <v>8</v>
      </c>
      <c r="C145" s="172">
        <v>2000</v>
      </c>
      <c r="D145" s="172">
        <v>16</v>
      </c>
      <c r="E145" s="172">
        <v>25</v>
      </c>
      <c r="F145" s="172">
        <v>10.923999999999999</v>
      </c>
      <c r="G145" s="172">
        <v>2.0950000000000002</v>
      </c>
      <c r="H145" s="172">
        <v>4.7830000000000004</v>
      </c>
      <c r="I145" s="172">
        <v>6.4050000000000002</v>
      </c>
      <c r="J145" s="172">
        <v>6.5000000000000002E-2</v>
      </c>
      <c r="K145" s="172">
        <v>0.56899999999999995</v>
      </c>
      <c r="L145" s="172">
        <v>0.56899999999999995</v>
      </c>
      <c r="M145" s="172">
        <v>568.29899999999998</v>
      </c>
      <c r="N145" s="172">
        <v>0.189</v>
      </c>
    </row>
    <row r="146" spans="2:14">
      <c r="B146" s="172" t="s">
        <v>8</v>
      </c>
      <c r="C146" s="172">
        <v>2000</v>
      </c>
      <c r="D146" s="172">
        <v>26</v>
      </c>
      <c r="E146" s="172">
        <v>50</v>
      </c>
      <c r="F146" s="172">
        <v>31.858000000000001</v>
      </c>
      <c r="G146" s="172">
        <v>3.9630000000000001</v>
      </c>
      <c r="H146" s="172">
        <v>8.2609999999999992</v>
      </c>
      <c r="I146" s="172">
        <v>6.9020000000000001</v>
      </c>
      <c r="J146" s="172">
        <v>6.6000000000000003E-2</v>
      </c>
      <c r="K146" s="172">
        <v>0.85099999999999998</v>
      </c>
      <c r="L146" s="172">
        <v>0.85099999999999998</v>
      </c>
      <c r="M146" s="172">
        <v>568.29899999999998</v>
      </c>
      <c r="N146" s="172">
        <v>0.35699999999999998</v>
      </c>
    </row>
    <row r="147" spans="2:14">
      <c r="B147" s="172" t="s">
        <v>8</v>
      </c>
      <c r="C147" s="172">
        <v>2000</v>
      </c>
      <c r="D147" s="172">
        <v>51</v>
      </c>
      <c r="E147" s="172">
        <v>120</v>
      </c>
      <c r="F147" s="172">
        <v>30.02</v>
      </c>
      <c r="G147" s="172">
        <v>1.7709999999999999</v>
      </c>
      <c r="H147" s="172">
        <v>4.5439999999999996</v>
      </c>
      <c r="I147" s="172">
        <v>10.276</v>
      </c>
      <c r="J147" s="172">
        <v>0.06</v>
      </c>
      <c r="K147" s="172">
        <v>0.83499999999999996</v>
      </c>
      <c r="L147" s="172">
        <v>0.83499999999999996</v>
      </c>
      <c r="M147" s="172">
        <v>568.29999999999995</v>
      </c>
      <c r="N147" s="172">
        <v>0.159</v>
      </c>
    </row>
    <row r="148" spans="2:14">
      <c r="B148" s="172" t="s">
        <v>8</v>
      </c>
      <c r="C148" s="172">
        <v>2000</v>
      </c>
      <c r="D148" s="172">
        <v>121</v>
      </c>
      <c r="E148" s="172">
        <v>175</v>
      </c>
      <c r="F148" s="172">
        <v>37.86</v>
      </c>
      <c r="G148" s="172">
        <v>1.1850000000000001</v>
      </c>
      <c r="H148" s="172">
        <v>3.7</v>
      </c>
      <c r="I148" s="172">
        <v>9.3320000000000007</v>
      </c>
      <c r="J148" s="172">
        <v>5.7000000000000002E-2</v>
      </c>
      <c r="K148" s="172">
        <v>0.49399999999999999</v>
      </c>
      <c r="L148" s="172">
        <v>0.49399999999999999</v>
      </c>
      <c r="M148" s="172">
        <v>568.29899999999998</v>
      </c>
      <c r="N148" s="172">
        <v>0.106</v>
      </c>
    </row>
    <row r="149" spans="2:14">
      <c r="B149" s="172" t="s">
        <v>8</v>
      </c>
      <c r="C149" s="172">
        <v>2000</v>
      </c>
      <c r="D149" s="172">
        <v>176</v>
      </c>
      <c r="E149" s="172">
        <v>250</v>
      </c>
      <c r="F149" s="172">
        <v>47.100999999999999</v>
      </c>
      <c r="G149" s="172">
        <v>0.99399999999999999</v>
      </c>
      <c r="H149" s="172">
        <v>2.9489999999999998</v>
      </c>
      <c r="I149" s="172">
        <v>8.9849999999999994</v>
      </c>
      <c r="J149" s="172">
        <v>5.7000000000000002E-2</v>
      </c>
      <c r="K149" s="172">
        <v>0.40600000000000003</v>
      </c>
      <c r="L149" s="172">
        <v>0.40600000000000003</v>
      </c>
      <c r="M149" s="172">
        <v>568.29899999999998</v>
      </c>
      <c r="N149" s="172">
        <v>8.8999999999999996E-2</v>
      </c>
    </row>
    <row r="150" spans="2:14">
      <c r="B150" s="172" t="s">
        <v>8</v>
      </c>
      <c r="C150" s="172">
        <v>2000</v>
      </c>
      <c r="D150" s="172">
        <v>251</v>
      </c>
      <c r="E150" s="172">
        <v>500</v>
      </c>
      <c r="F150" s="172">
        <v>76.009</v>
      </c>
      <c r="G150" s="172">
        <v>0.90800000000000003</v>
      </c>
      <c r="H150" s="172">
        <v>5.008</v>
      </c>
      <c r="I150" s="172">
        <v>8.6110000000000007</v>
      </c>
      <c r="J150" s="172">
        <v>0.05</v>
      </c>
      <c r="K150" s="172">
        <v>0.36</v>
      </c>
      <c r="L150" s="172">
        <v>0.36</v>
      </c>
      <c r="M150" s="172">
        <v>568.29899999999998</v>
      </c>
      <c r="N150" s="172">
        <v>8.2000000000000003E-2</v>
      </c>
    </row>
    <row r="151" spans="2:14">
      <c r="B151" s="172" t="s">
        <v>8</v>
      </c>
      <c r="C151" s="172">
        <v>2000</v>
      </c>
      <c r="D151" s="172">
        <v>501</v>
      </c>
      <c r="E151" s="172">
        <v>750</v>
      </c>
      <c r="F151" s="172">
        <v>117.46899999999999</v>
      </c>
      <c r="G151" s="172">
        <v>0.90800000000000003</v>
      </c>
      <c r="H151" s="172">
        <v>5.008</v>
      </c>
      <c r="I151" s="172">
        <v>8.6110000000000007</v>
      </c>
      <c r="J151" s="172">
        <v>5.0999999999999997E-2</v>
      </c>
      <c r="K151" s="172">
        <v>0.36</v>
      </c>
      <c r="L151" s="172">
        <v>0.36</v>
      </c>
      <c r="M151" s="172">
        <v>568.29899999999998</v>
      </c>
      <c r="N151" s="172">
        <v>8.2000000000000003E-2</v>
      </c>
    </row>
    <row r="152" spans="2:14">
      <c r="B152" s="172" t="s">
        <v>8</v>
      </c>
      <c r="C152" s="172">
        <v>2000</v>
      </c>
      <c r="D152" s="172">
        <v>751</v>
      </c>
      <c r="E152" s="172">
        <v>1000</v>
      </c>
      <c r="F152" s="172">
        <v>176.35900000000001</v>
      </c>
      <c r="G152" s="172">
        <v>1.004</v>
      </c>
      <c r="H152" s="172">
        <v>5.6</v>
      </c>
      <c r="I152" s="172">
        <v>9.2119999999999997</v>
      </c>
      <c r="J152" s="172">
        <v>5.0999999999999997E-2</v>
      </c>
      <c r="K152" s="172">
        <v>0.379</v>
      </c>
      <c r="L152" s="172">
        <v>0.379</v>
      </c>
      <c r="M152" s="172">
        <v>568.29899999999998</v>
      </c>
      <c r="N152" s="172">
        <v>0.09</v>
      </c>
    </row>
    <row r="153" spans="2:14">
      <c r="B153" s="172" t="s">
        <v>8</v>
      </c>
      <c r="C153" s="172">
        <v>2005</v>
      </c>
      <c r="D153" s="172">
        <v>6</v>
      </c>
      <c r="E153" s="172">
        <v>15</v>
      </c>
      <c r="F153" s="172">
        <v>3.6339999999999999</v>
      </c>
      <c r="G153" s="172">
        <v>1.3939999999999999</v>
      </c>
      <c r="H153" s="172">
        <v>4.38</v>
      </c>
      <c r="I153" s="172">
        <v>7.8170000000000002</v>
      </c>
      <c r="J153" s="172">
        <v>7.9000000000000001E-2</v>
      </c>
      <c r="K153" s="172">
        <v>0.621</v>
      </c>
      <c r="L153" s="172">
        <v>0.621</v>
      </c>
      <c r="M153" s="172">
        <v>568.29899999999998</v>
      </c>
      <c r="N153" s="172">
        <v>0.125</v>
      </c>
    </row>
    <row r="154" spans="2:14">
      <c r="B154" s="172" t="s">
        <v>8</v>
      </c>
      <c r="C154" s="172">
        <v>2005</v>
      </c>
      <c r="D154" s="172">
        <v>16</v>
      </c>
      <c r="E154" s="172">
        <v>25</v>
      </c>
      <c r="F154" s="172">
        <v>8.4610000000000003</v>
      </c>
      <c r="G154" s="172">
        <v>1.6220000000000001</v>
      </c>
      <c r="H154" s="172">
        <v>3.9220000000000002</v>
      </c>
      <c r="I154" s="172">
        <v>6.0140000000000002</v>
      </c>
      <c r="J154" s="172">
        <v>6.5000000000000002E-2</v>
      </c>
      <c r="K154" s="172">
        <v>0.48299999999999998</v>
      </c>
      <c r="L154" s="172">
        <v>0.48299999999999998</v>
      </c>
      <c r="M154" s="172">
        <v>568.29899999999998</v>
      </c>
      <c r="N154" s="172">
        <v>0.14599999999999999</v>
      </c>
    </row>
    <row r="155" spans="2:14">
      <c r="B155" s="172" t="s">
        <v>8</v>
      </c>
      <c r="C155" s="172">
        <v>2005</v>
      </c>
      <c r="D155" s="172">
        <v>26</v>
      </c>
      <c r="E155" s="172">
        <v>50</v>
      </c>
      <c r="F155" s="172">
        <v>28.492999999999999</v>
      </c>
      <c r="G155" s="172">
        <v>3.5449999999999999</v>
      </c>
      <c r="H155" s="172">
        <v>7.6710000000000003</v>
      </c>
      <c r="I155" s="172">
        <v>6.4470000000000001</v>
      </c>
      <c r="J155" s="172">
        <v>6.6000000000000003E-2</v>
      </c>
      <c r="K155" s="172">
        <v>0.79200000000000004</v>
      </c>
      <c r="L155" s="172">
        <v>0.79200000000000004</v>
      </c>
      <c r="M155" s="172">
        <v>568.29899999999998</v>
      </c>
      <c r="N155" s="172">
        <v>0.31900000000000001</v>
      </c>
    </row>
    <row r="156" spans="2:14">
      <c r="B156" s="172" t="s">
        <v>8</v>
      </c>
      <c r="C156" s="172">
        <v>2005</v>
      </c>
      <c r="D156" s="172">
        <v>51</v>
      </c>
      <c r="E156" s="172">
        <v>120</v>
      </c>
      <c r="F156" s="172">
        <v>25.731000000000002</v>
      </c>
      <c r="G156" s="172">
        <v>1.518</v>
      </c>
      <c r="H156" s="172">
        <v>4.1959999999999997</v>
      </c>
      <c r="I156" s="172">
        <v>8.6460000000000008</v>
      </c>
      <c r="J156" s="172">
        <v>0.06</v>
      </c>
      <c r="K156" s="172">
        <v>0.77500000000000002</v>
      </c>
      <c r="L156" s="172">
        <v>0.77500000000000002</v>
      </c>
      <c r="M156" s="172">
        <v>568.29899999999998</v>
      </c>
      <c r="N156" s="172">
        <v>0.13700000000000001</v>
      </c>
    </row>
    <row r="157" spans="2:14">
      <c r="B157" s="172" t="s">
        <v>8</v>
      </c>
      <c r="C157" s="172">
        <v>2005</v>
      </c>
      <c r="D157" s="172">
        <v>121</v>
      </c>
      <c r="E157" s="172">
        <v>175</v>
      </c>
      <c r="F157" s="172">
        <v>31.762</v>
      </c>
      <c r="G157" s="172">
        <v>0.99399999999999999</v>
      </c>
      <c r="H157" s="172">
        <v>3.339</v>
      </c>
      <c r="I157" s="172">
        <v>7.9109999999999996</v>
      </c>
      <c r="J157" s="172">
        <v>5.7000000000000002E-2</v>
      </c>
      <c r="K157" s="172">
        <v>0.42799999999999999</v>
      </c>
      <c r="L157" s="172">
        <v>0.42799999999999999</v>
      </c>
      <c r="M157" s="172">
        <v>568.29899999999998</v>
      </c>
      <c r="N157" s="172">
        <v>8.8999999999999996E-2</v>
      </c>
    </row>
    <row r="158" spans="2:14">
      <c r="B158" s="172" t="s">
        <v>8</v>
      </c>
      <c r="C158" s="172">
        <v>2005</v>
      </c>
      <c r="D158" s="172">
        <v>176</v>
      </c>
      <c r="E158" s="172">
        <v>250</v>
      </c>
      <c r="F158" s="172">
        <v>33.701000000000001</v>
      </c>
      <c r="G158" s="172">
        <v>0.71099999999999997</v>
      </c>
      <c r="H158" s="172">
        <v>1.9890000000000001</v>
      </c>
      <c r="I158" s="172">
        <v>7.4649999999999999</v>
      </c>
      <c r="J158" s="172">
        <v>5.7000000000000002E-2</v>
      </c>
      <c r="K158" s="172">
        <v>0.28100000000000003</v>
      </c>
      <c r="L158" s="172">
        <v>0.28100000000000003</v>
      </c>
      <c r="M158" s="172">
        <v>568.29899999999998</v>
      </c>
      <c r="N158" s="172">
        <v>6.4000000000000001E-2</v>
      </c>
    </row>
    <row r="159" spans="2:14">
      <c r="B159" s="172" t="s">
        <v>8</v>
      </c>
      <c r="C159" s="172">
        <v>2005</v>
      </c>
      <c r="D159" s="172">
        <v>251</v>
      </c>
      <c r="E159" s="172">
        <v>500</v>
      </c>
      <c r="F159" s="172">
        <v>52.734000000000002</v>
      </c>
      <c r="G159" s="172">
        <v>0.63</v>
      </c>
      <c r="H159" s="172">
        <v>2.6019999999999999</v>
      </c>
      <c r="I159" s="172">
        <v>6.8680000000000003</v>
      </c>
      <c r="J159" s="172">
        <v>0.05</v>
      </c>
      <c r="K159" s="172">
        <v>0.252</v>
      </c>
      <c r="L159" s="172">
        <v>0.252</v>
      </c>
      <c r="M159" s="172">
        <v>568.29899999999998</v>
      </c>
      <c r="N159" s="172">
        <v>5.6000000000000001E-2</v>
      </c>
    </row>
    <row r="160" spans="2:14">
      <c r="B160" s="172" t="s">
        <v>8</v>
      </c>
      <c r="C160" s="172">
        <v>2005</v>
      </c>
      <c r="D160" s="172">
        <v>501</v>
      </c>
      <c r="E160" s="172">
        <v>750</v>
      </c>
      <c r="F160" s="172">
        <v>83.251999999999995</v>
      </c>
      <c r="G160" s="172">
        <v>0.64400000000000002</v>
      </c>
      <c r="H160" s="172">
        <v>2.6019999999999999</v>
      </c>
      <c r="I160" s="172">
        <v>7.0190000000000001</v>
      </c>
      <c r="J160" s="172">
        <v>5.0999999999999997E-2</v>
      </c>
      <c r="K160" s="172">
        <v>0.255</v>
      </c>
      <c r="L160" s="172">
        <v>0.255</v>
      </c>
      <c r="M160" s="172">
        <v>568.29899999999998</v>
      </c>
      <c r="N160" s="172">
        <v>5.8000000000000003E-2</v>
      </c>
    </row>
    <row r="161" spans="2:14">
      <c r="B161" s="172" t="s">
        <v>8</v>
      </c>
      <c r="C161" s="172">
        <v>2005</v>
      </c>
      <c r="D161" s="172">
        <v>751</v>
      </c>
      <c r="E161" s="172">
        <v>1000</v>
      </c>
      <c r="F161" s="172">
        <v>135.834</v>
      </c>
      <c r="G161" s="172">
        <v>0.77300000000000002</v>
      </c>
      <c r="H161" s="172">
        <v>3.1539999999999999</v>
      </c>
      <c r="I161" s="172">
        <v>8.0359999999999996</v>
      </c>
      <c r="J161" s="172">
        <v>5.0999999999999997E-2</v>
      </c>
      <c r="K161" s="172">
        <v>0.27100000000000002</v>
      </c>
      <c r="L161" s="172">
        <v>0.27100000000000002</v>
      </c>
      <c r="M161" s="172">
        <v>568.29899999999998</v>
      </c>
      <c r="N161" s="172">
        <v>6.9000000000000006E-2</v>
      </c>
    </row>
    <row r="162" spans="2:14">
      <c r="B162" s="172" t="s">
        <v>8</v>
      </c>
      <c r="C162" s="172">
        <v>2010</v>
      </c>
      <c r="D162" s="172">
        <v>6</v>
      </c>
      <c r="E162" s="172">
        <v>15</v>
      </c>
      <c r="F162" s="172">
        <v>2.931</v>
      </c>
      <c r="G162" s="172">
        <v>1.1240000000000001</v>
      </c>
      <c r="H162" s="172">
        <v>4.0270000000000001</v>
      </c>
      <c r="I162" s="172">
        <v>6.5540000000000003</v>
      </c>
      <c r="J162" s="172">
        <v>8.0000000000000002E-3</v>
      </c>
      <c r="K162" s="172">
        <v>0.47299999999999998</v>
      </c>
      <c r="L162" s="172">
        <v>0.47299999999999998</v>
      </c>
      <c r="M162" s="172">
        <v>568.29899999999998</v>
      </c>
      <c r="N162" s="172">
        <v>0.10100000000000001</v>
      </c>
    </row>
    <row r="163" spans="2:14">
      <c r="B163" s="172" t="s">
        <v>8</v>
      </c>
      <c r="C163" s="172">
        <v>2010</v>
      </c>
      <c r="D163" s="172">
        <v>16</v>
      </c>
      <c r="E163" s="172">
        <v>25</v>
      </c>
      <c r="F163" s="172">
        <v>6.6070000000000002</v>
      </c>
      <c r="G163" s="172">
        <v>1.2669999999999999</v>
      </c>
      <c r="H163" s="172">
        <v>3.3090000000000002</v>
      </c>
      <c r="I163" s="172">
        <v>5.4770000000000003</v>
      </c>
      <c r="J163" s="172">
        <v>7.0000000000000001E-3</v>
      </c>
      <c r="K163" s="172">
        <v>0.38400000000000001</v>
      </c>
      <c r="L163" s="172">
        <v>0.38400000000000001</v>
      </c>
      <c r="M163" s="172">
        <v>568.29899999999998</v>
      </c>
      <c r="N163" s="172">
        <v>0.114</v>
      </c>
    </row>
    <row r="164" spans="2:14">
      <c r="B164" s="172" t="s">
        <v>8</v>
      </c>
      <c r="C164" s="172">
        <v>2010</v>
      </c>
      <c r="D164" s="172">
        <v>26</v>
      </c>
      <c r="E164" s="172">
        <v>50</v>
      </c>
      <c r="F164" s="172">
        <v>23.545999999999999</v>
      </c>
      <c r="G164" s="172">
        <v>2.9289999999999998</v>
      </c>
      <c r="H164" s="172">
        <v>7.1210000000000004</v>
      </c>
      <c r="I164" s="172">
        <v>6.0670000000000002</v>
      </c>
      <c r="J164" s="172">
        <v>7.0000000000000001E-3</v>
      </c>
      <c r="K164" s="172">
        <v>0.66900000000000004</v>
      </c>
      <c r="L164" s="172">
        <v>0.66900000000000004</v>
      </c>
      <c r="M164" s="172">
        <v>568.29899999999998</v>
      </c>
      <c r="N164" s="172">
        <v>0.26400000000000001</v>
      </c>
    </row>
    <row r="165" spans="2:14">
      <c r="B165" s="172" t="s">
        <v>8</v>
      </c>
      <c r="C165" s="172">
        <v>2010</v>
      </c>
      <c r="D165" s="172">
        <v>51</v>
      </c>
      <c r="E165" s="172">
        <v>120</v>
      </c>
      <c r="F165" s="172">
        <v>20.565999999999999</v>
      </c>
      <c r="G165" s="172">
        <v>1.2130000000000001</v>
      </c>
      <c r="H165" s="172">
        <v>4.0439999999999996</v>
      </c>
      <c r="I165" s="172">
        <v>7.1829999999999998</v>
      </c>
      <c r="J165" s="172">
        <v>6.0000000000000001E-3</v>
      </c>
      <c r="K165" s="172">
        <v>0.65300000000000002</v>
      </c>
      <c r="L165" s="172">
        <v>0.65300000000000002</v>
      </c>
      <c r="M165" s="172">
        <v>568.29899999999998</v>
      </c>
      <c r="N165" s="172">
        <v>0.109</v>
      </c>
    </row>
    <row r="166" spans="2:14">
      <c r="B166" s="172" t="s">
        <v>8</v>
      </c>
      <c r="C166" s="172">
        <v>2010</v>
      </c>
      <c r="D166" s="172">
        <v>121</v>
      </c>
      <c r="E166" s="172">
        <v>175</v>
      </c>
      <c r="F166" s="172">
        <v>25.827000000000002</v>
      </c>
      <c r="G166" s="172">
        <v>0.80800000000000005</v>
      </c>
      <c r="H166" s="172">
        <v>3.2770000000000001</v>
      </c>
      <c r="I166" s="172">
        <v>6.4219999999999997</v>
      </c>
      <c r="J166" s="172">
        <v>6.0000000000000001E-3</v>
      </c>
      <c r="K166" s="172">
        <v>0.36099999999999999</v>
      </c>
      <c r="L166" s="172">
        <v>0.36099999999999999</v>
      </c>
      <c r="M166" s="172">
        <v>568.29899999999998</v>
      </c>
      <c r="N166" s="172">
        <v>7.1999999999999995E-2</v>
      </c>
    </row>
    <row r="167" spans="2:14">
      <c r="B167" s="172" t="s">
        <v>8</v>
      </c>
      <c r="C167" s="172">
        <v>2010</v>
      </c>
      <c r="D167" s="172">
        <v>176</v>
      </c>
      <c r="E167" s="172">
        <v>250</v>
      </c>
      <c r="F167" s="172">
        <v>24.870999999999999</v>
      </c>
      <c r="G167" s="172">
        <v>0.52500000000000002</v>
      </c>
      <c r="H167" s="172">
        <v>1.468</v>
      </c>
      <c r="I167" s="172">
        <v>6.008</v>
      </c>
      <c r="J167" s="172">
        <v>6.0000000000000001E-3</v>
      </c>
      <c r="K167" s="172">
        <v>0.19800000000000001</v>
      </c>
      <c r="L167" s="172">
        <v>0.19800000000000001</v>
      </c>
      <c r="M167" s="172">
        <v>568.29899999999998</v>
      </c>
      <c r="N167" s="172">
        <v>4.7E-2</v>
      </c>
    </row>
    <row r="168" spans="2:14">
      <c r="B168" s="172" t="s">
        <v>8</v>
      </c>
      <c r="C168" s="172">
        <v>2010</v>
      </c>
      <c r="D168" s="172">
        <v>251</v>
      </c>
      <c r="E168" s="172">
        <v>500</v>
      </c>
      <c r="F168" s="172">
        <v>39.447000000000003</v>
      </c>
      <c r="G168" s="172">
        <v>0.47099999999999997</v>
      </c>
      <c r="H168" s="172">
        <v>1.6479999999999999</v>
      </c>
      <c r="I168" s="172">
        <v>5.3630000000000004</v>
      </c>
      <c r="J168" s="172">
        <v>5.0000000000000001E-3</v>
      </c>
      <c r="K168" s="172">
        <v>0.182</v>
      </c>
      <c r="L168" s="172">
        <v>0.182</v>
      </c>
      <c r="M168" s="172">
        <v>568.29899999999998</v>
      </c>
      <c r="N168" s="172">
        <v>4.2000000000000003E-2</v>
      </c>
    </row>
    <row r="169" spans="2:14">
      <c r="B169" s="172" t="s">
        <v>8</v>
      </c>
      <c r="C169" s="172">
        <v>2010</v>
      </c>
      <c r="D169" s="172">
        <v>501</v>
      </c>
      <c r="E169" s="172">
        <v>750</v>
      </c>
      <c r="F169" s="172">
        <v>62.011000000000003</v>
      </c>
      <c r="G169" s="172">
        <v>0.47899999999999998</v>
      </c>
      <c r="H169" s="172">
        <v>1.6479999999999999</v>
      </c>
      <c r="I169" s="172">
        <v>5.5069999999999997</v>
      </c>
      <c r="J169" s="172">
        <v>5.0000000000000001E-3</v>
      </c>
      <c r="K169" s="172">
        <v>0.185</v>
      </c>
      <c r="L169" s="172">
        <v>0.185</v>
      </c>
      <c r="M169" s="172">
        <v>568.29899999999998</v>
      </c>
      <c r="N169" s="172">
        <v>4.2999999999999997E-2</v>
      </c>
    </row>
    <row r="170" spans="2:14">
      <c r="B170" s="172" t="s">
        <v>8</v>
      </c>
      <c r="C170" s="172">
        <v>2010</v>
      </c>
      <c r="D170" s="172">
        <v>751</v>
      </c>
      <c r="E170" s="172">
        <v>1000</v>
      </c>
      <c r="F170" s="172">
        <v>105.623</v>
      </c>
      <c r="G170" s="172">
        <v>0.60099999999999998</v>
      </c>
      <c r="H170" s="172">
        <v>2.1469999999999998</v>
      </c>
      <c r="I170" s="172">
        <v>6.9939999999999998</v>
      </c>
      <c r="J170" s="172">
        <v>5.0000000000000001E-3</v>
      </c>
      <c r="K170" s="172">
        <v>0.20899999999999999</v>
      </c>
      <c r="L170" s="172">
        <v>0.20899999999999999</v>
      </c>
      <c r="M170" s="172">
        <v>568.29899999999998</v>
      </c>
      <c r="N170" s="172">
        <v>5.3999999999999999E-2</v>
      </c>
    </row>
    <row r="171" spans="2:14">
      <c r="B171" s="172" t="s">
        <v>8</v>
      </c>
      <c r="C171" s="172">
        <v>2011</v>
      </c>
      <c r="D171" s="172">
        <v>6</v>
      </c>
      <c r="E171" s="172">
        <v>15</v>
      </c>
      <c r="F171" s="172">
        <v>2.782</v>
      </c>
      <c r="G171" s="172">
        <v>1.0669999999999999</v>
      </c>
      <c r="H171" s="172">
        <v>3.952</v>
      </c>
      <c r="I171" s="172">
        <v>6.2830000000000004</v>
      </c>
      <c r="J171" s="172">
        <v>8.0000000000000002E-3</v>
      </c>
      <c r="K171" s="172">
        <v>0.441</v>
      </c>
      <c r="L171" s="172">
        <v>0.441</v>
      </c>
      <c r="M171" s="172">
        <v>568.29899999999998</v>
      </c>
      <c r="N171" s="172">
        <v>9.6000000000000002E-2</v>
      </c>
    </row>
    <row r="172" spans="2:14">
      <c r="B172" s="172" t="s">
        <v>8</v>
      </c>
      <c r="C172" s="172">
        <v>2011</v>
      </c>
      <c r="D172" s="172">
        <v>16</v>
      </c>
      <c r="E172" s="172">
        <v>25</v>
      </c>
      <c r="F172" s="172">
        <v>6.2149999999999999</v>
      </c>
      <c r="G172" s="172">
        <v>1.1919999999999999</v>
      </c>
      <c r="H172" s="172">
        <v>3.1789999999999998</v>
      </c>
      <c r="I172" s="172">
        <v>5.36</v>
      </c>
      <c r="J172" s="172">
        <v>7.0000000000000001E-3</v>
      </c>
      <c r="K172" s="172">
        <v>0.36099999999999999</v>
      </c>
      <c r="L172" s="172">
        <v>0.36099999999999999</v>
      </c>
      <c r="M172" s="172">
        <v>568.29899999999998</v>
      </c>
      <c r="N172" s="172">
        <v>0.107</v>
      </c>
    </row>
    <row r="173" spans="2:14">
      <c r="B173" s="172" t="s">
        <v>8</v>
      </c>
      <c r="C173" s="172">
        <v>2011</v>
      </c>
      <c r="D173" s="172">
        <v>26</v>
      </c>
      <c r="E173" s="172">
        <v>50</v>
      </c>
      <c r="F173" s="172">
        <v>22.03</v>
      </c>
      <c r="G173" s="172">
        <v>2.7410000000000001</v>
      </c>
      <c r="H173" s="172">
        <v>6.9189999999999996</v>
      </c>
      <c r="I173" s="172">
        <v>5.9720000000000004</v>
      </c>
      <c r="J173" s="172">
        <v>7.0000000000000001E-3</v>
      </c>
      <c r="K173" s="172">
        <v>0.63600000000000001</v>
      </c>
      <c r="L173" s="172">
        <v>0.63600000000000001</v>
      </c>
      <c r="M173" s="172">
        <v>568.29899999999998</v>
      </c>
      <c r="N173" s="172">
        <v>0.247</v>
      </c>
    </row>
    <row r="174" spans="2:14">
      <c r="B174" s="172" t="s">
        <v>8</v>
      </c>
      <c r="C174" s="172">
        <v>2011</v>
      </c>
      <c r="D174" s="172">
        <v>51</v>
      </c>
      <c r="E174" s="172">
        <v>120</v>
      </c>
      <c r="F174" s="172">
        <v>19.321000000000002</v>
      </c>
      <c r="G174" s="172">
        <v>1.1399999999999999</v>
      </c>
      <c r="H174" s="172">
        <v>4.0049999999999999</v>
      </c>
      <c r="I174" s="172">
        <v>6.8049999999999997</v>
      </c>
      <c r="J174" s="172">
        <v>6.0000000000000001E-3</v>
      </c>
      <c r="K174" s="172">
        <v>0.626</v>
      </c>
      <c r="L174" s="172">
        <v>0.626</v>
      </c>
      <c r="M174" s="172">
        <v>568.29899999999998</v>
      </c>
      <c r="N174" s="172">
        <v>0.10199999999999999</v>
      </c>
    </row>
    <row r="175" spans="2:14">
      <c r="B175" s="172" t="s">
        <v>8</v>
      </c>
      <c r="C175" s="172">
        <v>2011</v>
      </c>
      <c r="D175" s="172">
        <v>121</v>
      </c>
      <c r="E175" s="172">
        <v>175</v>
      </c>
      <c r="F175" s="172">
        <v>24.431999999999999</v>
      </c>
      <c r="G175" s="172">
        <v>0.76500000000000001</v>
      </c>
      <c r="H175" s="172">
        <v>3.2639999999999998</v>
      </c>
      <c r="I175" s="172">
        <v>6.0650000000000004</v>
      </c>
      <c r="J175" s="172">
        <v>6.0000000000000001E-3</v>
      </c>
      <c r="K175" s="172">
        <v>0.34699999999999998</v>
      </c>
      <c r="L175" s="172">
        <v>0.34699999999999998</v>
      </c>
      <c r="M175" s="172">
        <v>568.29899999999998</v>
      </c>
      <c r="N175" s="172">
        <v>6.9000000000000006E-2</v>
      </c>
    </row>
    <row r="176" spans="2:14">
      <c r="B176" s="172" t="s">
        <v>8</v>
      </c>
      <c r="C176" s="172">
        <v>2011</v>
      </c>
      <c r="D176" s="172">
        <v>176</v>
      </c>
      <c r="E176" s="172">
        <v>250</v>
      </c>
      <c r="F176" s="172">
        <v>22.998999999999999</v>
      </c>
      <c r="G176" s="172">
        <v>0.48499999999999999</v>
      </c>
      <c r="H176" s="172">
        <v>1.3720000000000001</v>
      </c>
      <c r="I176" s="172">
        <v>5.6029999999999998</v>
      </c>
      <c r="J176" s="172">
        <v>6.0000000000000001E-3</v>
      </c>
      <c r="K176" s="172">
        <v>0.17699999999999999</v>
      </c>
      <c r="L176" s="172">
        <v>0.17699999999999999</v>
      </c>
      <c r="M176" s="172">
        <v>568.29899999999998</v>
      </c>
      <c r="N176" s="172">
        <v>4.2999999999999997E-2</v>
      </c>
    </row>
    <row r="177" spans="2:14">
      <c r="B177" s="172" t="s">
        <v>8</v>
      </c>
      <c r="C177" s="172">
        <v>2011</v>
      </c>
      <c r="D177" s="172">
        <v>251</v>
      </c>
      <c r="E177" s="172">
        <v>500</v>
      </c>
      <c r="F177" s="172">
        <v>36.661000000000001</v>
      </c>
      <c r="G177" s="172">
        <v>0.438</v>
      </c>
      <c r="H177" s="172">
        <v>1.4970000000000001</v>
      </c>
      <c r="I177" s="172">
        <v>4.9809999999999999</v>
      </c>
      <c r="J177" s="172">
        <v>5.0000000000000001E-3</v>
      </c>
      <c r="K177" s="172">
        <v>0.16500000000000001</v>
      </c>
      <c r="L177" s="172">
        <v>0.16500000000000001</v>
      </c>
      <c r="M177" s="172">
        <v>568.29899999999998</v>
      </c>
      <c r="N177" s="172">
        <v>3.9E-2</v>
      </c>
    </row>
    <row r="178" spans="2:14">
      <c r="B178" s="172" t="s">
        <v>8</v>
      </c>
      <c r="C178" s="172">
        <v>2011</v>
      </c>
      <c r="D178" s="172">
        <v>501</v>
      </c>
      <c r="E178" s="172">
        <v>750</v>
      </c>
      <c r="F178" s="172">
        <v>57.58</v>
      </c>
      <c r="G178" s="172">
        <v>0.44500000000000001</v>
      </c>
      <c r="H178" s="172">
        <v>1.4970000000000001</v>
      </c>
      <c r="I178" s="172">
        <v>5.1230000000000002</v>
      </c>
      <c r="J178" s="172">
        <v>5.0000000000000001E-3</v>
      </c>
      <c r="K178" s="172">
        <v>0.16700000000000001</v>
      </c>
      <c r="L178" s="172">
        <v>0.16700000000000001</v>
      </c>
      <c r="M178" s="172">
        <v>568.29899999999998</v>
      </c>
      <c r="N178" s="172">
        <v>0.04</v>
      </c>
    </row>
    <row r="179" spans="2:14">
      <c r="B179" s="172" t="s">
        <v>8</v>
      </c>
      <c r="C179" s="172">
        <v>2011</v>
      </c>
      <c r="D179" s="172">
        <v>751</v>
      </c>
      <c r="E179" s="172">
        <v>1000</v>
      </c>
      <c r="F179" s="172">
        <v>98.738</v>
      </c>
      <c r="G179" s="172">
        <v>0.56200000000000006</v>
      </c>
      <c r="H179" s="172">
        <v>1.9710000000000001</v>
      </c>
      <c r="I179" s="172">
        <v>6.6369999999999996</v>
      </c>
      <c r="J179" s="172">
        <v>5.0000000000000001E-3</v>
      </c>
      <c r="K179" s="172">
        <v>0.19600000000000001</v>
      </c>
      <c r="L179" s="172">
        <v>0.19600000000000001</v>
      </c>
      <c r="M179" s="172">
        <v>568.29899999999998</v>
      </c>
      <c r="N179" s="172">
        <v>0.05</v>
      </c>
    </row>
    <row r="180" spans="2:14">
      <c r="B180" s="172" t="s">
        <v>8</v>
      </c>
      <c r="C180" s="172">
        <v>2012</v>
      </c>
      <c r="D180" s="172">
        <v>6</v>
      </c>
      <c r="E180" s="172">
        <v>15</v>
      </c>
      <c r="F180" s="172">
        <v>2.6259999999999999</v>
      </c>
      <c r="G180" s="172">
        <v>1.0069999999999999</v>
      </c>
      <c r="H180" s="172">
        <v>3.8740000000000001</v>
      </c>
      <c r="I180" s="172">
        <v>5.9989999999999997</v>
      </c>
      <c r="J180" s="172">
        <v>8.0000000000000002E-3</v>
      </c>
      <c r="K180" s="172">
        <v>0.40699999999999997</v>
      </c>
      <c r="L180" s="172">
        <v>0.40699999999999997</v>
      </c>
      <c r="M180" s="172">
        <v>568.29899999999998</v>
      </c>
      <c r="N180" s="172">
        <v>0.09</v>
      </c>
    </row>
    <row r="181" spans="2:14">
      <c r="B181" s="172" t="s">
        <v>8</v>
      </c>
      <c r="C181" s="172">
        <v>2012</v>
      </c>
      <c r="D181" s="172">
        <v>16</v>
      </c>
      <c r="E181" s="172">
        <v>25</v>
      </c>
      <c r="F181" s="172">
        <v>5.8029999999999999</v>
      </c>
      <c r="G181" s="172">
        <v>1.113</v>
      </c>
      <c r="H181" s="172">
        <v>3.0430000000000001</v>
      </c>
      <c r="I181" s="172">
        <v>5.2389999999999999</v>
      </c>
      <c r="J181" s="172">
        <v>7.0000000000000001E-3</v>
      </c>
      <c r="K181" s="172">
        <v>0.33700000000000002</v>
      </c>
      <c r="L181" s="172">
        <v>0.33700000000000002</v>
      </c>
      <c r="M181" s="172">
        <v>568.29899999999998</v>
      </c>
      <c r="N181" s="172">
        <v>0.1</v>
      </c>
    </row>
    <row r="182" spans="2:14">
      <c r="B182" s="172" t="s">
        <v>8</v>
      </c>
      <c r="C182" s="172">
        <v>2012</v>
      </c>
      <c r="D182" s="172">
        <v>26</v>
      </c>
      <c r="E182" s="172">
        <v>50</v>
      </c>
      <c r="F182" s="172">
        <v>20.318000000000001</v>
      </c>
      <c r="G182" s="172">
        <v>2.5270000000000001</v>
      </c>
      <c r="H182" s="172">
        <v>6.6820000000000004</v>
      </c>
      <c r="I182" s="172">
        <v>5.8689999999999998</v>
      </c>
      <c r="J182" s="172">
        <v>7.0000000000000001E-3</v>
      </c>
      <c r="K182" s="172">
        <v>0.6</v>
      </c>
      <c r="L182" s="172">
        <v>0.6</v>
      </c>
      <c r="M182" s="172">
        <v>568.29899999999998</v>
      </c>
      <c r="N182" s="172">
        <v>0.22800000000000001</v>
      </c>
    </row>
    <row r="183" spans="2:14">
      <c r="B183" s="172" t="s">
        <v>8</v>
      </c>
      <c r="C183" s="172">
        <v>2012</v>
      </c>
      <c r="D183" s="172">
        <v>51</v>
      </c>
      <c r="E183" s="172">
        <v>120</v>
      </c>
      <c r="F183" s="172">
        <v>17.991</v>
      </c>
      <c r="G183" s="172">
        <v>1.0609999999999999</v>
      </c>
      <c r="H183" s="172">
        <v>3.964</v>
      </c>
      <c r="I183" s="172">
        <v>6.39</v>
      </c>
      <c r="J183" s="172">
        <v>6.0000000000000001E-3</v>
      </c>
      <c r="K183" s="172">
        <v>0.58699999999999997</v>
      </c>
      <c r="L183" s="172">
        <v>0.58699999999999997</v>
      </c>
      <c r="M183" s="172">
        <v>568.29899999999998</v>
      </c>
      <c r="N183" s="172">
        <v>9.5000000000000001E-2</v>
      </c>
    </row>
    <row r="184" spans="2:14">
      <c r="B184" s="172" t="s">
        <v>8</v>
      </c>
      <c r="C184" s="172">
        <v>2012</v>
      </c>
      <c r="D184" s="172">
        <v>121</v>
      </c>
      <c r="E184" s="172">
        <v>175</v>
      </c>
      <c r="F184" s="172">
        <v>22.92</v>
      </c>
      <c r="G184" s="172">
        <v>0.71699999999999997</v>
      </c>
      <c r="H184" s="172">
        <v>3.2509999999999999</v>
      </c>
      <c r="I184" s="172">
        <v>5.6840000000000002</v>
      </c>
      <c r="J184" s="172">
        <v>6.0000000000000001E-3</v>
      </c>
      <c r="K184" s="172">
        <v>0.32400000000000001</v>
      </c>
      <c r="L184" s="172">
        <v>0.32400000000000001</v>
      </c>
      <c r="M184" s="172">
        <v>568.29899999999998</v>
      </c>
      <c r="N184" s="172">
        <v>6.4000000000000001E-2</v>
      </c>
    </row>
    <row r="185" spans="2:14">
      <c r="B185" s="172" t="s">
        <v>8</v>
      </c>
      <c r="C185" s="172">
        <v>2012</v>
      </c>
      <c r="D185" s="172">
        <v>176</v>
      </c>
      <c r="E185" s="172">
        <v>250</v>
      </c>
      <c r="F185" s="172">
        <v>21.576000000000001</v>
      </c>
      <c r="G185" s="172">
        <v>0.45500000000000002</v>
      </c>
      <c r="H185" s="172">
        <v>1.3120000000000001</v>
      </c>
      <c r="I185" s="172">
        <v>5.2160000000000002</v>
      </c>
      <c r="J185" s="172">
        <v>6.0000000000000001E-3</v>
      </c>
      <c r="K185" s="172">
        <v>0.161</v>
      </c>
      <c r="L185" s="172">
        <v>0.161</v>
      </c>
      <c r="M185" s="172">
        <v>568.29899999999998</v>
      </c>
      <c r="N185" s="172">
        <v>4.1000000000000002E-2</v>
      </c>
    </row>
    <row r="186" spans="2:14">
      <c r="B186" s="172" t="s">
        <v>8</v>
      </c>
      <c r="C186" s="172">
        <v>2012</v>
      </c>
      <c r="D186" s="172">
        <v>251</v>
      </c>
      <c r="E186" s="172">
        <v>500</v>
      </c>
      <c r="F186" s="172">
        <v>34.607999999999997</v>
      </c>
      <c r="G186" s="172">
        <v>0.41299999999999998</v>
      </c>
      <c r="H186" s="172">
        <v>1.3919999999999999</v>
      </c>
      <c r="I186" s="172">
        <v>4.6180000000000003</v>
      </c>
      <c r="J186" s="172">
        <v>5.0000000000000001E-3</v>
      </c>
      <c r="K186" s="172">
        <v>0.15</v>
      </c>
      <c r="L186" s="172">
        <v>0.15</v>
      </c>
      <c r="M186" s="172">
        <v>568.29899999999998</v>
      </c>
      <c r="N186" s="172">
        <v>3.6999999999999998E-2</v>
      </c>
    </row>
    <row r="187" spans="2:14">
      <c r="B187" s="172" t="s">
        <v>8</v>
      </c>
      <c r="C187" s="172">
        <v>2012</v>
      </c>
      <c r="D187" s="172">
        <v>501</v>
      </c>
      <c r="E187" s="172">
        <v>750</v>
      </c>
      <c r="F187" s="172">
        <v>54.283000000000001</v>
      </c>
      <c r="G187" s="172">
        <v>0.41899999999999998</v>
      </c>
      <c r="H187" s="172">
        <v>1.3919999999999999</v>
      </c>
      <c r="I187" s="172">
        <v>4.758</v>
      </c>
      <c r="J187" s="172">
        <v>5.0000000000000001E-3</v>
      </c>
      <c r="K187" s="172">
        <v>0.153</v>
      </c>
      <c r="L187" s="172">
        <v>0.153</v>
      </c>
      <c r="M187" s="172">
        <v>568.29899999999998</v>
      </c>
      <c r="N187" s="172">
        <v>3.6999999999999998E-2</v>
      </c>
    </row>
    <row r="188" spans="2:14">
      <c r="B188" s="172" t="s">
        <v>8</v>
      </c>
      <c r="C188" s="172">
        <v>2012</v>
      </c>
      <c r="D188" s="172">
        <v>751</v>
      </c>
      <c r="E188" s="172">
        <v>1000</v>
      </c>
      <c r="F188" s="172">
        <v>91.671000000000006</v>
      </c>
      <c r="G188" s="172">
        <v>0.52200000000000002</v>
      </c>
      <c r="H188" s="172">
        <v>1.8</v>
      </c>
      <c r="I188" s="172">
        <v>6.2629999999999999</v>
      </c>
      <c r="J188" s="172">
        <v>5.0000000000000001E-3</v>
      </c>
      <c r="K188" s="172">
        <v>0.183</v>
      </c>
      <c r="L188" s="172">
        <v>0.183</v>
      </c>
      <c r="M188" s="172">
        <v>568.29899999999998</v>
      </c>
      <c r="N188" s="172">
        <v>4.7E-2</v>
      </c>
    </row>
    <row r="189" spans="2:14">
      <c r="B189" s="172" t="s">
        <v>8</v>
      </c>
      <c r="C189" s="172">
        <v>2013</v>
      </c>
      <c r="D189" s="172">
        <v>6</v>
      </c>
      <c r="E189" s="172">
        <v>15</v>
      </c>
      <c r="F189" s="172">
        <v>2.4710000000000001</v>
      </c>
      <c r="G189" s="172">
        <v>0.94799999999999995</v>
      </c>
      <c r="H189" s="172">
        <v>3.7959999999999998</v>
      </c>
      <c r="I189" s="172">
        <v>5.7160000000000002</v>
      </c>
      <c r="J189" s="172">
        <v>8.0000000000000002E-3</v>
      </c>
      <c r="K189" s="172">
        <v>0.373</v>
      </c>
      <c r="L189" s="172">
        <v>0.373</v>
      </c>
      <c r="M189" s="172">
        <v>568.29899999999998</v>
      </c>
      <c r="N189" s="172">
        <v>8.5000000000000006E-2</v>
      </c>
    </row>
    <row r="190" spans="2:14">
      <c r="B190" s="172" t="s">
        <v>8</v>
      </c>
      <c r="C190" s="172">
        <v>2013</v>
      </c>
      <c r="D190" s="172">
        <v>16</v>
      </c>
      <c r="E190" s="172">
        <v>25</v>
      </c>
      <c r="F190" s="172">
        <v>5.3929999999999998</v>
      </c>
      <c r="G190" s="172">
        <v>1.034</v>
      </c>
      <c r="H190" s="172">
        <v>2.907</v>
      </c>
      <c r="I190" s="172">
        <v>5.117</v>
      </c>
      <c r="J190" s="172">
        <v>7.0000000000000001E-3</v>
      </c>
      <c r="K190" s="172">
        <v>0.314</v>
      </c>
      <c r="L190" s="172">
        <v>0.314</v>
      </c>
      <c r="M190" s="172">
        <v>568.29899999999998</v>
      </c>
      <c r="N190" s="172">
        <v>9.2999999999999999E-2</v>
      </c>
    </row>
    <row r="191" spans="2:14">
      <c r="B191" s="172" t="s">
        <v>8</v>
      </c>
      <c r="C191" s="172">
        <v>2013</v>
      </c>
      <c r="D191" s="172">
        <v>26</v>
      </c>
      <c r="E191" s="172">
        <v>50</v>
      </c>
      <c r="F191" s="172">
        <v>18.507999999999999</v>
      </c>
      <c r="G191" s="172">
        <v>2.302</v>
      </c>
      <c r="H191" s="172">
        <v>6.43</v>
      </c>
      <c r="I191" s="172">
        <v>5.6429999999999998</v>
      </c>
      <c r="J191" s="172">
        <v>7.0000000000000001E-3</v>
      </c>
      <c r="K191" s="172">
        <v>0.55300000000000005</v>
      </c>
      <c r="L191" s="172">
        <v>0.55300000000000005</v>
      </c>
      <c r="M191" s="172">
        <v>568.29899999999998</v>
      </c>
      <c r="N191" s="172">
        <v>0.20699999999999999</v>
      </c>
    </row>
    <row r="192" spans="2:14">
      <c r="B192" s="172" t="s">
        <v>8</v>
      </c>
      <c r="C192" s="172">
        <v>2013</v>
      </c>
      <c r="D192" s="172">
        <v>51</v>
      </c>
      <c r="E192" s="172">
        <v>120</v>
      </c>
      <c r="F192" s="172">
        <v>16.632000000000001</v>
      </c>
      <c r="G192" s="172">
        <v>0.98099999999999998</v>
      </c>
      <c r="H192" s="172">
        <v>3.9209999999999998</v>
      </c>
      <c r="I192" s="172">
        <v>5.9779999999999998</v>
      </c>
      <c r="J192" s="172">
        <v>6.0000000000000001E-3</v>
      </c>
      <c r="K192" s="172">
        <v>0.54300000000000004</v>
      </c>
      <c r="L192" s="172">
        <v>0.54300000000000004</v>
      </c>
      <c r="M192" s="172">
        <v>568.29899999999998</v>
      </c>
      <c r="N192" s="172">
        <v>8.7999999999999995E-2</v>
      </c>
    </row>
    <row r="193" spans="2:14">
      <c r="B193" s="172" t="s">
        <v>8</v>
      </c>
      <c r="C193" s="172">
        <v>2013</v>
      </c>
      <c r="D193" s="172">
        <v>121</v>
      </c>
      <c r="E193" s="172">
        <v>175</v>
      </c>
      <c r="F193" s="172">
        <v>21.376999999999999</v>
      </c>
      <c r="G193" s="172">
        <v>0.66900000000000004</v>
      </c>
      <c r="H193" s="172">
        <v>3.238</v>
      </c>
      <c r="I193" s="172">
        <v>5.3209999999999997</v>
      </c>
      <c r="J193" s="172">
        <v>6.0000000000000001E-3</v>
      </c>
      <c r="K193" s="172">
        <v>0.29799999999999999</v>
      </c>
      <c r="L193" s="172">
        <v>0.29799999999999999</v>
      </c>
      <c r="M193" s="172">
        <v>568.29899999999998</v>
      </c>
      <c r="N193" s="172">
        <v>0.06</v>
      </c>
    </row>
    <row r="194" spans="2:14">
      <c r="B194" s="172" t="s">
        <v>8</v>
      </c>
      <c r="C194" s="172">
        <v>2013</v>
      </c>
      <c r="D194" s="172">
        <v>176</v>
      </c>
      <c r="E194" s="172">
        <v>250</v>
      </c>
      <c r="F194" s="172">
        <v>20.385999999999999</v>
      </c>
      <c r="G194" s="172">
        <v>0.43</v>
      </c>
      <c r="H194" s="172">
        <v>1.2709999999999999</v>
      </c>
      <c r="I194" s="172">
        <v>4.8390000000000004</v>
      </c>
      <c r="J194" s="172">
        <v>6.0000000000000001E-3</v>
      </c>
      <c r="K194" s="172">
        <v>0.14699999999999999</v>
      </c>
      <c r="L194" s="172">
        <v>0.14699999999999999</v>
      </c>
      <c r="M194" s="172">
        <v>568.29899999999998</v>
      </c>
      <c r="N194" s="172">
        <v>3.7999999999999999E-2</v>
      </c>
    </row>
    <row r="195" spans="2:14">
      <c r="B195" s="172" t="s">
        <v>8</v>
      </c>
      <c r="C195" s="172">
        <v>2013</v>
      </c>
      <c r="D195" s="172">
        <v>251</v>
      </c>
      <c r="E195" s="172">
        <v>500</v>
      </c>
      <c r="F195" s="172">
        <v>32.936</v>
      </c>
      <c r="G195" s="172">
        <v>0.39300000000000002</v>
      </c>
      <c r="H195" s="172">
        <v>1.3129999999999999</v>
      </c>
      <c r="I195" s="172">
        <v>4.2679999999999998</v>
      </c>
      <c r="J195" s="172">
        <v>5.0000000000000001E-3</v>
      </c>
      <c r="K195" s="172">
        <v>0.13700000000000001</v>
      </c>
      <c r="L195" s="172">
        <v>0.13700000000000001</v>
      </c>
      <c r="M195" s="172">
        <v>568.29999999999995</v>
      </c>
      <c r="N195" s="172">
        <v>3.5000000000000003E-2</v>
      </c>
    </row>
    <row r="196" spans="2:14">
      <c r="B196" s="172" t="s">
        <v>8</v>
      </c>
      <c r="C196" s="172">
        <v>2013</v>
      </c>
      <c r="D196" s="172">
        <v>501</v>
      </c>
      <c r="E196" s="172">
        <v>750</v>
      </c>
      <c r="F196" s="172">
        <v>51.584000000000003</v>
      </c>
      <c r="G196" s="172">
        <v>0.39900000000000002</v>
      </c>
      <c r="H196" s="172">
        <v>1.3129999999999999</v>
      </c>
      <c r="I196" s="172">
        <v>4.4059999999999997</v>
      </c>
      <c r="J196" s="172">
        <v>5.0000000000000001E-3</v>
      </c>
      <c r="K196" s="172">
        <v>0.14000000000000001</v>
      </c>
      <c r="L196" s="172">
        <v>0.14000000000000001</v>
      </c>
      <c r="M196" s="172">
        <v>568.29899999999998</v>
      </c>
      <c r="N196" s="172">
        <v>3.5999999999999997E-2</v>
      </c>
    </row>
    <row r="197" spans="2:14">
      <c r="B197" s="172" t="s">
        <v>8</v>
      </c>
      <c r="C197" s="172">
        <v>2013</v>
      </c>
      <c r="D197" s="172">
        <v>751</v>
      </c>
      <c r="E197" s="172">
        <v>1000</v>
      </c>
      <c r="F197" s="172">
        <v>84.724999999999994</v>
      </c>
      <c r="G197" s="172">
        <v>0.48199999999999998</v>
      </c>
      <c r="H197" s="172">
        <v>1.639</v>
      </c>
      <c r="I197" s="172">
        <v>5.883</v>
      </c>
      <c r="J197" s="172">
        <v>5.0000000000000001E-3</v>
      </c>
      <c r="K197" s="172">
        <v>0.17</v>
      </c>
      <c r="L197" s="172">
        <v>0.17</v>
      </c>
      <c r="M197" s="172">
        <v>568.29899999999998</v>
      </c>
      <c r="N197" s="172">
        <v>4.2999999999999997E-2</v>
      </c>
    </row>
    <row r="198" spans="2:14">
      <c r="B198" s="172" t="s">
        <v>8</v>
      </c>
      <c r="C198" s="172">
        <v>2014</v>
      </c>
      <c r="D198" s="172">
        <v>6</v>
      </c>
      <c r="E198" s="172">
        <v>15</v>
      </c>
      <c r="F198" s="172">
        <v>2.3239999999999998</v>
      </c>
      <c r="G198" s="172">
        <v>0.89100000000000001</v>
      </c>
      <c r="H198" s="172">
        <v>3.7229999999999999</v>
      </c>
      <c r="I198" s="172">
        <v>5.4450000000000003</v>
      </c>
      <c r="J198" s="172">
        <v>8.0000000000000002E-3</v>
      </c>
      <c r="K198" s="172">
        <v>0.34100000000000003</v>
      </c>
      <c r="L198" s="172">
        <v>0.34100000000000003</v>
      </c>
      <c r="M198" s="172">
        <v>568.29999999999995</v>
      </c>
      <c r="N198" s="172">
        <v>0.08</v>
      </c>
    </row>
    <row r="199" spans="2:14">
      <c r="B199" s="172" t="s">
        <v>8</v>
      </c>
      <c r="C199" s="172">
        <v>2014</v>
      </c>
      <c r="D199" s="172">
        <v>16</v>
      </c>
      <c r="E199" s="172">
        <v>25</v>
      </c>
      <c r="F199" s="172">
        <v>5.008</v>
      </c>
      <c r="G199" s="172">
        <v>0.96</v>
      </c>
      <c r="H199" s="172">
        <v>2.78</v>
      </c>
      <c r="I199" s="172">
        <v>5</v>
      </c>
      <c r="J199" s="172">
        <v>7.0000000000000001E-3</v>
      </c>
      <c r="K199" s="172">
        <v>0.29099999999999998</v>
      </c>
      <c r="L199" s="172">
        <v>0.29099999999999998</v>
      </c>
      <c r="M199" s="172">
        <v>568.29899999999998</v>
      </c>
      <c r="N199" s="172">
        <v>8.5999999999999993E-2</v>
      </c>
    </row>
    <row r="200" spans="2:14">
      <c r="B200" s="172" t="s">
        <v>8</v>
      </c>
      <c r="C200" s="172">
        <v>2014</v>
      </c>
      <c r="D200" s="172">
        <v>26</v>
      </c>
      <c r="E200" s="172">
        <v>50</v>
      </c>
      <c r="F200" s="172">
        <v>16.690999999999999</v>
      </c>
      <c r="G200" s="172">
        <v>2.0760000000000001</v>
      </c>
      <c r="H200" s="172">
        <v>6.181</v>
      </c>
      <c r="I200" s="172">
        <v>5.4210000000000003</v>
      </c>
      <c r="J200" s="172">
        <v>7.0000000000000001E-3</v>
      </c>
      <c r="K200" s="172">
        <v>0.505</v>
      </c>
      <c r="L200" s="172">
        <v>0.505</v>
      </c>
      <c r="M200" s="172">
        <v>568.29899999999998</v>
      </c>
      <c r="N200" s="172">
        <v>0.187</v>
      </c>
    </row>
    <row r="201" spans="2:14">
      <c r="B201" s="172" t="s">
        <v>8</v>
      </c>
      <c r="C201" s="172">
        <v>2014</v>
      </c>
      <c r="D201" s="172">
        <v>51</v>
      </c>
      <c r="E201" s="172">
        <v>120</v>
      </c>
      <c r="F201" s="172">
        <v>15.28</v>
      </c>
      <c r="G201" s="172">
        <v>0.90100000000000002</v>
      </c>
      <c r="H201" s="172">
        <v>3.88</v>
      </c>
      <c r="I201" s="172">
        <v>5.6079999999999997</v>
      </c>
      <c r="J201" s="172">
        <v>6.0000000000000001E-3</v>
      </c>
      <c r="K201" s="172">
        <v>0.495</v>
      </c>
      <c r="L201" s="172">
        <v>0.495</v>
      </c>
      <c r="M201" s="172">
        <v>568.29899999999998</v>
      </c>
      <c r="N201" s="172">
        <v>8.1000000000000003E-2</v>
      </c>
    </row>
    <row r="202" spans="2:14">
      <c r="B202" s="172" t="s">
        <v>8</v>
      </c>
      <c r="C202" s="172">
        <v>2014</v>
      </c>
      <c r="D202" s="172">
        <v>121</v>
      </c>
      <c r="E202" s="172">
        <v>175</v>
      </c>
      <c r="F202" s="172">
        <v>19.856000000000002</v>
      </c>
      <c r="G202" s="172">
        <v>0.621</v>
      </c>
      <c r="H202" s="172">
        <v>3.2269999999999999</v>
      </c>
      <c r="I202" s="172">
        <v>4.9729999999999999</v>
      </c>
      <c r="J202" s="172">
        <v>6.0000000000000001E-3</v>
      </c>
      <c r="K202" s="172">
        <v>0.27200000000000002</v>
      </c>
      <c r="L202" s="172">
        <v>0.27200000000000002</v>
      </c>
      <c r="M202" s="172">
        <v>568.29899999999998</v>
      </c>
      <c r="N202" s="172">
        <v>5.6000000000000001E-2</v>
      </c>
    </row>
    <row r="203" spans="2:14">
      <c r="B203" s="172" t="s">
        <v>8</v>
      </c>
      <c r="C203" s="172">
        <v>2014</v>
      </c>
      <c r="D203" s="172">
        <v>176</v>
      </c>
      <c r="E203" s="172">
        <v>250</v>
      </c>
      <c r="F203" s="172">
        <v>19.193999999999999</v>
      </c>
      <c r="G203" s="172">
        <v>0.40500000000000003</v>
      </c>
      <c r="H203" s="172">
        <v>1.2370000000000001</v>
      </c>
      <c r="I203" s="172">
        <v>4.399</v>
      </c>
      <c r="J203" s="172">
        <v>6.0000000000000001E-3</v>
      </c>
      <c r="K203" s="172">
        <v>0.13400000000000001</v>
      </c>
      <c r="L203" s="172">
        <v>0.13400000000000001</v>
      </c>
      <c r="M203" s="172">
        <v>568.29899999999998</v>
      </c>
      <c r="N203" s="172">
        <v>3.5999999999999997E-2</v>
      </c>
    </row>
    <row r="204" spans="2:14">
      <c r="B204" s="172" t="s">
        <v>8</v>
      </c>
      <c r="C204" s="172">
        <v>2014</v>
      </c>
      <c r="D204" s="172">
        <v>251</v>
      </c>
      <c r="E204" s="172">
        <v>500</v>
      </c>
      <c r="F204" s="172">
        <v>31.25</v>
      </c>
      <c r="G204" s="172">
        <v>0.373</v>
      </c>
      <c r="H204" s="172">
        <v>1.2490000000000001</v>
      </c>
      <c r="I204" s="172">
        <v>3.855</v>
      </c>
      <c r="J204" s="172">
        <v>5.0000000000000001E-3</v>
      </c>
      <c r="K204" s="172">
        <v>0.125</v>
      </c>
      <c r="L204" s="172">
        <v>0.125</v>
      </c>
      <c r="M204" s="172">
        <v>568.29899999999998</v>
      </c>
      <c r="N204" s="172">
        <v>3.3000000000000002E-2</v>
      </c>
    </row>
    <row r="205" spans="2:14">
      <c r="B205" s="172" t="s">
        <v>8</v>
      </c>
      <c r="C205" s="172">
        <v>2014</v>
      </c>
      <c r="D205" s="172">
        <v>501</v>
      </c>
      <c r="E205" s="172">
        <v>750</v>
      </c>
      <c r="F205" s="172">
        <v>48.868000000000002</v>
      </c>
      <c r="G205" s="172">
        <v>0.378</v>
      </c>
      <c r="H205" s="172">
        <v>1.2490000000000001</v>
      </c>
      <c r="I205" s="172">
        <v>3.9910000000000001</v>
      </c>
      <c r="J205" s="172">
        <v>5.0000000000000001E-3</v>
      </c>
      <c r="K205" s="172">
        <v>0.128</v>
      </c>
      <c r="L205" s="172">
        <v>0.128</v>
      </c>
      <c r="M205" s="172">
        <v>568.29899999999998</v>
      </c>
      <c r="N205" s="172">
        <v>3.4000000000000002E-2</v>
      </c>
    </row>
    <row r="206" spans="2:14">
      <c r="B206" s="172" t="s">
        <v>8</v>
      </c>
      <c r="C206" s="172">
        <v>2014</v>
      </c>
      <c r="D206" s="172">
        <v>751</v>
      </c>
      <c r="E206" s="172">
        <v>1000</v>
      </c>
      <c r="F206" s="172">
        <v>78.19</v>
      </c>
      <c r="G206" s="172">
        <v>0.44500000000000001</v>
      </c>
      <c r="H206" s="172">
        <v>1.4930000000000001</v>
      </c>
      <c r="I206" s="172">
        <v>5.5119999999999996</v>
      </c>
      <c r="J206" s="172">
        <v>5.0000000000000001E-3</v>
      </c>
      <c r="K206" s="172">
        <v>0.157</v>
      </c>
      <c r="L206" s="172">
        <v>0.157</v>
      </c>
      <c r="M206" s="172">
        <v>568.29999999999995</v>
      </c>
      <c r="N206" s="172">
        <v>0.04</v>
      </c>
    </row>
    <row r="207" spans="2:14">
      <c r="B207" s="172" t="s">
        <v>8</v>
      </c>
      <c r="C207" s="172">
        <v>2015</v>
      </c>
      <c r="D207" s="172">
        <v>6</v>
      </c>
      <c r="E207" s="172">
        <v>15</v>
      </c>
      <c r="F207" s="172">
        <v>2.1909999999999998</v>
      </c>
      <c r="G207" s="172">
        <v>0.84</v>
      </c>
      <c r="H207" s="172">
        <v>3.6579999999999999</v>
      </c>
      <c r="I207" s="172">
        <v>5.1959999999999997</v>
      </c>
      <c r="J207" s="172">
        <v>8.0000000000000002E-3</v>
      </c>
      <c r="K207" s="172">
        <v>0.311</v>
      </c>
      <c r="L207" s="172">
        <v>0.311</v>
      </c>
      <c r="M207" s="172">
        <v>568.29899999999998</v>
      </c>
      <c r="N207" s="172">
        <v>7.4999999999999997E-2</v>
      </c>
    </row>
    <row r="208" spans="2:14">
      <c r="B208" s="172" t="s">
        <v>8</v>
      </c>
      <c r="C208" s="172">
        <v>2015</v>
      </c>
      <c r="D208" s="172">
        <v>16</v>
      </c>
      <c r="E208" s="172">
        <v>25</v>
      </c>
      <c r="F208" s="172">
        <v>4.6619999999999999</v>
      </c>
      <c r="G208" s="172">
        <v>0.89400000000000002</v>
      </c>
      <c r="H208" s="172">
        <v>2.6659999999999999</v>
      </c>
      <c r="I208" s="172">
        <v>4.8899999999999997</v>
      </c>
      <c r="J208" s="172">
        <v>7.0000000000000001E-3</v>
      </c>
      <c r="K208" s="172">
        <v>0.27</v>
      </c>
      <c r="L208" s="172">
        <v>0.27</v>
      </c>
      <c r="M208" s="172">
        <v>568.29899999999998</v>
      </c>
      <c r="N208" s="172">
        <v>0.08</v>
      </c>
    </row>
    <row r="209" spans="2:14">
      <c r="B209" s="172" t="s">
        <v>8</v>
      </c>
      <c r="C209" s="172">
        <v>2015</v>
      </c>
      <c r="D209" s="172">
        <v>26</v>
      </c>
      <c r="E209" s="172">
        <v>50</v>
      </c>
      <c r="F209" s="172">
        <v>15.015000000000001</v>
      </c>
      <c r="G209" s="172">
        <v>1.8680000000000001</v>
      </c>
      <c r="H209" s="172">
        <v>5.968</v>
      </c>
      <c r="I209" s="172">
        <v>5.2229999999999999</v>
      </c>
      <c r="J209" s="172">
        <v>7.0000000000000001E-3</v>
      </c>
      <c r="K209" s="172">
        <v>0.45900000000000002</v>
      </c>
      <c r="L209" s="172">
        <v>0.45900000000000002</v>
      </c>
      <c r="M209" s="172">
        <v>568.29899999999998</v>
      </c>
      <c r="N209" s="172">
        <v>0.16800000000000001</v>
      </c>
    </row>
    <row r="210" spans="2:14">
      <c r="B210" s="172" t="s">
        <v>8</v>
      </c>
      <c r="C210" s="172">
        <v>2015</v>
      </c>
      <c r="D210" s="172">
        <v>51</v>
      </c>
      <c r="E210" s="172">
        <v>120</v>
      </c>
      <c r="F210" s="172">
        <v>13.925000000000001</v>
      </c>
      <c r="G210" s="172">
        <v>0.82099999999999995</v>
      </c>
      <c r="H210" s="172">
        <v>3.84</v>
      </c>
      <c r="I210" s="172">
        <v>5.19</v>
      </c>
      <c r="J210" s="172">
        <v>6.0000000000000001E-3</v>
      </c>
      <c r="K210" s="172">
        <v>0.44600000000000001</v>
      </c>
      <c r="L210" s="172">
        <v>0.44600000000000001</v>
      </c>
      <c r="M210" s="172">
        <v>568.29899999999998</v>
      </c>
      <c r="N210" s="172">
        <v>7.3999999999999996E-2</v>
      </c>
    </row>
    <row r="211" spans="2:14">
      <c r="B211" s="172" t="s">
        <v>8</v>
      </c>
      <c r="C211" s="172">
        <v>2015</v>
      </c>
      <c r="D211" s="172">
        <v>121</v>
      </c>
      <c r="E211" s="172">
        <v>175</v>
      </c>
      <c r="F211" s="172">
        <v>18.242999999999999</v>
      </c>
      <c r="G211" s="172">
        <v>0.57099999999999995</v>
      </c>
      <c r="H211" s="172">
        <v>3.218</v>
      </c>
      <c r="I211" s="172">
        <v>4.5039999999999996</v>
      </c>
      <c r="J211" s="172">
        <v>6.0000000000000001E-3</v>
      </c>
      <c r="K211" s="172">
        <v>0.245</v>
      </c>
      <c r="L211" s="172">
        <v>0.245</v>
      </c>
      <c r="M211" s="172">
        <v>568.29899999999998</v>
      </c>
      <c r="N211" s="172">
        <v>5.0999999999999997E-2</v>
      </c>
    </row>
    <row r="212" spans="2:14">
      <c r="B212" s="172" t="s">
        <v>8</v>
      </c>
      <c r="C212" s="172">
        <v>2015</v>
      </c>
      <c r="D212" s="172">
        <v>176</v>
      </c>
      <c r="E212" s="172">
        <v>250</v>
      </c>
      <c r="F212" s="172">
        <v>18.067</v>
      </c>
      <c r="G212" s="172">
        <v>0.38100000000000001</v>
      </c>
      <c r="H212" s="172">
        <v>1.2070000000000001</v>
      </c>
      <c r="I212" s="172">
        <v>3.9670000000000001</v>
      </c>
      <c r="J212" s="172">
        <v>6.0000000000000001E-3</v>
      </c>
      <c r="K212" s="172">
        <v>0.121</v>
      </c>
      <c r="L212" s="172">
        <v>0.121</v>
      </c>
      <c r="M212" s="172">
        <v>568.29899999999998</v>
      </c>
      <c r="N212" s="172">
        <v>3.4000000000000002E-2</v>
      </c>
    </row>
    <row r="213" spans="2:14">
      <c r="B213" s="172" t="s">
        <v>8</v>
      </c>
      <c r="C213" s="172">
        <v>2015</v>
      </c>
      <c r="D213" s="172">
        <v>251</v>
      </c>
      <c r="E213" s="172">
        <v>500</v>
      </c>
      <c r="F213" s="172">
        <v>29.661999999999999</v>
      </c>
      <c r="G213" s="172">
        <v>0.35399999999999998</v>
      </c>
      <c r="H213" s="172">
        <v>1.198</v>
      </c>
      <c r="I213" s="172">
        <v>3.4550000000000001</v>
      </c>
      <c r="J213" s="172">
        <v>5.0000000000000001E-3</v>
      </c>
      <c r="K213" s="172">
        <v>0.113</v>
      </c>
      <c r="L213" s="172">
        <v>0.113</v>
      </c>
      <c r="M213" s="172">
        <v>568.29999999999995</v>
      </c>
      <c r="N213" s="172">
        <v>3.2000000000000001E-2</v>
      </c>
    </row>
    <row r="214" spans="2:14">
      <c r="B214" s="172" t="s">
        <v>8</v>
      </c>
      <c r="C214" s="172">
        <v>2015</v>
      </c>
      <c r="D214" s="172">
        <v>501</v>
      </c>
      <c r="E214" s="172">
        <v>750</v>
      </c>
      <c r="F214" s="172">
        <v>46.316000000000003</v>
      </c>
      <c r="G214" s="172">
        <v>0.35799999999999998</v>
      </c>
      <c r="H214" s="172">
        <v>1.198</v>
      </c>
      <c r="I214" s="172">
        <v>3.5859999999999999</v>
      </c>
      <c r="J214" s="172">
        <v>5.0000000000000001E-3</v>
      </c>
      <c r="K214" s="172">
        <v>0.11600000000000001</v>
      </c>
      <c r="L214" s="172">
        <v>0.11600000000000001</v>
      </c>
      <c r="M214" s="172">
        <v>568.29899999999998</v>
      </c>
      <c r="N214" s="172">
        <v>3.2000000000000001E-2</v>
      </c>
    </row>
    <row r="215" spans="2:14">
      <c r="B215" s="172" t="s">
        <v>8</v>
      </c>
      <c r="C215" s="172">
        <v>2015</v>
      </c>
      <c r="D215" s="172">
        <v>751</v>
      </c>
      <c r="E215" s="172">
        <v>1000</v>
      </c>
      <c r="F215" s="172">
        <v>71.885000000000005</v>
      </c>
      <c r="G215" s="172">
        <v>0.40899999999999997</v>
      </c>
      <c r="H215" s="172">
        <v>1.37</v>
      </c>
      <c r="I215" s="172">
        <v>5.157</v>
      </c>
      <c r="J215" s="172">
        <v>5.0000000000000001E-3</v>
      </c>
      <c r="K215" s="172">
        <v>0.14199999999999999</v>
      </c>
      <c r="L215" s="172">
        <v>0.14199999999999999</v>
      </c>
      <c r="M215" s="172">
        <v>568.29899999999998</v>
      </c>
      <c r="N215" s="172">
        <v>3.5999999999999997E-2</v>
      </c>
    </row>
    <row r="216" spans="2:14">
      <c r="B216" s="172" t="s">
        <v>8</v>
      </c>
      <c r="C216" s="172">
        <v>2016</v>
      </c>
      <c r="D216" s="172">
        <v>6</v>
      </c>
      <c r="E216" s="172">
        <v>15</v>
      </c>
      <c r="F216" s="172">
        <v>2.109</v>
      </c>
      <c r="G216" s="172">
        <v>0.80900000000000005</v>
      </c>
      <c r="H216" s="172">
        <v>3.6219999999999999</v>
      </c>
      <c r="I216" s="172">
        <v>5.0229999999999997</v>
      </c>
      <c r="J216" s="172">
        <v>8.0000000000000002E-3</v>
      </c>
      <c r="K216" s="172">
        <v>0.28899999999999998</v>
      </c>
      <c r="L216" s="172">
        <v>0.28899999999999998</v>
      </c>
      <c r="M216" s="172">
        <v>568.29899999999998</v>
      </c>
      <c r="N216" s="172">
        <v>7.2999999999999995E-2</v>
      </c>
    </row>
    <row r="217" spans="2:14">
      <c r="B217" s="172" t="s">
        <v>8</v>
      </c>
      <c r="C217" s="172">
        <v>2016</v>
      </c>
      <c r="D217" s="172">
        <v>16</v>
      </c>
      <c r="E217" s="172">
        <v>25</v>
      </c>
      <c r="F217" s="172">
        <v>4.4619999999999997</v>
      </c>
      <c r="G217" s="172">
        <v>0.85499999999999998</v>
      </c>
      <c r="H217" s="172">
        <v>2.6040000000000001</v>
      </c>
      <c r="I217" s="172">
        <v>4.8029999999999999</v>
      </c>
      <c r="J217" s="172">
        <v>7.0000000000000001E-3</v>
      </c>
      <c r="K217" s="172">
        <v>0.255</v>
      </c>
      <c r="L217" s="172">
        <v>0.255</v>
      </c>
      <c r="M217" s="172">
        <v>568.29899999999998</v>
      </c>
      <c r="N217" s="172">
        <v>7.6999999999999999E-2</v>
      </c>
    </row>
    <row r="218" spans="2:14">
      <c r="B218" s="172" t="s">
        <v>8</v>
      </c>
      <c r="C218" s="172">
        <v>2016</v>
      </c>
      <c r="D218" s="172">
        <v>26</v>
      </c>
      <c r="E218" s="172">
        <v>50</v>
      </c>
      <c r="F218" s="172">
        <v>13.429</v>
      </c>
      <c r="G218" s="172">
        <v>1.67</v>
      </c>
      <c r="H218" s="172">
        <v>5.7789999999999999</v>
      </c>
      <c r="I218" s="172">
        <v>5.0419999999999998</v>
      </c>
      <c r="J218" s="172">
        <v>7.0000000000000001E-3</v>
      </c>
      <c r="K218" s="172">
        <v>0.41499999999999998</v>
      </c>
      <c r="L218" s="172">
        <v>0.41499999999999998</v>
      </c>
      <c r="M218" s="172">
        <v>568.29899999999998</v>
      </c>
      <c r="N218" s="172">
        <v>0.15</v>
      </c>
    </row>
    <row r="219" spans="2:14">
      <c r="B219" s="172" t="s">
        <v>8</v>
      </c>
      <c r="C219" s="172">
        <v>2016</v>
      </c>
      <c r="D219" s="172">
        <v>51</v>
      </c>
      <c r="E219" s="172">
        <v>120</v>
      </c>
      <c r="F219" s="172">
        <v>12.618</v>
      </c>
      <c r="G219" s="172">
        <v>0.74399999999999999</v>
      </c>
      <c r="H219" s="172">
        <v>3.8039999999999998</v>
      </c>
      <c r="I219" s="172">
        <v>4.79</v>
      </c>
      <c r="J219" s="172">
        <v>6.0000000000000001E-3</v>
      </c>
      <c r="K219" s="172">
        <v>0.39700000000000002</v>
      </c>
      <c r="L219" s="172">
        <v>0.39700000000000002</v>
      </c>
      <c r="M219" s="172">
        <v>568.29899999999998</v>
      </c>
      <c r="N219" s="172">
        <v>6.7000000000000004E-2</v>
      </c>
    </row>
    <row r="220" spans="2:14">
      <c r="B220" s="172" t="s">
        <v>8</v>
      </c>
      <c r="C220" s="172">
        <v>2016</v>
      </c>
      <c r="D220" s="172">
        <v>121</v>
      </c>
      <c r="E220" s="172">
        <v>175</v>
      </c>
      <c r="F220" s="172">
        <v>16.690000000000001</v>
      </c>
      <c r="G220" s="172">
        <v>0.52200000000000002</v>
      </c>
      <c r="H220" s="172">
        <v>3.2109999999999999</v>
      </c>
      <c r="I220" s="172">
        <v>4.0519999999999996</v>
      </c>
      <c r="J220" s="172">
        <v>6.0000000000000001E-3</v>
      </c>
      <c r="K220" s="172">
        <v>0.219</v>
      </c>
      <c r="L220" s="172">
        <v>0.219</v>
      </c>
      <c r="M220" s="172">
        <v>568.29899999999998</v>
      </c>
      <c r="N220" s="172">
        <v>4.7E-2</v>
      </c>
    </row>
    <row r="221" spans="2:14">
      <c r="B221" s="172" t="s">
        <v>8</v>
      </c>
      <c r="C221" s="172">
        <v>2016</v>
      </c>
      <c r="D221" s="172">
        <v>176</v>
      </c>
      <c r="E221" s="172">
        <v>250</v>
      </c>
      <c r="F221" s="172">
        <v>17.023</v>
      </c>
      <c r="G221" s="172">
        <v>0.35899999999999999</v>
      </c>
      <c r="H221" s="172">
        <v>1.1819999999999999</v>
      </c>
      <c r="I221" s="172">
        <v>3.5529999999999999</v>
      </c>
      <c r="J221" s="172">
        <v>6.0000000000000001E-3</v>
      </c>
      <c r="K221" s="172">
        <v>0.109</v>
      </c>
      <c r="L221" s="172">
        <v>0.109</v>
      </c>
      <c r="M221" s="172">
        <v>568.29899999999998</v>
      </c>
      <c r="N221" s="172">
        <v>3.2000000000000001E-2</v>
      </c>
    </row>
    <row r="222" spans="2:14">
      <c r="B222" s="172" t="s">
        <v>8</v>
      </c>
      <c r="C222" s="172">
        <v>2016</v>
      </c>
      <c r="D222" s="172">
        <v>251</v>
      </c>
      <c r="E222" s="172">
        <v>500</v>
      </c>
      <c r="F222" s="172">
        <v>28.187999999999999</v>
      </c>
      <c r="G222" s="172">
        <v>0.33700000000000002</v>
      </c>
      <c r="H222" s="172">
        <v>1.155</v>
      </c>
      <c r="I222" s="172">
        <v>3.08</v>
      </c>
      <c r="J222" s="172">
        <v>5.0000000000000001E-3</v>
      </c>
      <c r="K222" s="172">
        <v>0.10199999999999999</v>
      </c>
      <c r="L222" s="172">
        <v>0.10199999999999999</v>
      </c>
      <c r="M222" s="172">
        <v>568.29899999999998</v>
      </c>
      <c r="N222" s="172">
        <v>0.03</v>
      </c>
    </row>
    <row r="223" spans="2:14">
      <c r="B223" s="172" t="s">
        <v>8</v>
      </c>
      <c r="C223" s="172">
        <v>2016</v>
      </c>
      <c r="D223" s="172">
        <v>501</v>
      </c>
      <c r="E223" s="172">
        <v>750</v>
      </c>
      <c r="F223" s="172">
        <v>43.972000000000001</v>
      </c>
      <c r="G223" s="172">
        <v>0.34</v>
      </c>
      <c r="H223" s="172">
        <v>1.155</v>
      </c>
      <c r="I223" s="172">
        <v>3.2010000000000001</v>
      </c>
      <c r="J223" s="172">
        <v>5.0000000000000001E-3</v>
      </c>
      <c r="K223" s="172">
        <v>0.104</v>
      </c>
      <c r="L223" s="172">
        <v>0.104</v>
      </c>
      <c r="M223" s="172">
        <v>568.29899999999998</v>
      </c>
      <c r="N223" s="172">
        <v>0.03</v>
      </c>
    </row>
    <row r="224" spans="2:14">
      <c r="B224" s="172" t="s">
        <v>8</v>
      </c>
      <c r="C224" s="172">
        <v>2016</v>
      </c>
      <c r="D224" s="172">
        <v>751</v>
      </c>
      <c r="E224" s="172">
        <v>1000</v>
      </c>
      <c r="F224" s="172">
        <v>67.278000000000006</v>
      </c>
      <c r="G224" s="172">
        <v>0.38300000000000001</v>
      </c>
      <c r="H224" s="172">
        <v>1.2949999999999999</v>
      </c>
      <c r="I224" s="172">
        <v>4.8540000000000001</v>
      </c>
      <c r="J224" s="172">
        <v>5.0000000000000001E-3</v>
      </c>
      <c r="K224" s="172">
        <v>0.13100000000000001</v>
      </c>
      <c r="L224" s="172">
        <v>0.13100000000000001</v>
      </c>
      <c r="M224" s="172">
        <v>568.29899999999998</v>
      </c>
      <c r="N224" s="172">
        <v>3.4000000000000002E-2</v>
      </c>
    </row>
    <row r="225" spans="2:14">
      <c r="B225" s="172" t="s">
        <v>8</v>
      </c>
      <c r="C225" s="172">
        <v>2017</v>
      </c>
      <c r="D225" s="172">
        <v>6</v>
      </c>
      <c r="E225" s="172">
        <v>15</v>
      </c>
      <c r="F225" s="172">
        <v>2.0499999999999998</v>
      </c>
      <c r="G225" s="172">
        <v>0.78600000000000003</v>
      </c>
      <c r="H225" s="172">
        <v>3.5990000000000002</v>
      </c>
      <c r="I225" s="172">
        <v>4.8869999999999996</v>
      </c>
      <c r="J225" s="172">
        <v>8.0000000000000002E-3</v>
      </c>
      <c r="K225" s="172">
        <v>0.27200000000000002</v>
      </c>
      <c r="L225" s="172">
        <v>0.27200000000000002</v>
      </c>
      <c r="M225" s="172">
        <v>568.29899999999998</v>
      </c>
      <c r="N225" s="172">
        <v>7.0000000000000007E-2</v>
      </c>
    </row>
    <row r="226" spans="2:14">
      <c r="B226" s="172" t="s">
        <v>8</v>
      </c>
      <c r="C226" s="172">
        <v>2017</v>
      </c>
      <c r="D226" s="172">
        <v>16</v>
      </c>
      <c r="E226" s="172">
        <v>25</v>
      </c>
      <c r="F226" s="172">
        <v>4.327</v>
      </c>
      <c r="G226" s="172">
        <v>0.83</v>
      </c>
      <c r="H226" s="172">
        <v>2.5640000000000001</v>
      </c>
      <c r="I226" s="172">
        <v>4.7290000000000001</v>
      </c>
      <c r="J226" s="172">
        <v>7.0000000000000001E-3</v>
      </c>
      <c r="K226" s="172">
        <v>0.24299999999999999</v>
      </c>
      <c r="L226" s="172">
        <v>0.24299999999999999</v>
      </c>
      <c r="M226" s="172">
        <v>568.29899999999998</v>
      </c>
      <c r="N226" s="172">
        <v>7.3999999999999996E-2</v>
      </c>
    </row>
    <row r="227" spans="2:14">
      <c r="B227" s="172" t="s">
        <v>8</v>
      </c>
      <c r="C227" s="172">
        <v>2017</v>
      </c>
      <c r="D227" s="172">
        <v>26</v>
      </c>
      <c r="E227" s="172">
        <v>50</v>
      </c>
      <c r="F227" s="172">
        <v>11.907999999999999</v>
      </c>
      <c r="G227" s="172">
        <v>1.4810000000000001</v>
      </c>
      <c r="H227" s="172">
        <v>5.6040000000000001</v>
      </c>
      <c r="I227" s="172">
        <v>4.8710000000000004</v>
      </c>
      <c r="J227" s="172">
        <v>7.0000000000000001E-3</v>
      </c>
      <c r="K227" s="172">
        <v>0.371</v>
      </c>
      <c r="L227" s="172">
        <v>0.371</v>
      </c>
      <c r="M227" s="172">
        <v>568.29899999999998</v>
      </c>
      <c r="N227" s="172">
        <v>0.13300000000000001</v>
      </c>
    </row>
    <row r="228" spans="2:14">
      <c r="B228" s="172" t="s">
        <v>8</v>
      </c>
      <c r="C228" s="172">
        <v>2017</v>
      </c>
      <c r="D228" s="172">
        <v>51</v>
      </c>
      <c r="E228" s="172">
        <v>120</v>
      </c>
      <c r="F228" s="172">
        <v>11.385</v>
      </c>
      <c r="G228" s="172">
        <v>0.67100000000000004</v>
      </c>
      <c r="H228" s="172">
        <v>3.7719999999999998</v>
      </c>
      <c r="I228" s="172">
        <v>4.4119999999999999</v>
      </c>
      <c r="J228" s="172">
        <v>6.0000000000000001E-3</v>
      </c>
      <c r="K228" s="172">
        <v>0.35</v>
      </c>
      <c r="L228" s="172">
        <v>0.35</v>
      </c>
      <c r="M228" s="172">
        <v>568.29899999999998</v>
      </c>
      <c r="N228" s="172">
        <v>0.06</v>
      </c>
    </row>
    <row r="229" spans="2:14">
      <c r="B229" s="172" t="s">
        <v>8</v>
      </c>
      <c r="C229" s="172">
        <v>2017</v>
      </c>
      <c r="D229" s="172">
        <v>121</v>
      </c>
      <c r="E229" s="172">
        <v>175</v>
      </c>
      <c r="F229" s="172">
        <v>15.244</v>
      </c>
      <c r="G229" s="172">
        <v>0.47699999999999998</v>
      </c>
      <c r="H229" s="172">
        <v>3.2069999999999999</v>
      </c>
      <c r="I229" s="172">
        <v>3.6269999999999998</v>
      </c>
      <c r="J229" s="172">
        <v>6.0000000000000001E-3</v>
      </c>
      <c r="K229" s="172">
        <v>0.19400000000000001</v>
      </c>
      <c r="L229" s="172">
        <v>0.19400000000000001</v>
      </c>
      <c r="M229" s="172">
        <v>568.29899999999998</v>
      </c>
      <c r="N229" s="172">
        <v>4.2999999999999997E-2</v>
      </c>
    </row>
    <row r="230" spans="2:14">
      <c r="B230" s="172" t="s">
        <v>8</v>
      </c>
      <c r="C230" s="172">
        <v>2017</v>
      </c>
      <c r="D230" s="172">
        <v>176</v>
      </c>
      <c r="E230" s="172">
        <v>250</v>
      </c>
      <c r="F230" s="172">
        <v>16.09</v>
      </c>
      <c r="G230" s="172">
        <v>0.33900000000000002</v>
      </c>
      <c r="H230" s="172">
        <v>1.1619999999999999</v>
      </c>
      <c r="I230" s="172">
        <v>3.1629999999999998</v>
      </c>
      <c r="J230" s="172">
        <v>6.0000000000000001E-3</v>
      </c>
      <c r="K230" s="172">
        <v>9.8000000000000004E-2</v>
      </c>
      <c r="L230" s="172">
        <v>9.8000000000000004E-2</v>
      </c>
      <c r="M230" s="172">
        <v>568.29899999999998</v>
      </c>
      <c r="N230" s="172">
        <v>0.03</v>
      </c>
    </row>
    <row r="231" spans="2:14">
      <c r="B231" s="172" t="s">
        <v>8</v>
      </c>
      <c r="C231" s="172">
        <v>2017</v>
      </c>
      <c r="D231" s="172">
        <v>251</v>
      </c>
      <c r="E231" s="172">
        <v>500</v>
      </c>
      <c r="F231" s="172">
        <v>26.901</v>
      </c>
      <c r="G231" s="172">
        <v>0.32100000000000001</v>
      </c>
      <c r="H231" s="172">
        <v>1.123</v>
      </c>
      <c r="I231" s="172">
        <v>2.7549999999999999</v>
      </c>
      <c r="J231" s="172">
        <v>5.0000000000000001E-3</v>
      </c>
      <c r="K231" s="172">
        <v>9.1999999999999998E-2</v>
      </c>
      <c r="L231" s="172">
        <v>9.1999999999999998E-2</v>
      </c>
      <c r="M231" s="172">
        <v>568.29899999999998</v>
      </c>
      <c r="N231" s="172">
        <v>2.9000000000000001E-2</v>
      </c>
    </row>
    <row r="232" spans="2:14">
      <c r="B232" s="172" t="s">
        <v>8</v>
      </c>
      <c r="C232" s="172">
        <v>2017</v>
      </c>
      <c r="D232" s="172">
        <v>501</v>
      </c>
      <c r="E232" s="172">
        <v>750</v>
      </c>
      <c r="F232" s="172">
        <v>41.87</v>
      </c>
      <c r="G232" s="172">
        <v>0.32300000000000001</v>
      </c>
      <c r="H232" s="172">
        <v>1.123</v>
      </c>
      <c r="I232" s="172">
        <v>2.8450000000000002</v>
      </c>
      <c r="J232" s="172">
        <v>5.0000000000000001E-3</v>
      </c>
      <c r="K232" s="172">
        <v>9.4E-2</v>
      </c>
      <c r="L232" s="172">
        <v>9.4E-2</v>
      </c>
      <c r="M232" s="172">
        <v>568.29899999999998</v>
      </c>
      <c r="N232" s="172">
        <v>2.9000000000000001E-2</v>
      </c>
    </row>
    <row r="233" spans="2:14">
      <c r="B233" s="172" t="s">
        <v>8</v>
      </c>
      <c r="C233" s="172">
        <v>2017</v>
      </c>
      <c r="D233" s="172">
        <v>751</v>
      </c>
      <c r="E233" s="172">
        <v>1000</v>
      </c>
      <c r="F233" s="172">
        <v>63.572000000000003</v>
      </c>
      <c r="G233" s="172">
        <v>0.36199999999999999</v>
      </c>
      <c r="H233" s="172">
        <v>1.246</v>
      </c>
      <c r="I233" s="172">
        <v>4.5830000000000002</v>
      </c>
      <c r="J233" s="172">
        <v>5.0000000000000001E-3</v>
      </c>
      <c r="K233" s="172">
        <v>0.121</v>
      </c>
      <c r="L233" s="172">
        <v>0.121</v>
      </c>
      <c r="M233" s="172">
        <v>568.29899999999998</v>
      </c>
      <c r="N233" s="172">
        <v>3.2000000000000001E-2</v>
      </c>
    </row>
    <row r="234" spans="2:14">
      <c r="B234" s="172" t="s">
        <v>8</v>
      </c>
      <c r="C234" s="172">
        <v>2018</v>
      </c>
      <c r="D234" s="172">
        <v>6</v>
      </c>
      <c r="E234" s="172">
        <v>15</v>
      </c>
      <c r="F234" s="172">
        <v>1.998</v>
      </c>
      <c r="G234" s="172">
        <v>0.76600000000000001</v>
      </c>
      <c r="H234" s="172">
        <v>3.58</v>
      </c>
      <c r="I234" s="172">
        <v>4.7619999999999996</v>
      </c>
      <c r="J234" s="172">
        <v>8.0000000000000002E-3</v>
      </c>
      <c r="K234" s="172">
        <v>0.25600000000000001</v>
      </c>
      <c r="L234" s="172">
        <v>0.25600000000000001</v>
      </c>
      <c r="M234" s="172">
        <v>568.29899999999998</v>
      </c>
      <c r="N234" s="172">
        <v>6.9000000000000006E-2</v>
      </c>
    </row>
    <row r="235" spans="2:14">
      <c r="B235" s="172" t="s">
        <v>8</v>
      </c>
      <c r="C235" s="172">
        <v>2018</v>
      </c>
      <c r="D235" s="172">
        <v>16</v>
      </c>
      <c r="E235" s="172">
        <v>25</v>
      </c>
      <c r="F235" s="172">
        <v>4.2110000000000003</v>
      </c>
      <c r="G235" s="172">
        <v>0.80700000000000005</v>
      </c>
      <c r="H235" s="172">
        <v>2.5310000000000001</v>
      </c>
      <c r="I235" s="172">
        <v>4.6609999999999996</v>
      </c>
      <c r="J235" s="172">
        <v>7.0000000000000001E-3</v>
      </c>
      <c r="K235" s="172">
        <v>0.23200000000000001</v>
      </c>
      <c r="L235" s="172">
        <v>0.23200000000000001</v>
      </c>
      <c r="M235" s="172">
        <v>568.29999999999995</v>
      </c>
      <c r="N235" s="172">
        <v>7.1999999999999995E-2</v>
      </c>
    </row>
    <row r="236" spans="2:14">
      <c r="B236" s="172" t="s">
        <v>8</v>
      </c>
      <c r="C236" s="172">
        <v>2018</v>
      </c>
      <c r="D236" s="172">
        <v>26</v>
      </c>
      <c r="E236" s="172">
        <v>50</v>
      </c>
      <c r="F236" s="172">
        <v>10.449</v>
      </c>
      <c r="G236" s="172">
        <v>1.3</v>
      </c>
      <c r="H236" s="172">
        <v>5.4390000000000001</v>
      </c>
      <c r="I236" s="172">
        <v>4.7069999999999999</v>
      </c>
      <c r="J236" s="172">
        <v>7.0000000000000001E-3</v>
      </c>
      <c r="K236" s="172">
        <v>0.32900000000000001</v>
      </c>
      <c r="L236" s="172">
        <v>0.32900000000000001</v>
      </c>
      <c r="M236" s="172">
        <v>568.29899999999998</v>
      </c>
      <c r="N236" s="172">
        <v>0.11700000000000001</v>
      </c>
    </row>
    <row r="237" spans="2:14">
      <c r="B237" s="172" t="s">
        <v>8</v>
      </c>
      <c r="C237" s="172">
        <v>2018</v>
      </c>
      <c r="D237" s="172">
        <v>51</v>
      </c>
      <c r="E237" s="172">
        <v>120</v>
      </c>
      <c r="F237" s="172">
        <v>10.218</v>
      </c>
      <c r="G237" s="172">
        <v>0.60299999999999998</v>
      </c>
      <c r="H237" s="172">
        <v>3.7440000000000002</v>
      </c>
      <c r="I237" s="172">
        <v>4.05</v>
      </c>
      <c r="J237" s="172">
        <v>6.0000000000000001E-3</v>
      </c>
      <c r="K237" s="172">
        <v>0.30399999999999999</v>
      </c>
      <c r="L237" s="172">
        <v>0.30399999999999999</v>
      </c>
      <c r="M237" s="172">
        <v>568.29999999999995</v>
      </c>
      <c r="N237" s="172">
        <v>5.3999999999999999E-2</v>
      </c>
    </row>
    <row r="238" spans="2:14">
      <c r="B238" s="172" t="s">
        <v>8</v>
      </c>
      <c r="C238" s="172">
        <v>2018</v>
      </c>
      <c r="D238" s="172">
        <v>121</v>
      </c>
      <c r="E238" s="172">
        <v>175</v>
      </c>
      <c r="F238" s="172">
        <v>13.906000000000001</v>
      </c>
      <c r="G238" s="172">
        <v>0.435</v>
      </c>
      <c r="H238" s="172">
        <v>3.2050000000000001</v>
      </c>
      <c r="I238" s="172">
        <v>3.2280000000000002</v>
      </c>
      <c r="J238" s="172">
        <v>6.0000000000000001E-3</v>
      </c>
      <c r="K238" s="172">
        <v>0.17</v>
      </c>
      <c r="L238" s="172">
        <v>0.17</v>
      </c>
      <c r="M238" s="172">
        <v>568.29899999999998</v>
      </c>
      <c r="N238" s="172">
        <v>3.9E-2</v>
      </c>
    </row>
    <row r="239" spans="2:14">
      <c r="B239" s="172" t="s">
        <v>8</v>
      </c>
      <c r="C239" s="172">
        <v>2018</v>
      </c>
      <c r="D239" s="172">
        <v>176</v>
      </c>
      <c r="E239" s="172">
        <v>250</v>
      </c>
      <c r="F239" s="172">
        <v>15.223000000000001</v>
      </c>
      <c r="G239" s="172">
        <v>0.32100000000000001</v>
      </c>
      <c r="H239" s="172">
        <v>1.1459999999999999</v>
      </c>
      <c r="I239" s="172">
        <v>2.7970000000000002</v>
      </c>
      <c r="J239" s="172">
        <v>6.0000000000000001E-3</v>
      </c>
      <c r="K239" s="172">
        <v>8.6999999999999994E-2</v>
      </c>
      <c r="L239" s="172">
        <v>8.6999999999999994E-2</v>
      </c>
      <c r="M239" s="172">
        <v>568.29999999999995</v>
      </c>
      <c r="N239" s="172">
        <v>2.9000000000000001E-2</v>
      </c>
    </row>
    <row r="240" spans="2:14">
      <c r="B240" s="172" t="s">
        <v>8</v>
      </c>
      <c r="C240" s="172">
        <v>2018</v>
      </c>
      <c r="D240" s="172">
        <v>251</v>
      </c>
      <c r="E240" s="172">
        <v>500</v>
      </c>
      <c r="F240" s="172">
        <v>25.722999999999999</v>
      </c>
      <c r="G240" s="172">
        <v>0.307</v>
      </c>
      <c r="H240" s="172">
        <v>1.101</v>
      </c>
      <c r="I240" s="172">
        <v>2.4649999999999999</v>
      </c>
      <c r="J240" s="172">
        <v>5.0000000000000001E-3</v>
      </c>
      <c r="K240" s="172">
        <v>8.3000000000000004E-2</v>
      </c>
      <c r="L240" s="172">
        <v>8.3000000000000004E-2</v>
      </c>
      <c r="M240" s="172">
        <v>568.29899999999998</v>
      </c>
      <c r="N240" s="172">
        <v>2.7E-2</v>
      </c>
    </row>
    <row r="241" spans="2:14">
      <c r="B241" s="172" t="s">
        <v>8</v>
      </c>
      <c r="C241" s="172">
        <v>2018</v>
      </c>
      <c r="D241" s="172">
        <v>501</v>
      </c>
      <c r="E241" s="172">
        <v>750</v>
      </c>
      <c r="F241" s="172">
        <v>39.953000000000003</v>
      </c>
      <c r="G241" s="172">
        <v>0.309</v>
      </c>
      <c r="H241" s="172">
        <v>1.101</v>
      </c>
      <c r="I241" s="172">
        <v>2.5329999999999999</v>
      </c>
      <c r="J241" s="172">
        <v>5.0000000000000001E-3</v>
      </c>
      <c r="K241" s="172">
        <v>8.4000000000000005E-2</v>
      </c>
      <c r="L241" s="172">
        <v>8.4000000000000005E-2</v>
      </c>
      <c r="M241" s="172">
        <v>568.29899999999998</v>
      </c>
      <c r="N241" s="172">
        <v>2.7E-2</v>
      </c>
    </row>
    <row r="242" spans="2:14">
      <c r="B242" s="172" t="s">
        <v>8</v>
      </c>
      <c r="C242" s="172">
        <v>2018</v>
      </c>
      <c r="D242" s="172">
        <v>751</v>
      </c>
      <c r="E242" s="172">
        <v>1000</v>
      </c>
      <c r="F242" s="172">
        <v>60.204999999999998</v>
      </c>
      <c r="G242" s="172">
        <v>0.34300000000000003</v>
      </c>
      <c r="H242" s="172">
        <v>1.21</v>
      </c>
      <c r="I242" s="172">
        <v>4.3250000000000002</v>
      </c>
      <c r="J242" s="172">
        <v>5.0000000000000001E-3</v>
      </c>
      <c r="K242" s="172">
        <v>0.111</v>
      </c>
      <c r="L242" s="172">
        <v>0.111</v>
      </c>
      <c r="M242" s="172">
        <v>568.29899999999998</v>
      </c>
      <c r="N242" s="172">
        <v>0.03</v>
      </c>
    </row>
    <row r="243" spans="2:14">
      <c r="B243" s="172" t="s">
        <v>8</v>
      </c>
      <c r="C243" s="172">
        <v>2019</v>
      </c>
      <c r="D243" s="172">
        <v>6</v>
      </c>
      <c r="E243" s="172">
        <v>15</v>
      </c>
      <c r="F243" s="172">
        <v>1.9510000000000001</v>
      </c>
      <c r="G243" s="172">
        <v>0.748</v>
      </c>
      <c r="H243" s="172">
        <v>3.5619999999999998</v>
      </c>
      <c r="I243" s="172">
        <v>4.6470000000000002</v>
      </c>
      <c r="J243" s="172">
        <v>8.0000000000000002E-3</v>
      </c>
      <c r="K243" s="172">
        <v>0.24099999999999999</v>
      </c>
      <c r="L243" s="172">
        <v>0.24099999999999999</v>
      </c>
      <c r="M243" s="172">
        <v>568.29899999999998</v>
      </c>
      <c r="N243" s="172">
        <v>6.7000000000000004E-2</v>
      </c>
    </row>
    <row r="244" spans="2:14">
      <c r="B244" s="172" t="s">
        <v>8</v>
      </c>
      <c r="C244" s="172">
        <v>2019</v>
      </c>
      <c r="D244" s="172">
        <v>16</v>
      </c>
      <c r="E244" s="172">
        <v>25</v>
      </c>
      <c r="F244" s="172">
        <v>4.1059999999999999</v>
      </c>
      <c r="G244" s="172">
        <v>0.78700000000000003</v>
      </c>
      <c r="H244" s="172">
        <v>2.5009999999999999</v>
      </c>
      <c r="I244" s="172">
        <v>4.5960000000000001</v>
      </c>
      <c r="J244" s="172">
        <v>7.0000000000000001E-3</v>
      </c>
      <c r="K244" s="172">
        <v>0.222</v>
      </c>
      <c r="L244" s="172">
        <v>0.222</v>
      </c>
      <c r="M244" s="172">
        <v>568.29899999999998</v>
      </c>
      <c r="N244" s="172">
        <v>7.0999999999999994E-2</v>
      </c>
    </row>
    <row r="245" spans="2:14">
      <c r="B245" s="172" t="s">
        <v>8</v>
      </c>
      <c r="C245" s="172">
        <v>2019</v>
      </c>
      <c r="D245" s="172">
        <v>26</v>
      </c>
      <c r="E245" s="172">
        <v>50</v>
      </c>
      <c r="F245" s="172">
        <v>9.0760000000000005</v>
      </c>
      <c r="G245" s="172">
        <v>1.129</v>
      </c>
      <c r="H245" s="172">
        <v>5.2830000000000004</v>
      </c>
      <c r="I245" s="172">
        <v>4.5460000000000003</v>
      </c>
      <c r="J245" s="172">
        <v>7.0000000000000001E-3</v>
      </c>
      <c r="K245" s="172">
        <v>0.28699999999999998</v>
      </c>
      <c r="L245" s="172">
        <v>0.28699999999999998</v>
      </c>
      <c r="M245" s="172">
        <v>568.29899999999998</v>
      </c>
      <c r="N245" s="172">
        <v>0.10100000000000001</v>
      </c>
    </row>
    <row r="246" spans="2:14">
      <c r="B246" s="172" t="s">
        <v>8</v>
      </c>
      <c r="C246" s="172">
        <v>2019</v>
      </c>
      <c r="D246" s="172">
        <v>51</v>
      </c>
      <c r="E246" s="172">
        <v>120</v>
      </c>
      <c r="F246" s="172">
        <v>9.1229999999999993</v>
      </c>
      <c r="G246" s="172">
        <v>0.53800000000000003</v>
      </c>
      <c r="H246" s="172">
        <v>3.718</v>
      </c>
      <c r="I246" s="172">
        <v>3.706</v>
      </c>
      <c r="J246" s="172">
        <v>6.0000000000000001E-3</v>
      </c>
      <c r="K246" s="172">
        <v>0.26</v>
      </c>
      <c r="L246" s="172">
        <v>0.26</v>
      </c>
      <c r="M246" s="172">
        <v>568.29899999999998</v>
      </c>
      <c r="N246" s="172">
        <v>4.8000000000000001E-2</v>
      </c>
    </row>
    <row r="247" spans="2:14">
      <c r="B247" s="172" t="s">
        <v>8</v>
      </c>
      <c r="C247" s="172">
        <v>2019</v>
      </c>
      <c r="D247" s="172">
        <v>121</v>
      </c>
      <c r="E247" s="172">
        <v>175</v>
      </c>
      <c r="F247" s="172">
        <v>12.833</v>
      </c>
      <c r="G247" s="172">
        <v>0.40100000000000002</v>
      </c>
      <c r="H247" s="172">
        <v>3.2040000000000002</v>
      </c>
      <c r="I247" s="172">
        <v>2.8740000000000001</v>
      </c>
      <c r="J247" s="172">
        <v>6.0000000000000001E-3</v>
      </c>
      <c r="K247" s="172">
        <v>0.15</v>
      </c>
      <c r="L247" s="172">
        <v>0.15</v>
      </c>
      <c r="M247" s="172">
        <v>568.29899999999998</v>
      </c>
      <c r="N247" s="172">
        <v>3.5999999999999997E-2</v>
      </c>
    </row>
    <row r="248" spans="2:14">
      <c r="B248" s="172" t="s">
        <v>8</v>
      </c>
      <c r="C248" s="172">
        <v>2019</v>
      </c>
      <c r="D248" s="172">
        <v>176</v>
      </c>
      <c r="E248" s="172">
        <v>250</v>
      </c>
      <c r="F248" s="172">
        <v>14.416</v>
      </c>
      <c r="G248" s="172">
        <v>0.30399999999999999</v>
      </c>
      <c r="H248" s="172">
        <v>1.1319999999999999</v>
      </c>
      <c r="I248" s="172">
        <v>2.4689999999999999</v>
      </c>
      <c r="J248" s="172">
        <v>6.0000000000000001E-3</v>
      </c>
      <c r="K248" s="172">
        <v>7.8E-2</v>
      </c>
      <c r="L248" s="172">
        <v>7.8E-2</v>
      </c>
      <c r="M248" s="172">
        <v>568.29899999999998</v>
      </c>
      <c r="N248" s="172">
        <v>2.7E-2</v>
      </c>
    </row>
    <row r="249" spans="2:14">
      <c r="B249" s="172" t="s">
        <v>8</v>
      </c>
      <c r="C249" s="172">
        <v>2019</v>
      </c>
      <c r="D249" s="172">
        <v>251</v>
      </c>
      <c r="E249" s="172">
        <v>500</v>
      </c>
      <c r="F249" s="172">
        <v>24.559000000000001</v>
      </c>
      <c r="G249" s="172">
        <v>0.29299999999999998</v>
      </c>
      <c r="H249" s="172">
        <v>1.0860000000000001</v>
      </c>
      <c r="I249" s="172">
        <v>2.1930000000000001</v>
      </c>
      <c r="J249" s="172">
        <v>5.0000000000000001E-3</v>
      </c>
      <c r="K249" s="172">
        <v>7.4999999999999997E-2</v>
      </c>
      <c r="L249" s="172">
        <v>7.4999999999999997E-2</v>
      </c>
      <c r="M249" s="172">
        <v>568.29899999999998</v>
      </c>
      <c r="N249" s="172">
        <v>2.5999999999999999E-2</v>
      </c>
    </row>
    <row r="250" spans="2:14">
      <c r="B250" s="172" t="s">
        <v>8</v>
      </c>
      <c r="C250" s="172">
        <v>2019</v>
      </c>
      <c r="D250" s="172">
        <v>501</v>
      </c>
      <c r="E250" s="172">
        <v>750</v>
      </c>
      <c r="F250" s="172">
        <v>38.103999999999999</v>
      </c>
      <c r="G250" s="172">
        <v>0.29399999999999998</v>
      </c>
      <c r="H250" s="172">
        <v>1.0860000000000001</v>
      </c>
      <c r="I250" s="172">
        <v>2.2469999999999999</v>
      </c>
      <c r="J250" s="172">
        <v>5.0000000000000001E-3</v>
      </c>
      <c r="K250" s="172">
        <v>7.5999999999999998E-2</v>
      </c>
      <c r="L250" s="172">
        <v>7.5999999999999998E-2</v>
      </c>
      <c r="M250" s="172">
        <v>568.29899999999998</v>
      </c>
      <c r="N250" s="172">
        <v>2.5999999999999999E-2</v>
      </c>
    </row>
    <row r="251" spans="2:14">
      <c r="B251" s="172" t="s">
        <v>8</v>
      </c>
      <c r="C251" s="172">
        <v>2019</v>
      </c>
      <c r="D251" s="172">
        <v>751</v>
      </c>
      <c r="E251" s="172">
        <v>1000</v>
      </c>
      <c r="F251" s="172">
        <v>56.984000000000002</v>
      </c>
      <c r="G251" s="172">
        <v>0.32400000000000001</v>
      </c>
      <c r="H251" s="172">
        <v>1.1819999999999999</v>
      </c>
      <c r="I251" s="172">
        <v>4.0730000000000004</v>
      </c>
      <c r="J251" s="172">
        <v>5.0000000000000001E-3</v>
      </c>
      <c r="K251" s="172">
        <v>0.10199999999999999</v>
      </c>
      <c r="L251" s="172">
        <v>0.10199999999999999</v>
      </c>
      <c r="M251" s="172">
        <v>568.29899999999998</v>
      </c>
      <c r="N251" s="172">
        <v>2.9000000000000001E-2</v>
      </c>
    </row>
    <row r="252" spans="2:14">
      <c r="B252" s="172" t="s">
        <v>8</v>
      </c>
      <c r="C252" s="172">
        <v>2020</v>
      </c>
      <c r="D252" s="172">
        <v>6</v>
      </c>
      <c r="E252" s="172">
        <v>15</v>
      </c>
      <c r="F252" s="172">
        <v>1.907</v>
      </c>
      <c r="G252" s="172">
        <v>0.73099999999999998</v>
      </c>
      <c r="H252" s="172">
        <v>3.5459999999999998</v>
      </c>
      <c r="I252" s="172">
        <v>4.5419999999999998</v>
      </c>
      <c r="J252" s="172">
        <v>8.0000000000000002E-3</v>
      </c>
      <c r="K252" s="172">
        <v>0.22700000000000001</v>
      </c>
      <c r="L252" s="172">
        <v>0.22700000000000001</v>
      </c>
      <c r="M252" s="172">
        <v>568.29899999999998</v>
      </c>
      <c r="N252" s="172">
        <v>6.6000000000000003E-2</v>
      </c>
    </row>
    <row r="253" spans="2:14">
      <c r="B253" s="172" t="s">
        <v>8</v>
      </c>
      <c r="C253" s="172">
        <v>2020</v>
      </c>
      <c r="D253" s="172">
        <v>16</v>
      </c>
      <c r="E253" s="172">
        <v>25</v>
      </c>
      <c r="F253" s="172">
        <v>4.0090000000000003</v>
      </c>
      <c r="G253" s="172">
        <v>0.76900000000000002</v>
      </c>
      <c r="H253" s="172">
        <v>2.4729999999999999</v>
      </c>
      <c r="I253" s="172">
        <v>4.5380000000000003</v>
      </c>
      <c r="J253" s="172">
        <v>7.0000000000000001E-3</v>
      </c>
      <c r="K253" s="172">
        <v>0.21199999999999999</v>
      </c>
      <c r="L253" s="172">
        <v>0.21199999999999999</v>
      </c>
      <c r="M253" s="172">
        <v>568.29999999999995</v>
      </c>
      <c r="N253" s="172">
        <v>6.9000000000000006E-2</v>
      </c>
    </row>
    <row r="254" spans="2:14">
      <c r="B254" s="172" t="s">
        <v>8</v>
      </c>
      <c r="C254" s="172">
        <v>2020</v>
      </c>
      <c r="D254" s="172">
        <v>26</v>
      </c>
      <c r="E254" s="172">
        <v>50</v>
      </c>
      <c r="F254" s="172">
        <v>8.048</v>
      </c>
      <c r="G254" s="172">
        <v>1.0009999999999999</v>
      </c>
      <c r="H254" s="172">
        <v>5.1639999999999997</v>
      </c>
      <c r="I254" s="172">
        <v>4.3970000000000002</v>
      </c>
      <c r="J254" s="172">
        <v>7.0000000000000001E-3</v>
      </c>
      <c r="K254" s="172">
        <v>0.25</v>
      </c>
      <c r="L254" s="172">
        <v>0.25</v>
      </c>
      <c r="M254" s="172">
        <v>568.29899999999998</v>
      </c>
      <c r="N254" s="172">
        <v>0.09</v>
      </c>
    </row>
    <row r="255" spans="2:14">
      <c r="B255" s="708" t="s">
        <v>8</v>
      </c>
      <c r="C255" s="172">
        <v>2020</v>
      </c>
      <c r="D255" s="172">
        <v>51</v>
      </c>
      <c r="E255" s="172">
        <v>120</v>
      </c>
      <c r="F255" s="172">
        <v>8.2870000000000008</v>
      </c>
      <c r="G255" s="172">
        <v>0.48899999999999999</v>
      </c>
      <c r="H255" s="172">
        <v>3.698</v>
      </c>
      <c r="I255" s="172">
        <v>3.4</v>
      </c>
      <c r="J255" s="172">
        <v>6.0000000000000001E-3</v>
      </c>
      <c r="K255" s="172">
        <v>0.224</v>
      </c>
      <c r="L255" s="172">
        <v>0.224</v>
      </c>
      <c r="M255" s="172">
        <v>568.29899999999998</v>
      </c>
      <c r="N255" s="172">
        <v>4.3999999999999997E-2</v>
      </c>
    </row>
    <row r="256" spans="2:14">
      <c r="B256" s="172" t="s">
        <v>8</v>
      </c>
      <c r="C256" s="172">
        <v>2020</v>
      </c>
      <c r="D256" s="172">
        <v>121</v>
      </c>
      <c r="E256" s="172">
        <v>175</v>
      </c>
      <c r="F256" s="172">
        <v>11.957000000000001</v>
      </c>
      <c r="G256" s="172">
        <v>0.374</v>
      </c>
      <c r="H256" s="172">
        <v>3.2029999999999998</v>
      </c>
      <c r="I256" s="172">
        <v>2.5579999999999998</v>
      </c>
      <c r="J256" s="172">
        <v>6.0000000000000001E-3</v>
      </c>
      <c r="K256" s="172">
        <v>0.13300000000000001</v>
      </c>
      <c r="L256" s="172">
        <v>0.13300000000000001</v>
      </c>
      <c r="M256" s="172">
        <v>568.29899999999998</v>
      </c>
      <c r="N256" s="172">
        <v>3.3000000000000002E-2</v>
      </c>
    </row>
    <row r="257" spans="2:14">
      <c r="B257" s="172" t="s">
        <v>8</v>
      </c>
      <c r="C257" s="172">
        <v>2020</v>
      </c>
      <c r="D257" s="172">
        <v>176</v>
      </c>
      <c r="E257" s="172">
        <v>250</v>
      </c>
      <c r="F257" s="172">
        <v>13.667999999999999</v>
      </c>
      <c r="G257" s="172">
        <v>0.28799999999999998</v>
      </c>
      <c r="H257" s="172">
        <v>1.121</v>
      </c>
      <c r="I257" s="172">
        <v>2.1720000000000002</v>
      </c>
      <c r="J257" s="172">
        <v>6.0000000000000001E-3</v>
      </c>
      <c r="K257" s="172">
        <v>6.9000000000000006E-2</v>
      </c>
      <c r="L257" s="172">
        <v>6.9000000000000006E-2</v>
      </c>
      <c r="M257" s="172">
        <v>568.29899999999998</v>
      </c>
      <c r="N257" s="172">
        <v>2.5999999999999999E-2</v>
      </c>
    </row>
    <row r="258" spans="2:14">
      <c r="B258" s="172" t="s">
        <v>8</v>
      </c>
      <c r="C258" s="172">
        <v>2020</v>
      </c>
      <c r="D258" s="172">
        <v>251</v>
      </c>
      <c r="E258" s="172">
        <v>500</v>
      </c>
      <c r="F258" s="172">
        <v>23.405999999999999</v>
      </c>
      <c r="G258" s="172">
        <v>0.27900000000000003</v>
      </c>
      <c r="H258" s="172">
        <v>1.0760000000000001</v>
      </c>
      <c r="I258" s="172">
        <v>1.9350000000000001</v>
      </c>
      <c r="J258" s="172">
        <v>5.0000000000000001E-3</v>
      </c>
      <c r="K258" s="172">
        <v>6.7000000000000004E-2</v>
      </c>
      <c r="L258" s="172">
        <v>6.7000000000000004E-2</v>
      </c>
      <c r="M258" s="172">
        <v>568.29899999999998</v>
      </c>
      <c r="N258" s="172">
        <v>2.5000000000000001E-2</v>
      </c>
    </row>
    <row r="259" spans="2:14">
      <c r="B259" s="172" t="s">
        <v>8</v>
      </c>
      <c r="C259" s="172">
        <v>2020</v>
      </c>
      <c r="D259" s="172">
        <v>501</v>
      </c>
      <c r="E259" s="172">
        <v>750</v>
      </c>
      <c r="F259" s="172">
        <v>36.302999999999997</v>
      </c>
      <c r="G259" s="172">
        <v>0.28000000000000003</v>
      </c>
      <c r="H259" s="172">
        <v>1.0760000000000001</v>
      </c>
      <c r="I259" s="172">
        <v>1.982</v>
      </c>
      <c r="J259" s="172">
        <v>5.0000000000000001E-3</v>
      </c>
      <c r="K259" s="172">
        <v>6.7000000000000004E-2</v>
      </c>
      <c r="L259" s="172">
        <v>6.7000000000000004E-2</v>
      </c>
      <c r="M259" s="172">
        <v>568.29899999999998</v>
      </c>
      <c r="N259" s="172">
        <v>2.5000000000000001E-2</v>
      </c>
    </row>
    <row r="260" spans="2:14">
      <c r="B260" s="172" t="s">
        <v>8</v>
      </c>
      <c r="C260" s="172">
        <v>2020</v>
      </c>
      <c r="D260" s="172">
        <v>751</v>
      </c>
      <c r="E260" s="172">
        <v>1000</v>
      </c>
      <c r="F260" s="172">
        <v>53.87</v>
      </c>
      <c r="G260" s="172">
        <v>0.30599999999999999</v>
      </c>
      <c r="H260" s="172">
        <v>1.1579999999999999</v>
      </c>
      <c r="I260" s="172">
        <v>3.8279999999999998</v>
      </c>
      <c r="J260" s="172">
        <v>5.0000000000000001E-3</v>
      </c>
      <c r="K260" s="172">
        <v>9.2999999999999999E-2</v>
      </c>
      <c r="L260" s="172">
        <v>9.2999999999999999E-2</v>
      </c>
      <c r="M260" s="172">
        <v>568.29999999999995</v>
      </c>
      <c r="N260" s="172">
        <v>2.7E-2</v>
      </c>
    </row>
    <row r="261" spans="2:14">
      <c r="B261" s="172" t="s">
        <v>8</v>
      </c>
      <c r="C261" s="172">
        <v>2021</v>
      </c>
      <c r="D261" s="172">
        <v>6</v>
      </c>
      <c r="E261" s="172">
        <v>15</v>
      </c>
      <c r="F261" s="172">
        <v>1.87</v>
      </c>
      <c r="G261" s="172">
        <v>0.71699999999999997</v>
      </c>
      <c r="H261" s="172">
        <v>3.5310000000000001</v>
      </c>
      <c r="I261" s="172">
        <v>4.4619999999999997</v>
      </c>
      <c r="J261" s="172">
        <v>8.0000000000000002E-3</v>
      </c>
      <c r="K261" s="172">
        <v>0.214</v>
      </c>
      <c r="L261" s="172">
        <v>0.214</v>
      </c>
      <c r="M261" s="172">
        <v>568.29899999999998</v>
      </c>
      <c r="N261" s="172">
        <v>6.4000000000000001E-2</v>
      </c>
    </row>
    <row r="262" spans="2:14">
      <c r="B262" s="172" t="s">
        <v>8</v>
      </c>
      <c r="C262" s="172">
        <v>2021</v>
      </c>
      <c r="D262" s="172">
        <v>16</v>
      </c>
      <c r="E262" s="172">
        <v>25</v>
      </c>
      <c r="F262" s="172">
        <v>3.923</v>
      </c>
      <c r="G262" s="172">
        <v>0.752</v>
      </c>
      <c r="H262" s="172">
        <v>2.4460000000000002</v>
      </c>
      <c r="I262" s="172">
        <v>4.4969999999999999</v>
      </c>
      <c r="J262" s="172">
        <v>7.0000000000000001E-3</v>
      </c>
      <c r="K262" s="172">
        <v>0.20100000000000001</v>
      </c>
      <c r="L262" s="172">
        <v>0.20100000000000001</v>
      </c>
      <c r="M262" s="172">
        <v>568.29899999999998</v>
      </c>
      <c r="N262" s="172">
        <v>6.7000000000000004E-2</v>
      </c>
    </row>
    <row r="263" spans="2:14">
      <c r="B263" s="172" t="s">
        <v>8</v>
      </c>
      <c r="C263" s="172">
        <v>2021</v>
      </c>
      <c r="D263" s="172">
        <v>26</v>
      </c>
      <c r="E263" s="172">
        <v>50</v>
      </c>
      <c r="F263" s="172">
        <v>7.1360000000000001</v>
      </c>
      <c r="G263" s="172">
        <v>0.88700000000000001</v>
      </c>
      <c r="H263" s="172">
        <v>5.0209999999999999</v>
      </c>
      <c r="I263" s="172">
        <v>4.2210000000000001</v>
      </c>
      <c r="J263" s="172">
        <v>7.0000000000000001E-3</v>
      </c>
      <c r="K263" s="172">
        <v>0.21199999999999999</v>
      </c>
      <c r="L263" s="172">
        <v>0.21199999999999999</v>
      </c>
      <c r="M263" s="172">
        <v>568.29899999999998</v>
      </c>
      <c r="N263" s="172">
        <v>0.08</v>
      </c>
    </row>
    <row r="264" spans="2:14">
      <c r="B264" s="172" t="s">
        <v>8</v>
      </c>
      <c r="C264" s="172">
        <v>2021</v>
      </c>
      <c r="D264" s="172">
        <v>51</v>
      </c>
      <c r="E264" s="172">
        <v>120</v>
      </c>
      <c r="F264" s="172">
        <v>7.5019999999999998</v>
      </c>
      <c r="G264" s="172">
        <v>0.442</v>
      </c>
      <c r="H264" s="172">
        <v>3.67</v>
      </c>
      <c r="I264" s="172">
        <v>3.0830000000000002</v>
      </c>
      <c r="J264" s="172">
        <v>6.0000000000000001E-3</v>
      </c>
      <c r="K264" s="172">
        <v>0.19</v>
      </c>
      <c r="L264" s="172">
        <v>0.19</v>
      </c>
      <c r="M264" s="172">
        <v>568.29899999999998</v>
      </c>
      <c r="N264" s="172">
        <v>3.9E-2</v>
      </c>
    </row>
    <row r="265" spans="2:14">
      <c r="B265" s="172" t="s">
        <v>8</v>
      </c>
      <c r="C265" s="172">
        <v>2021</v>
      </c>
      <c r="D265" s="172">
        <v>121</v>
      </c>
      <c r="E265" s="172">
        <v>175</v>
      </c>
      <c r="F265" s="172">
        <v>10.967000000000001</v>
      </c>
      <c r="G265" s="172">
        <v>0.34300000000000003</v>
      </c>
      <c r="H265" s="172">
        <v>3.1920000000000002</v>
      </c>
      <c r="I265" s="172">
        <v>2.218</v>
      </c>
      <c r="J265" s="172">
        <v>6.0000000000000001E-3</v>
      </c>
      <c r="K265" s="172">
        <v>0.115</v>
      </c>
      <c r="L265" s="172">
        <v>0.115</v>
      </c>
      <c r="M265" s="172">
        <v>568.29899999999998</v>
      </c>
      <c r="N265" s="172">
        <v>0.03</v>
      </c>
    </row>
    <row r="266" spans="2:14">
      <c r="B266" s="172" t="s">
        <v>8</v>
      </c>
      <c r="C266" s="172">
        <v>2021</v>
      </c>
      <c r="D266" s="172">
        <v>176</v>
      </c>
      <c r="E266" s="172">
        <v>250</v>
      </c>
      <c r="F266" s="172">
        <v>12.728</v>
      </c>
      <c r="G266" s="172">
        <v>0.26800000000000002</v>
      </c>
      <c r="H266" s="172">
        <v>1.1080000000000001</v>
      </c>
      <c r="I266" s="172">
        <v>1.859</v>
      </c>
      <c r="J266" s="172">
        <v>6.0000000000000001E-3</v>
      </c>
      <c r="K266" s="172">
        <v>0.06</v>
      </c>
      <c r="L266" s="172">
        <v>0.06</v>
      </c>
      <c r="M266" s="172">
        <v>568.29899999999998</v>
      </c>
      <c r="N266" s="172">
        <v>2.4E-2</v>
      </c>
    </row>
    <row r="267" spans="2:14">
      <c r="B267" s="172" t="s">
        <v>8</v>
      </c>
      <c r="C267" s="172">
        <v>2021</v>
      </c>
      <c r="D267" s="172">
        <v>251</v>
      </c>
      <c r="E267" s="172">
        <v>500</v>
      </c>
      <c r="F267" s="172">
        <v>21.887</v>
      </c>
      <c r="G267" s="172">
        <v>0.26100000000000001</v>
      </c>
      <c r="H267" s="172">
        <v>1.0640000000000001</v>
      </c>
      <c r="I267" s="172">
        <v>1.663</v>
      </c>
      <c r="J267" s="172">
        <v>5.0000000000000001E-3</v>
      </c>
      <c r="K267" s="172">
        <v>5.8000000000000003E-2</v>
      </c>
      <c r="L267" s="172">
        <v>5.8000000000000003E-2</v>
      </c>
      <c r="M267" s="172">
        <v>568.29899999999998</v>
      </c>
      <c r="N267" s="172">
        <v>2.3E-2</v>
      </c>
    </row>
    <row r="268" spans="2:14">
      <c r="B268" s="172" t="s">
        <v>8</v>
      </c>
      <c r="C268" s="172">
        <v>2021</v>
      </c>
      <c r="D268" s="172">
        <v>501</v>
      </c>
      <c r="E268" s="172">
        <v>750</v>
      </c>
      <c r="F268" s="172">
        <v>33.933</v>
      </c>
      <c r="G268" s="172">
        <v>0.26200000000000001</v>
      </c>
      <c r="H268" s="172">
        <v>1.0640000000000001</v>
      </c>
      <c r="I268" s="172">
        <v>1.6990000000000001</v>
      </c>
      <c r="J268" s="172">
        <v>5.0000000000000001E-3</v>
      </c>
      <c r="K268" s="172">
        <v>5.8000000000000003E-2</v>
      </c>
      <c r="L268" s="172">
        <v>5.8000000000000003E-2</v>
      </c>
      <c r="M268" s="172">
        <v>568.29899999999998</v>
      </c>
      <c r="N268" s="172">
        <v>2.3E-2</v>
      </c>
    </row>
    <row r="269" spans="2:14">
      <c r="B269" s="172" t="s">
        <v>8</v>
      </c>
      <c r="C269" s="172">
        <v>2021</v>
      </c>
      <c r="D269" s="172">
        <v>751</v>
      </c>
      <c r="E269" s="172">
        <v>1000</v>
      </c>
      <c r="F269" s="172">
        <v>49.951000000000001</v>
      </c>
      <c r="G269" s="172">
        <v>0.28399999999999997</v>
      </c>
      <c r="H269" s="172">
        <v>1.1339999999999999</v>
      </c>
      <c r="I269" s="172">
        <v>3.5649999999999999</v>
      </c>
      <c r="J269" s="172">
        <v>5.0000000000000001E-3</v>
      </c>
      <c r="K269" s="172">
        <v>8.2000000000000003E-2</v>
      </c>
      <c r="L269" s="172">
        <v>8.2000000000000003E-2</v>
      </c>
      <c r="M269" s="172">
        <v>568.29999999999995</v>
      </c>
      <c r="N269" s="172">
        <v>2.5000000000000001E-2</v>
      </c>
    </row>
    <row r="270" spans="2:14">
      <c r="B270" s="172" t="s">
        <v>8</v>
      </c>
      <c r="C270" s="172">
        <v>2022</v>
      </c>
      <c r="D270" s="172">
        <v>6</v>
      </c>
      <c r="E270" s="172">
        <v>15</v>
      </c>
      <c r="F270" s="172">
        <v>1.8440000000000001</v>
      </c>
      <c r="G270" s="172">
        <v>0.70699999999999996</v>
      </c>
      <c r="H270" s="172">
        <v>3.5190000000000001</v>
      </c>
      <c r="I270" s="172">
        <v>4.4080000000000004</v>
      </c>
      <c r="J270" s="172">
        <v>8.0000000000000002E-3</v>
      </c>
      <c r="K270" s="172">
        <v>0.20300000000000001</v>
      </c>
      <c r="L270" s="172">
        <v>0.20300000000000001</v>
      </c>
      <c r="M270" s="172">
        <v>568.29899999999998</v>
      </c>
      <c r="N270" s="172">
        <v>6.3E-2</v>
      </c>
    </row>
    <row r="271" spans="2:14">
      <c r="B271" s="172" t="s">
        <v>8</v>
      </c>
      <c r="C271" s="172">
        <v>2022</v>
      </c>
      <c r="D271" s="172">
        <v>16</v>
      </c>
      <c r="E271" s="172">
        <v>25</v>
      </c>
      <c r="F271" s="172">
        <v>3.8570000000000002</v>
      </c>
      <c r="G271" s="172">
        <v>0.73899999999999999</v>
      </c>
      <c r="H271" s="172">
        <v>2.4260000000000002</v>
      </c>
      <c r="I271" s="172">
        <v>4.47</v>
      </c>
      <c r="J271" s="172">
        <v>7.0000000000000001E-3</v>
      </c>
      <c r="K271" s="172">
        <v>0.193</v>
      </c>
      <c r="L271" s="172">
        <v>0.193</v>
      </c>
      <c r="M271" s="172">
        <v>568.29899999999998</v>
      </c>
      <c r="N271" s="172">
        <v>6.6000000000000003E-2</v>
      </c>
    </row>
    <row r="272" spans="2:14">
      <c r="B272" s="172" t="s">
        <v>8</v>
      </c>
      <c r="C272" s="172">
        <v>2022</v>
      </c>
      <c r="D272" s="172">
        <v>26</v>
      </c>
      <c r="E272" s="172">
        <v>50</v>
      </c>
      <c r="F272" s="172">
        <v>6.5490000000000004</v>
      </c>
      <c r="G272" s="172">
        <v>0.81399999999999995</v>
      </c>
      <c r="H272" s="172">
        <v>4.9589999999999996</v>
      </c>
      <c r="I272" s="172">
        <v>4.093</v>
      </c>
      <c r="J272" s="172">
        <v>7.0000000000000001E-3</v>
      </c>
      <c r="K272" s="172">
        <v>0.183</v>
      </c>
      <c r="L272" s="172">
        <v>0.183</v>
      </c>
      <c r="M272" s="172">
        <v>568.29899999999998</v>
      </c>
      <c r="N272" s="172">
        <v>7.2999999999999995E-2</v>
      </c>
    </row>
    <row r="273" spans="2:14">
      <c r="B273" s="172" t="s">
        <v>8</v>
      </c>
      <c r="C273" s="172">
        <v>2022</v>
      </c>
      <c r="D273" s="172">
        <v>51</v>
      </c>
      <c r="E273" s="172">
        <v>120</v>
      </c>
      <c r="F273" s="172">
        <v>7.0010000000000003</v>
      </c>
      <c r="G273" s="172">
        <v>0.41299999999999998</v>
      </c>
      <c r="H273" s="172">
        <v>3.6619999999999999</v>
      </c>
      <c r="I273" s="172">
        <v>2.8439999999999999</v>
      </c>
      <c r="J273" s="172">
        <v>6.0000000000000001E-3</v>
      </c>
      <c r="K273" s="172">
        <v>0.16500000000000001</v>
      </c>
      <c r="L273" s="172">
        <v>0.16500000000000001</v>
      </c>
      <c r="M273" s="172">
        <v>568.29899999999998</v>
      </c>
      <c r="N273" s="172">
        <v>3.6999999999999998E-2</v>
      </c>
    </row>
    <row r="274" spans="2:14">
      <c r="B274" s="172" t="s">
        <v>8</v>
      </c>
      <c r="C274" s="172">
        <v>2022</v>
      </c>
      <c r="D274" s="172">
        <v>121</v>
      </c>
      <c r="E274" s="172">
        <v>175</v>
      </c>
      <c r="F274" s="172">
        <v>10.29</v>
      </c>
      <c r="G274" s="172">
        <v>0.32200000000000001</v>
      </c>
      <c r="H274" s="172">
        <v>3.194</v>
      </c>
      <c r="I274" s="172">
        <v>1.9590000000000001</v>
      </c>
      <c r="J274" s="172">
        <v>6.0000000000000001E-3</v>
      </c>
      <c r="K274" s="172">
        <v>0.10100000000000001</v>
      </c>
      <c r="L274" s="172">
        <v>0.10100000000000001</v>
      </c>
      <c r="M274" s="172">
        <v>568.29899999999998</v>
      </c>
      <c r="N274" s="172">
        <v>2.9000000000000001E-2</v>
      </c>
    </row>
    <row r="275" spans="2:14">
      <c r="B275" s="172" t="s">
        <v>8</v>
      </c>
      <c r="C275" s="172">
        <v>2022</v>
      </c>
      <c r="D275" s="172">
        <v>176</v>
      </c>
      <c r="E275" s="172">
        <v>250</v>
      </c>
      <c r="F275" s="172">
        <v>12.099</v>
      </c>
      <c r="G275" s="172">
        <v>0.255</v>
      </c>
      <c r="H275" s="172">
        <v>1.1020000000000001</v>
      </c>
      <c r="I275" s="172">
        <v>1.617</v>
      </c>
      <c r="J275" s="172">
        <v>6.0000000000000001E-3</v>
      </c>
      <c r="K275" s="172">
        <v>5.1999999999999998E-2</v>
      </c>
      <c r="L275" s="172">
        <v>5.1999999999999998E-2</v>
      </c>
      <c r="M275" s="172">
        <v>568.29999999999995</v>
      </c>
      <c r="N275" s="172">
        <v>2.3E-2</v>
      </c>
    </row>
    <row r="276" spans="2:14">
      <c r="B276" s="172" t="s">
        <v>8</v>
      </c>
      <c r="C276" s="172">
        <v>2022</v>
      </c>
      <c r="D276" s="172">
        <v>251</v>
      </c>
      <c r="E276" s="172">
        <v>500</v>
      </c>
      <c r="F276" s="172">
        <v>20.881</v>
      </c>
      <c r="G276" s="172">
        <v>0.249</v>
      </c>
      <c r="H276" s="172">
        <v>1.0589999999999999</v>
      </c>
      <c r="I276" s="172">
        <v>1.472</v>
      </c>
      <c r="J276" s="172">
        <v>5.0000000000000001E-3</v>
      </c>
      <c r="K276" s="172">
        <v>5.0999999999999997E-2</v>
      </c>
      <c r="L276" s="172">
        <v>5.0999999999999997E-2</v>
      </c>
      <c r="M276" s="172">
        <v>568.29899999999998</v>
      </c>
      <c r="N276" s="172">
        <v>2.1999999999999999E-2</v>
      </c>
    </row>
    <row r="277" spans="2:14">
      <c r="B277" s="172" t="s">
        <v>8</v>
      </c>
      <c r="C277" s="172">
        <v>2022</v>
      </c>
      <c r="D277" s="172">
        <v>501</v>
      </c>
      <c r="E277" s="172">
        <v>750</v>
      </c>
      <c r="F277" s="172">
        <v>32.363</v>
      </c>
      <c r="G277" s="172">
        <v>0.25</v>
      </c>
      <c r="H277" s="172">
        <v>1.0589999999999999</v>
      </c>
      <c r="I277" s="172">
        <v>1.502</v>
      </c>
      <c r="J277" s="172">
        <v>5.0000000000000001E-3</v>
      </c>
      <c r="K277" s="172">
        <v>5.0999999999999997E-2</v>
      </c>
      <c r="L277" s="172">
        <v>5.0999999999999997E-2</v>
      </c>
      <c r="M277" s="172">
        <v>568.29899999999998</v>
      </c>
      <c r="N277" s="172">
        <v>2.1999999999999999E-2</v>
      </c>
    </row>
    <row r="278" spans="2:14">
      <c r="B278" s="172" t="s">
        <v>8</v>
      </c>
      <c r="C278" s="172">
        <v>2022</v>
      </c>
      <c r="D278" s="172">
        <v>751</v>
      </c>
      <c r="E278" s="172">
        <v>1000</v>
      </c>
      <c r="F278" s="172">
        <v>47.338000000000001</v>
      </c>
      <c r="G278" s="172">
        <v>0.26900000000000002</v>
      </c>
      <c r="H278" s="172">
        <v>1.117</v>
      </c>
      <c r="I278" s="172">
        <v>3.3780000000000001</v>
      </c>
      <c r="J278" s="172">
        <v>5.0000000000000001E-3</v>
      </c>
      <c r="K278" s="172">
        <v>7.4999999999999997E-2</v>
      </c>
      <c r="L278" s="172">
        <v>7.4999999999999997E-2</v>
      </c>
      <c r="M278" s="172">
        <v>568.29999999999995</v>
      </c>
      <c r="N278" s="172">
        <v>2.4E-2</v>
      </c>
    </row>
    <row r="279" spans="2:14">
      <c r="B279" s="172" t="s">
        <v>8</v>
      </c>
      <c r="C279" s="172">
        <v>2023</v>
      </c>
      <c r="D279" s="172">
        <v>6</v>
      </c>
      <c r="E279" s="172">
        <v>15</v>
      </c>
      <c r="F279" s="172">
        <v>1.82</v>
      </c>
      <c r="G279" s="172">
        <v>0.69799999999999995</v>
      </c>
      <c r="H279" s="172">
        <v>3.508</v>
      </c>
      <c r="I279" s="172">
        <v>4.359</v>
      </c>
      <c r="J279" s="172">
        <v>8.0000000000000002E-3</v>
      </c>
      <c r="K279" s="172">
        <v>0.19400000000000001</v>
      </c>
      <c r="L279" s="172">
        <v>0.19400000000000001</v>
      </c>
      <c r="M279" s="172">
        <v>568.29899999999998</v>
      </c>
      <c r="N279" s="172">
        <v>6.3E-2</v>
      </c>
    </row>
    <row r="280" spans="2:14">
      <c r="B280" s="172" t="s">
        <v>8</v>
      </c>
      <c r="C280" s="172">
        <v>2023</v>
      </c>
      <c r="D280" s="172">
        <v>16</v>
      </c>
      <c r="E280" s="172">
        <v>25</v>
      </c>
      <c r="F280" s="172">
        <v>3.798</v>
      </c>
      <c r="G280" s="172">
        <v>0.72799999999999998</v>
      </c>
      <c r="H280" s="172">
        <v>2.407</v>
      </c>
      <c r="I280" s="172">
        <v>4.4470000000000001</v>
      </c>
      <c r="J280" s="172">
        <v>7.0000000000000001E-3</v>
      </c>
      <c r="K280" s="172">
        <v>0.186</v>
      </c>
      <c r="L280" s="172">
        <v>0.186</v>
      </c>
      <c r="M280" s="172">
        <v>568.29899999999998</v>
      </c>
      <c r="N280" s="172">
        <v>6.5000000000000002E-2</v>
      </c>
    </row>
    <row r="281" spans="2:14">
      <c r="B281" s="172" t="s">
        <v>8</v>
      </c>
      <c r="C281" s="172">
        <v>2023</v>
      </c>
      <c r="D281" s="172">
        <v>26</v>
      </c>
      <c r="E281" s="172">
        <v>50</v>
      </c>
      <c r="F281" s="172">
        <v>6.056</v>
      </c>
      <c r="G281" s="172">
        <v>0.753</v>
      </c>
      <c r="H281" s="172">
        <v>4.9130000000000003</v>
      </c>
      <c r="I281" s="172">
        <v>3.9750000000000001</v>
      </c>
      <c r="J281" s="172">
        <v>7.0000000000000001E-3</v>
      </c>
      <c r="K281" s="172">
        <v>0.156</v>
      </c>
      <c r="L281" s="172">
        <v>0.156</v>
      </c>
      <c r="M281" s="172">
        <v>568.29899999999998</v>
      </c>
      <c r="N281" s="172">
        <v>6.7000000000000004E-2</v>
      </c>
    </row>
    <row r="282" spans="2:14">
      <c r="B282" s="172" t="s">
        <v>8</v>
      </c>
      <c r="C282" s="172">
        <v>2023</v>
      </c>
      <c r="D282" s="172">
        <v>51</v>
      </c>
      <c r="E282" s="172">
        <v>120</v>
      </c>
      <c r="F282" s="172">
        <v>6.5679999999999996</v>
      </c>
      <c r="G282" s="172">
        <v>0.38700000000000001</v>
      </c>
      <c r="H282" s="172">
        <v>3.657</v>
      </c>
      <c r="I282" s="172">
        <v>2.6309999999999998</v>
      </c>
      <c r="J282" s="172">
        <v>6.0000000000000001E-3</v>
      </c>
      <c r="K282" s="172">
        <v>0.14299999999999999</v>
      </c>
      <c r="L282" s="172">
        <v>0.14299999999999999</v>
      </c>
      <c r="M282" s="172">
        <v>568.29899999999998</v>
      </c>
      <c r="N282" s="172">
        <v>3.4000000000000002E-2</v>
      </c>
    </row>
    <row r="283" spans="2:14">
      <c r="B283" s="172" t="s">
        <v>8</v>
      </c>
      <c r="C283" s="172">
        <v>2023</v>
      </c>
      <c r="D283" s="172">
        <v>121</v>
      </c>
      <c r="E283" s="172">
        <v>175</v>
      </c>
      <c r="F283" s="172">
        <v>9.6929999999999996</v>
      </c>
      <c r="G283" s="172">
        <v>0.30299999999999999</v>
      </c>
      <c r="H283" s="172">
        <v>3.1970000000000001</v>
      </c>
      <c r="I283" s="172">
        <v>1.748</v>
      </c>
      <c r="J283" s="172">
        <v>6.0000000000000001E-3</v>
      </c>
      <c r="K283" s="172">
        <v>8.8999999999999996E-2</v>
      </c>
      <c r="L283" s="172">
        <v>8.8999999999999996E-2</v>
      </c>
      <c r="M283" s="172">
        <v>568.29899999999998</v>
      </c>
      <c r="N283" s="172">
        <v>2.7E-2</v>
      </c>
    </row>
    <row r="284" spans="2:14">
      <c r="B284" s="172" t="s">
        <v>8</v>
      </c>
      <c r="C284" s="172">
        <v>2023</v>
      </c>
      <c r="D284" s="172">
        <v>176</v>
      </c>
      <c r="E284" s="172">
        <v>250</v>
      </c>
      <c r="F284" s="172">
        <v>11.532</v>
      </c>
      <c r="G284" s="172">
        <v>0.24299999999999999</v>
      </c>
      <c r="H284" s="172">
        <v>1.099</v>
      </c>
      <c r="I284" s="172">
        <v>1.42</v>
      </c>
      <c r="J284" s="172">
        <v>6.0000000000000001E-3</v>
      </c>
      <c r="K284" s="172">
        <v>4.4999999999999998E-2</v>
      </c>
      <c r="L284" s="172">
        <v>4.4999999999999998E-2</v>
      </c>
      <c r="M284" s="172">
        <v>568.29899999999998</v>
      </c>
      <c r="N284" s="172">
        <v>2.1000000000000001E-2</v>
      </c>
    </row>
    <row r="285" spans="2:14">
      <c r="B285" s="172" t="s">
        <v>8</v>
      </c>
      <c r="C285" s="172">
        <v>2023</v>
      </c>
      <c r="D285" s="172">
        <v>251</v>
      </c>
      <c r="E285" s="172">
        <v>500</v>
      </c>
      <c r="F285" s="172">
        <v>19.963999999999999</v>
      </c>
      <c r="G285" s="172">
        <v>0.23799999999999999</v>
      </c>
      <c r="H285" s="172">
        <v>1.0549999999999999</v>
      </c>
      <c r="I285" s="172">
        <v>1.3049999999999999</v>
      </c>
      <c r="J285" s="172">
        <v>5.0000000000000001E-3</v>
      </c>
      <c r="K285" s="172">
        <v>4.3999999999999997E-2</v>
      </c>
      <c r="L285" s="172">
        <v>4.3999999999999997E-2</v>
      </c>
      <c r="M285" s="172">
        <v>568.29899999999998</v>
      </c>
      <c r="N285" s="172">
        <v>2.1000000000000001E-2</v>
      </c>
    </row>
    <row r="286" spans="2:14">
      <c r="B286" s="172" t="s">
        <v>8</v>
      </c>
      <c r="C286" s="172">
        <v>2023</v>
      </c>
      <c r="D286" s="172">
        <v>501</v>
      </c>
      <c r="E286" s="172">
        <v>750</v>
      </c>
      <c r="F286" s="172">
        <v>30.933</v>
      </c>
      <c r="G286" s="172">
        <v>0.23899999999999999</v>
      </c>
      <c r="H286" s="172">
        <v>1.0549999999999999</v>
      </c>
      <c r="I286" s="172">
        <v>1.331</v>
      </c>
      <c r="J286" s="172">
        <v>5.0000000000000001E-3</v>
      </c>
      <c r="K286" s="172">
        <v>4.3999999999999997E-2</v>
      </c>
      <c r="L286" s="172">
        <v>4.3999999999999997E-2</v>
      </c>
      <c r="M286" s="172">
        <v>568.29899999999998</v>
      </c>
      <c r="N286" s="172">
        <v>2.1000000000000001E-2</v>
      </c>
    </row>
    <row r="287" spans="2:14">
      <c r="B287" s="172" t="s">
        <v>8</v>
      </c>
      <c r="C287" s="172">
        <v>2023</v>
      </c>
      <c r="D287" s="172">
        <v>751</v>
      </c>
      <c r="E287" s="172">
        <v>1000</v>
      </c>
      <c r="F287" s="172">
        <v>44.984999999999999</v>
      </c>
      <c r="G287" s="172">
        <v>0.25600000000000001</v>
      </c>
      <c r="H287" s="172">
        <v>1.1020000000000001</v>
      </c>
      <c r="I287" s="172">
        <v>3.2210000000000001</v>
      </c>
      <c r="J287" s="172">
        <v>5.0000000000000001E-3</v>
      </c>
      <c r="K287" s="172">
        <v>6.8000000000000005E-2</v>
      </c>
      <c r="L287" s="172">
        <v>6.8000000000000005E-2</v>
      </c>
      <c r="M287" s="172">
        <v>568.29899999999998</v>
      </c>
      <c r="N287" s="172">
        <v>2.3E-2</v>
      </c>
    </row>
    <row r="288" spans="2:14">
      <c r="B288" s="172" t="s">
        <v>8</v>
      </c>
      <c r="C288" s="172">
        <v>2024</v>
      </c>
      <c r="D288" s="172">
        <v>6</v>
      </c>
      <c r="E288" s="172">
        <v>15</v>
      </c>
      <c r="F288" s="172">
        <v>1.7989999999999999</v>
      </c>
      <c r="G288" s="172">
        <v>0.69</v>
      </c>
      <c r="H288" s="172">
        <v>3.4990000000000001</v>
      </c>
      <c r="I288" s="172">
        <v>4.3159999999999998</v>
      </c>
      <c r="J288" s="172">
        <v>8.0000000000000002E-3</v>
      </c>
      <c r="K288" s="172">
        <v>0.188</v>
      </c>
      <c r="L288" s="172">
        <v>0.188</v>
      </c>
      <c r="M288" s="172">
        <v>568.29999999999995</v>
      </c>
      <c r="N288" s="172">
        <v>6.2E-2</v>
      </c>
    </row>
    <row r="289" spans="2:14">
      <c r="B289" s="172" t="s">
        <v>8</v>
      </c>
      <c r="C289" s="172">
        <v>2024</v>
      </c>
      <c r="D289" s="172">
        <v>16</v>
      </c>
      <c r="E289" s="172">
        <v>25</v>
      </c>
      <c r="F289" s="172">
        <v>3.746</v>
      </c>
      <c r="G289" s="172">
        <v>0.71799999999999997</v>
      </c>
      <c r="H289" s="172">
        <v>2.39</v>
      </c>
      <c r="I289" s="172">
        <v>4.4260000000000002</v>
      </c>
      <c r="J289" s="172">
        <v>7.0000000000000001E-3</v>
      </c>
      <c r="K289" s="172">
        <v>0.18099999999999999</v>
      </c>
      <c r="L289" s="172">
        <v>0.18099999999999999</v>
      </c>
      <c r="M289" s="172">
        <v>568.29999999999995</v>
      </c>
      <c r="N289" s="172">
        <v>6.4000000000000001E-2</v>
      </c>
    </row>
    <row r="290" spans="2:14">
      <c r="B290" s="172" t="s">
        <v>8</v>
      </c>
      <c r="C290" s="172">
        <v>2024</v>
      </c>
      <c r="D290" s="172">
        <v>26</v>
      </c>
      <c r="E290" s="172">
        <v>50</v>
      </c>
      <c r="F290" s="172">
        <v>5.6470000000000002</v>
      </c>
      <c r="G290" s="172">
        <v>0.70199999999999996</v>
      </c>
      <c r="H290" s="172">
        <v>4.88</v>
      </c>
      <c r="I290" s="172">
        <v>3.8639999999999999</v>
      </c>
      <c r="J290" s="172">
        <v>7.0000000000000001E-3</v>
      </c>
      <c r="K290" s="172">
        <v>0.13500000000000001</v>
      </c>
      <c r="L290" s="172">
        <v>0.13500000000000001</v>
      </c>
      <c r="M290" s="172">
        <v>568.29899999999998</v>
      </c>
      <c r="N290" s="172">
        <v>6.3E-2</v>
      </c>
    </row>
    <row r="291" spans="2:14">
      <c r="B291" s="172" t="s">
        <v>8</v>
      </c>
      <c r="C291" s="172">
        <v>2024</v>
      </c>
      <c r="D291" s="172">
        <v>51</v>
      </c>
      <c r="E291" s="172">
        <v>120</v>
      </c>
      <c r="F291" s="172">
        <v>6.194</v>
      </c>
      <c r="G291" s="172">
        <v>0.36499999999999999</v>
      </c>
      <c r="H291" s="172">
        <v>3.6549999999999998</v>
      </c>
      <c r="I291" s="172">
        <v>2.4609999999999999</v>
      </c>
      <c r="J291" s="172">
        <v>6.0000000000000001E-3</v>
      </c>
      <c r="K291" s="172">
        <v>0.123</v>
      </c>
      <c r="L291" s="172">
        <v>0.123</v>
      </c>
      <c r="M291" s="172">
        <v>568.29899999999998</v>
      </c>
      <c r="N291" s="172">
        <v>3.2000000000000001E-2</v>
      </c>
    </row>
    <row r="292" spans="2:14">
      <c r="B292" s="172" t="s">
        <v>8</v>
      </c>
      <c r="C292" s="172">
        <v>2024</v>
      </c>
      <c r="D292" s="172">
        <v>121</v>
      </c>
      <c r="E292" s="172">
        <v>175</v>
      </c>
      <c r="F292" s="172">
        <v>9.1430000000000007</v>
      </c>
      <c r="G292" s="172">
        <v>0.28599999999999998</v>
      </c>
      <c r="H292" s="172">
        <v>3.202</v>
      </c>
      <c r="I292" s="172">
        <v>1.5609999999999999</v>
      </c>
      <c r="J292" s="172">
        <v>6.0000000000000001E-3</v>
      </c>
      <c r="K292" s="172">
        <v>7.6999999999999999E-2</v>
      </c>
      <c r="L292" s="172">
        <v>7.6999999999999999E-2</v>
      </c>
      <c r="M292" s="172">
        <v>568.29899999999998</v>
      </c>
      <c r="N292" s="172">
        <v>2.5000000000000001E-2</v>
      </c>
    </row>
    <row r="293" spans="2:14">
      <c r="B293" s="172" t="s">
        <v>8</v>
      </c>
      <c r="C293" s="172">
        <v>2024</v>
      </c>
      <c r="D293" s="172">
        <v>176</v>
      </c>
      <c r="E293" s="172">
        <v>250</v>
      </c>
      <c r="F293" s="172">
        <v>10.986000000000001</v>
      </c>
      <c r="G293" s="172">
        <v>0.23200000000000001</v>
      </c>
      <c r="H293" s="172">
        <v>1.0960000000000001</v>
      </c>
      <c r="I293" s="172">
        <v>1.2470000000000001</v>
      </c>
      <c r="J293" s="172">
        <v>6.0000000000000001E-3</v>
      </c>
      <c r="K293" s="172">
        <v>3.9E-2</v>
      </c>
      <c r="L293" s="172">
        <v>3.9E-2</v>
      </c>
      <c r="M293" s="172">
        <v>568.29899999999998</v>
      </c>
      <c r="N293" s="172">
        <v>0.02</v>
      </c>
    </row>
    <row r="294" spans="2:14">
      <c r="B294" s="172" t="s">
        <v>8</v>
      </c>
      <c r="C294" s="172">
        <v>2024</v>
      </c>
      <c r="D294" s="172">
        <v>251</v>
      </c>
      <c r="E294" s="172">
        <v>500</v>
      </c>
      <c r="F294" s="172">
        <v>19.07</v>
      </c>
      <c r="G294" s="172">
        <v>0.22800000000000001</v>
      </c>
      <c r="H294" s="172">
        <v>1.0529999999999999</v>
      </c>
      <c r="I294" s="172">
        <v>1.1479999999999999</v>
      </c>
      <c r="J294" s="172">
        <v>5.0000000000000001E-3</v>
      </c>
      <c r="K294" s="172">
        <v>3.7999999999999999E-2</v>
      </c>
      <c r="L294" s="172">
        <v>3.7999999999999999E-2</v>
      </c>
      <c r="M294" s="172">
        <v>568.29899999999998</v>
      </c>
      <c r="N294" s="172">
        <v>0.02</v>
      </c>
    </row>
    <row r="295" spans="2:14">
      <c r="B295" s="172" t="s">
        <v>8</v>
      </c>
      <c r="C295" s="172">
        <v>2024</v>
      </c>
      <c r="D295" s="172">
        <v>501</v>
      </c>
      <c r="E295" s="172">
        <v>750</v>
      </c>
      <c r="F295" s="172">
        <v>29.542000000000002</v>
      </c>
      <c r="G295" s="172">
        <v>0.22800000000000001</v>
      </c>
      <c r="H295" s="172">
        <v>1.0529999999999999</v>
      </c>
      <c r="I295" s="172">
        <v>1.171</v>
      </c>
      <c r="J295" s="172">
        <v>5.0000000000000001E-3</v>
      </c>
      <c r="K295" s="172">
        <v>3.7999999999999999E-2</v>
      </c>
      <c r="L295" s="172">
        <v>3.7999999999999999E-2</v>
      </c>
      <c r="M295" s="172">
        <v>568.29899999999998</v>
      </c>
      <c r="N295" s="172">
        <v>0.02</v>
      </c>
    </row>
    <row r="296" spans="2:14">
      <c r="B296" s="172" t="s">
        <v>8</v>
      </c>
      <c r="C296" s="172">
        <v>2024</v>
      </c>
      <c r="D296" s="172">
        <v>751</v>
      </c>
      <c r="E296" s="172">
        <v>1000</v>
      </c>
      <c r="F296" s="172">
        <v>42.762</v>
      </c>
      <c r="G296" s="172">
        <v>0.24299999999999999</v>
      </c>
      <c r="H296" s="172">
        <v>1.0900000000000001</v>
      </c>
      <c r="I296" s="172">
        <v>3.0819999999999999</v>
      </c>
      <c r="J296" s="172">
        <v>5.0000000000000001E-3</v>
      </c>
      <c r="K296" s="172">
        <v>6.0999999999999999E-2</v>
      </c>
      <c r="L296" s="172">
        <v>6.0999999999999999E-2</v>
      </c>
      <c r="M296" s="172">
        <v>568.29899999999998</v>
      </c>
      <c r="N296" s="172">
        <v>2.1000000000000001E-2</v>
      </c>
    </row>
    <row r="297" spans="2:14">
      <c r="B297" s="172" t="s">
        <v>8</v>
      </c>
      <c r="C297" s="172">
        <v>2025</v>
      </c>
      <c r="D297" s="172">
        <v>6</v>
      </c>
      <c r="E297" s="172">
        <v>15</v>
      </c>
      <c r="F297" s="172">
        <v>1.7809999999999999</v>
      </c>
      <c r="G297" s="172">
        <v>0.68300000000000005</v>
      </c>
      <c r="H297" s="172">
        <v>3.4910000000000001</v>
      </c>
      <c r="I297" s="172">
        <v>4.2779999999999996</v>
      </c>
      <c r="J297" s="172">
        <v>8.0000000000000002E-3</v>
      </c>
      <c r="K297" s="172">
        <v>0.183</v>
      </c>
      <c r="L297" s="172">
        <v>0.183</v>
      </c>
      <c r="M297" s="172">
        <v>568.29999999999995</v>
      </c>
      <c r="N297" s="172">
        <v>6.0999999999999999E-2</v>
      </c>
    </row>
    <row r="298" spans="2:14">
      <c r="B298" s="172" t="s">
        <v>8</v>
      </c>
      <c r="C298" s="172">
        <v>2025</v>
      </c>
      <c r="D298" s="172">
        <v>16</v>
      </c>
      <c r="E298" s="172">
        <v>25</v>
      </c>
      <c r="F298" s="172">
        <v>3.7010000000000001</v>
      </c>
      <c r="G298" s="172">
        <v>0.70899999999999996</v>
      </c>
      <c r="H298" s="172">
        <v>2.3759999999999999</v>
      </c>
      <c r="I298" s="172">
        <v>4.407</v>
      </c>
      <c r="J298" s="172">
        <v>7.0000000000000001E-3</v>
      </c>
      <c r="K298" s="172">
        <v>0.17699999999999999</v>
      </c>
      <c r="L298" s="172">
        <v>0.17699999999999999</v>
      </c>
      <c r="M298" s="172">
        <v>568.29899999999998</v>
      </c>
      <c r="N298" s="172">
        <v>6.4000000000000001E-2</v>
      </c>
    </row>
    <row r="299" spans="2:14">
      <c r="B299" s="172" t="s">
        <v>8</v>
      </c>
      <c r="C299" s="172">
        <v>2025</v>
      </c>
      <c r="D299" s="172">
        <v>26</v>
      </c>
      <c r="E299" s="172">
        <v>50</v>
      </c>
      <c r="F299" s="172">
        <v>5.2969999999999997</v>
      </c>
      <c r="G299" s="172">
        <v>0.65900000000000003</v>
      </c>
      <c r="H299" s="172">
        <v>4.851</v>
      </c>
      <c r="I299" s="172">
        <v>3.7549999999999999</v>
      </c>
      <c r="J299" s="172">
        <v>7.0000000000000001E-3</v>
      </c>
      <c r="K299" s="172">
        <v>0.11600000000000001</v>
      </c>
      <c r="L299" s="172">
        <v>0.11600000000000001</v>
      </c>
      <c r="M299" s="172">
        <v>568.29899999999998</v>
      </c>
      <c r="N299" s="172">
        <v>5.8999999999999997E-2</v>
      </c>
    </row>
    <row r="300" spans="2:14">
      <c r="B300" s="172" t="s">
        <v>8</v>
      </c>
      <c r="C300" s="172">
        <v>2025</v>
      </c>
      <c r="D300" s="172">
        <v>51</v>
      </c>
      <c r="E300" s="172">
        <v>120</v>
      </c>
      <c r="F300" s="172">
        <v>5.8550000000000004</v>
      </c>
      <c r="G300" s="172">
        <v>0.34499999999999997</v>
      </c>
      <c r="H300" s="172">
        <v>3.653</v>
      </c>
      <c r="I300" s="172">
        <v>2.3130000000000002</v>
      </c>
      <c r="J300" s="172">
        <v>6.0000000000000001E-3</v>
      </c>
      <c r="K300" s="172">
        <v>0.104</v>
      </c>
      <c r="L300" s="172">
        <v>0.104</v>
      </c>
      <c r="M300" s="172">
        <v>568.29899999999998</v>
      </c>
      <c r="N300" s="172">
        <v>3.1E-2</v>
      </c>
    </row>
    <row r="301" spans="2:14">
      <c r="B301" s="172" t="s">
        <v>8</v>
      </c>
      <c r="C301" s="172">
        <v>2025</v>
      </c>
      <c r="D301" s="172">
        <v>121</v>
      </c>
      <c r="E301" s="172">
        <v>175</v>
      </c>
      <c r="F301" s="172">
        <v>8.6020000000000003</v>
      </c>
      <c r="G301" s="172">
        <v>0.26900000000000002</v>
      </c>
      <c r="H301" s="172">
        <v>3.2050000000000001</v>
      </c>
      <c r="I301" s="172">
        <v>1.383</v>
      </c>
      <c r="J301" s="172">
        <v>6.0000000000000001E-3</v>
      </c>
      <c r="K301" s="172">
        <v>6.5000000000000002E-2</v>
      </c>
      <c r="L301" s="172">
        <v>6.5000000000000002E-2</v>
      </c>
      <c r="M301" s="172">
        <v>568.29899999999998</v>
      </c>
      <c r="N301" s="172">
        <v>2.4E-2</v>
      </c>
    </row>
    <row r="302" spans="2:14">
      <c r="B302" s="172" t="s">
        <v>8</v>
      </c>
      <c r="C302" s="172">
        <v>2025</v>
      </c>
      <c r="D302" s="172">
        <v>176</v>
      </c>
      <c r="E302" s="172">
        <v>250</v>
      </c>
      <c r="F302" s="172">
        <v>10.451000000000001</v>
      </c>
      <c r="G302" s="172">
        <v>0.22</v>
      </c>
      <c r="H302" s="172">
        <v>1.0940000000000001</v>
      </c>
      <c r="I302" s="172">
        <v>1.0860000000000001</v>
      </c>
      <c r="J302" s="172">
        <v>6.0000000000000001E-3</v>
      </c>
      <c r="K302" s="172">
        <v>3.3000000000000002E-2</v>
      </c>
      <c r="L302" s="172">
        <v>3.3000000000000002E-2</v>
      </c>
      <c r="M302" s="172">
        <v>568.29899999999998</v>
      </c>
      <c r="N302" s="172">
        <v>1.9E-2</v>
      </c>
    </row>
    <row r="303" spans="2:14">
      <c r="B303" s="172" t="s">
        <v>8</v>
      </c>
      <c r="C303" s="172">
        <v>2025</v>
      </c>
      <c r="D303" s="172">
        <v>251</v>
      </c>
      <c r="E303" s="172">
        <v>500</v>
      </c>
      <c r="F303" s="172">
        <v>18.187999999999999</v>
      </c>
      <c r="G303" s="172">
        <v>0.217</v>
      </c>
      <c r="H303" s="172">
        <v>1.0509999999999999</v>
      </c>
      <c r="I303" s="172">
        <v>1.0009999999999999</v>
      </c>
      <c r="J303" s="172">
        <v>5.0000000000000001E-3</v>
      </c>
      <c r="K303" s="172">
        <v>3.2000000000000001E-2</v>
      </c>
      <c r="L303" s="172">
        <v>3.2000000000000001E-2</v>
      </c>
      <c r="M303" s="172">
        <v>568.29899999999998</v>
      </c>
      <c r="N303" s="172">
        <v>1.9E-2</v>
      </c>
    </row>
    <row r="304" spans="2:14">
      <c r="B304" s="172" t="s">
        <v>8</v>
      </c>
      <c r="C304" s="172">
        <v>2025</v>
      </c>
      <c r="D304" s="172">
        <v>501</v>
      </c>
      <c r="E304" s="172">
        <v>750</v>
      </c>
      <c r="F304" s="172">
        <v>28.169</v>
      </c>
      <c r="G304" s="172">
        <v>0.217</v>
      </c>
      <c r="H304" s="172">
        <v>1.0509999999999999</v>
      </c>
      <c r="I304" s="172">
        <v>1.0209999999999999</v>
      </c>
      <c r="J304" s="172">
        <v>5.0000000000000001E-3</v>
      </c>
      <c r="K304" s="172">
        <v>3.2000000000000001E-2</v>
      </c>
      <c r="L304" s="172">
        <v>3.2000000000000001E-2</v>
      </c>
      <c r="M304" s="172">
        <v>568.29899999999998</v>
      </c>
      <c r="N304" s="172">
        <v>1.9E-2</v>
      </c>
    </row>
    <row r="305" spans="2:14">
      <c r="B305" s="172" t="s">
        <v>8</v>
      </c>
      <c r="C305" s="172">
        <v>2025</v>
      </c>
      <c r="D305" s="172">
        <v>751</v>
      </c>
      <c r="E305" s="172">
        <v>1000</v>
      </c>
      <c r="F305" s="172">
        <v>40.591999999999999</v>
      </c>
      <c r="G305" s="172">
        <v>0.23100000000000001</v>
      </c>
      <c r="H305" s="172">
        <v>1.079</v>
      </c>
      <c r="I305" s="172">
        <v>2.9540000000000002</v>
      </c>
      <c r="J305" s="172">
        <v>5.0000000000000001E-3</v>
      </c>
      <c r="K305" s="172">
        <v>5.5E-2</v>
      </c>
      <c r="L305" s="172">
        <v>5.5E-2</v>
      </c>
      <c r="M305" s="172">
        <v>568.29899999999998</v>
      </c>
      <c r="N305" s="172">
        <v>0.02</v>
      </c>
    </row>
    <row r="306" spans="2:14">
      <c r="B306" s="172" t="s">
        <v>8</v>
      </c>
      <c r="C306" s="172">
        <v>2030</v>
      </c>
      <c r="D306" s="172">
        <v>6</v>
      </c>
      <c r="E306" s="172">
        <v>15</v>
      </c>
      <c r="F306" s="172">
        <v>1.73</v>
      </c>
      <c r="G306" s="172">
        <v>0.66300000000000003</v>
      </c>
      <c r="H306" s="172">
        <v>3.47</v>
      </c>
      <c r="I306" s="172">
        <v>4.1639999999999997</v>
      </c>
      <c r="J306" s="172">
        <v>8.0000000000000002E-3</v>
      </c>
      <c r="K306" s="172">
        <v>0.16600000000000001</v>
      </c>
      <c r="L306" s="172">
        <v>0.16600000000000001</v>
      </c>
      <c r="M306" s="172">
        <v>568.29899999999998</v>
      </c>
      <c r="N306" s="172">
        <v>5.8999999999999997E-2</v>
      </c>
    </row>
    <row r="307" spans="2:14">
      <c r="B307" s="172" t="s">
        <v>8</v>
      </c>
      <c r="C307" s="172">
        <v>2030</v>
      </c>
      <c r="D307" s="172">
        <v>16</v>
      </c>
      <c r="E307" s="172">
        <v>25</v>
      </c>
      <c r="F307" s="172">
        <v>3.5819999999999999</v>
      </c>
      <c r="G307" s="172">
        <v>0.68700000000000006</v>
      </c>
      <c r="H307" s="172">
        <v>2.34</v>
      </c>
      <c r="I307" s="172">
        <v>4.3470000000000004</v>
      </c>
      <c r="J307" s="172">
        <v>7.0000000000000001E-3</v>
      </c>
      <c r="K307" s="172">
        <v>0.16500000000000001</v>
      </c>
      <c r="L307" s="172">
        <v>0.16500000000000001</v>
      </c>
      <c r="M307" s="172">
        <v>568.29899999999998</v>
      </c>
      <c r="N307" s="172">
        <v>6.0999999999999999E-2</v>
      </c>
    </row>
    <row r="308" spans="2:14">
      <c r="B308" s="172" t="s">
        <v>8</v>
      </c>
      <c r="C308" s="172">
        <v>2030</v>
      </c>
      <c r="D308" s="172">
        <v>26</v>
      </c>
      <c r="E308" s="172">
        <v>50</v>
      </c>
      <c r="F308" s="172">
        <v>4.0730000000000004</v>
      </c>
      <c r="G308" s="172">
        <v>0.50600000000000001</v>
      </c>
      <c r="H308" s="172">
        <v>4.7119999999999997</v>
      </c>
      <c r="I308" s="172">
        <v>3.34</v>
      </c>
      <c r="J308" s="172">
        <v>7.0000000000000001E-3</v>
      </c>
      <c r="K308" s="172">
        <v>4.5999999999999999E-2</v>
      </c>
      <c r="L308" s="172">
        <v>4.5999999999999999E-2</v>
      </c>
      <c r="M308" s="172">
        <v>568.29899999999998</v>
      </c>
      <c r="N308" s="172">
        <v>4.4999999999999998E-2</v>
      </c>
    </row>
    <row r="309" spans="2:14">
      <c r="B309" s="172" t="s">
        <v>8</v>
      </c>
      <c r="C309" s="172">
        <v>2030</v>
      </c>
      <c r="D309" s="172">
        <v>51</v>
      </c>
      <c r="E309" s="172">
        <v>120</v>
      </c>
      <c r="F309" s="172">
        <v>4.4850000000000003</v>
      </c>
      <c r="G309" s="172">
        <v>0.26400000000000001</v>
      </c>
      <c r="H309" s="172">
        <v>3.63</v>
      </c>
      <c r="I309" s="172">
        <v>1.7290000000000001</v>
      </c>
      <c r="J309" s="172">
        <v>6.0000000000000001E-3</v>
      </c>
      <c r="K309" s="172">
        <v>4.1000000000000002E-2</v>
      </c>
      <c r="L309" s="172">
        <v>4.1000000000000002E-2</v>
      </c>
      <c r="M309" s="172">
        <v>568.29899999999998</v>
      </c>
      <c r="N309" s="172">
        <v>2.3E-2</v>
      </c>
    </row>
    <row r="310" spans="2:14">
      <c r="B310" s="172" t="s">
        <v>8</v>
      </c>
      <c r="C310" s="172">
        <v>2030</v>
      </c>
      <c r="D310" s="172">
        <v>121</v>
      </c>
      <c r="E310" s="172">
        <v>175</v>
      </c>
      <c r="F310" s="172">
        <v>6.1859999999999999</v>
      </c>
      <c r="G310" s="172">
        <v>0.193</v>
      </c>
      <c r="H310" s="172">
        <v>3.2050000000000001</v>
      </c>
      <c r="I310" s="172">
        <v>0.63300000000000001</v>
      </c>
      <c r="J310" s="172">
        <v>6.0000000000000001E-3</v>
      </c>
      <c r="K310" s="172">
        <v>2.7E-2</v>
      </c>
      <c r="L310" s="172">
        <v>2.7E-2</v>
      </c>
      <c r="M310" s="172">
        <v>568.29899999999998</v>
      </c>
      <c r="N310" s="172">
        <v>1.7000000000000001E-2</v>
      </c>
    </row>
    <row r="311" spans="2:14">
      <c r="B311" s="172" t="s">
        <v>8</v>
      </c>
      <c r="C311" s="172">
        <v>2030</v>
      </c>
      <c r="D311" s="172">
        <v>176</v>
      </c>
      <c r="E311" s="172">
        <v>250</v>
      </c>
      <c r="F311" s="172">
        <v>8.4949999999999992</v>
      </c>
      <c r="G311" s="172">
        <v>0.17899999999999999</v>
      </c>
      <c r="H311" s="172">
        <v>1.0920000000000001</v>
      </c>
      <c r="I311" s="172">
        <v>0.52900000000000003</v>
      </c>
      <c r="J311" s="172">
        <v>6.0000000000000001E-3</v>
      </c>
      <c r="K311" s="172">
        <v>1.7999999999999999E-2</v>
      </c>
      <c r="L311" s="172">
        <v>1.7999999999999999E-2</v>
      </c>
      <c r="M311" s="172">
        <v>568.29899999999998</v>
      </c>
      <c r="N311" s="172">
        <v>1.6E-2</v>
      </c>
    </row>
    <row r="312" spans="2:14">
      <c r="B312" s="172" t="s">
        <v>8</v>
      </c>
      <c r="C312" s="172">
        <v>2030</v>
      </c>
      <c r="D312" s="172">
        <v>251</v>
      </c>
      <c r="E312" s="172">
        <v>500</v>
      </c>
      <c r="F312" s="172">
        <v>14.936999999999999</v>
      </c>
      <c r="G312" s="172">
        <v>0.17799999999999999</v>
      </c>
      <c r="H312" s="172">
        <v>1.048</v>
      </c>
      <c r="I312" s="172">
        <v>0.499</v>
      </c>
      <c r="J312" s="172">
        <v>5.0000000000000001E-3</v>
      </c>
      <c r="K312" s="172">
        <v>1.7000000000000001E-2</v>
      </c>
      <c r="L312" s="172">
        <v>1.7000000000000001E-2</v>
      </c>
      <c r="M312" s="172">
        <v>568.29899999999998</v>
      </c>
      <c r="N312" s="172">
        <v>1.6E-2</v>
      </c>
    </row>
    <row r="313" spans="2:14">
      <c r="B313" s="172" t="s">
        <v>8</v>
      </c>
      <c r="C313" s="172">
        <v>2030</v>
      </c>
      <c r="D313" s="172">
        <v>501</v>
      </c>
      <c r="E313" s="172">
        <v>750</v>
      </c>
      <c r="F313" s="172">
        <v>23.103999999999999</v>
      </c>
      <c r="G313" s="172">
        <v>0.17799999999999999</v>
      </c>
      <c r="H313" s="172">
        <v>1.048</v>
      </c>
      <c r="I313" s="172">
        <v>0.505</v>
      </c>
      <c r="J313" s="172">
        <v>5.0000000000000001E-3</v>
      </c>
      <c r="K313" s="172">
        <v>1.7000000000000001E-2</v>
      </c>
      <c r="L313" s="172">
        <v>1.7000000000000001E-2</v>
      </c>
      <c r="M313" s="172">
        <v>568.29999999999995</v>
      </c>
      <c r="N313" s="172">
        <v>1.6E-2</v>
      </c>
    </row>
    <row r="314" spans="2:14">
      <c r="B314" s="172" t="s">
        <v>8</v>
      </c>
      <c r="C314" s="172">
        <v>2030</v>
      </c>
      <c r="D314" s="172">
        <v>751</v>
      </c>
      <c r="E314" s="172">
        <v>1000</v>
      </c>
      <c r="F314" s="172">
        <v>32.103000000000002</v>
      </c>
      <c r="G314" s="172">
        <v>0.182</v>
      </c>
      <c r="H314" s="172">
        <v>1.0489999999999999</v>
      </c>
      <c r="I314" s="172">
        <v>2.6</v>
      </c>
      <c r="J314" s="172">
        <v>5.0000000000000001E-3</v>
      </c>
      <c r="K314" s="172">
        <v>3.3000000000000002E-2</v>
      </c>
      <c r="L314" s="172">
        <v>3.3000000000000002E-2</v>
      </c>
      <c r="M314" s="172">
        <v>568.29899999999998</v>
      </c>
      <c r="N314" s="172">
        <v>1.6E-2</v>
      </c>
    </row>
    <row r="315" spans="2:14">
      <c r="B315" s="172" t="s">
        <v>8</v>
      </c>
      <c r="C315" s="172">
        <v>2035</v>
      </c>
      <c r="D315" s="172">
        <v>6</v>
      </c>
      <c r="E315" s="172">
        <v>15</v>
      </c>
      <c r="F315" s="172">
        <v>1.724</v>
      </c>
      <c r="G315" s="172">
        <v>0.66100000000000003</v>
      </c>
      <c r="H315" s="172">
        <v>3.4689999999999999</v>
      </c>
      <c r="I315" s="172">
        <v>4.1429999999999998</v>
      </c>
      <c r="J315" s="172">
        <v>8.0000000000000002E-3</v>
      </c>
      <c r="K315" s="172">
        <v>0.16200000000000001</v>
      </c>
      <c r="L315" s="172">
        <v>0.16200000000000001</v>
      </c>
      <c r="M315" s="172">
        <v>568.29999999999995</v>
      </c>
      <c r="N315" s="172">
        <v>5.8999999999999997E-2</v>
      </c>
    </row>
    <row r="316" spans="2:14">
      <c r="B316" s="172" t="s">
        <v>8</v>
      </c>
      <c r="C316" s="172">
        <v>2035</v>
      </c>
      <c r="D316" s="172">
        <v>16</v>
      </c>
      <c r="E316" s="172">
        <v>25</v>
      </c>
      <c r="F316" s="172">
        <v>3.5739999999999998</v>
      </c>
      <c r="G316" s="172">
        <v>0.68500000000000005</v>
      </c>
      <c r="H316" s="172">
        <v>2.339</v>
      </c>
      <c r="I316" s="172">
        <v>4.3319999999999999</v>
      </c>
      <c r="J316" s="172">
        <v>7.0000000000000001E-3</v>
      </c>
      <c r="K316" s="172">
        <v>0.16200000000000001</v>
      </c>
      <c r="L316" s="172">
        <v>0.16200000000000001</v>
      </c>
      <c r="M316" s="172">
        <v>568.29899999999998</v>
      </c>
      <c r="N316" s="172">
        <v>6.0999999999999999E-2</v>
      </c>
    </row>
    <row r="317" spans="2:14">
      <c r="B317" s="172" t="s">
        <v>8</v>
      </c>
      <c r="C317" s="172">
        <v>2035</v>
      </c>
      <c r="D317" s="172">
        <v>26</v>
      </c>
      <c r="E317" s="172">
        <v>50</v>
      </c>
      <c r="F317" s="172">
        <v>3.722</v>
      </c>
      <c r="G317" s="172">
        <v>0.46300000000000002</v>
      </c>
      <c r="H317" s="172">
        <v>4.6740000000000004</v>
      </c>
      <c r="I317" s="172">
        <v>3.2149999999999999</v>
      </c>
      <c r="J317" s="172">
        <v>7.0000000000000001E-3</v>
      </c>
      <c r="K317" s="172">
        <v>2.3E-2</v>
      </c>
      <c r="L317" s="172">
        <v>2.3E-2</v>
      </c>
      <c r="M317" s="172">
        <v>568.29899999999998</v>
      </c>
      <c r="N317" s="172">
        <v>4.1000000000000002E-2</v>
      </c>
    </row>
    <row r="318" spans="2:14">
      <c r="B318" s="172" t="s">
        <v>8</v>
      </c>
      <c r="C318" s="172">
        <v>2035</v>
      </c>
      <c r="D318" s="172">
        <v>51</v>
      </c>
      <c r="E318" s="172">
        <v>120</v>
      </c>
      <c r="F318" s="172">
        <v>4.0469999999999997</v>
      </c>
      <c r="G318" s="172">
        <v>0.23799999999999999</v>
      </c>
      <c r="H318" s="172">
        <v>3.6230000000000002</v>
      </c>
      <c r="I318" s="172">
        <v>1.53</v>
      </c>
      <c r="J318" s="172">
        <v>6.0000000000000001E-3</v>
      </c>
      <c r="K318" s="172">
        <v>0.02</v>
      </c>
      <c r="L318" s="172">
        <v>0.02</v>
      </c>
      <c r="M318" s="172">
        <v>568.29899999999998</v>
      </c>
      <c r="N318" s="172">
        <v>2.1000000000000001E-2</v>
      </c>
    </row>
    <row r="319" spans="2:14">
      <c r="B319" s="172" t="s">
        <v>8</v>
      </c>
      <c r="C319" s="172">
        <v>2035</v>
      </c>
      <c r="D319" s="172">
        <v>121</v>
      </c>
      <c r="E319" s="172">
        <v>175</v>
      </c>
      <c r="F319" s="172">
        <v>5.4290000000000003</v>
      </c>
      <c r="G319" s="172">
        <v>0.17</v>
      </c>
      <c r="H319" s="172">
        <v>3.2050000000000001</v>
      </c>
      <c r="I319" s="172">
        <v>0.39100000000000001</v>
      </c>
      <c r="J319" s="172">
        <v>6.0000000000000001E-3</v>
      </c>
      <c r="K319" s="172">
        <v>1.4999999999999999E-2</v>
      </c>
      <c r="L319" s="172">
        <v>1.4999999999999999E-2</v>
      </c>
      <c r="M319" s="172">
        <v>568.29999999999995</v>
      </c>
      <c r="N319" s="172">
        <v>1.4999999999999999E-2</v>
      </c>
    </row>
    <row r="320" spans="2:14">
      <c r="B320" s="172" t="s">
        <v>8</v>
      </c>
      <c r="C320" s="172">
        <v>2035</v>
      </c>
      <c r="D320" s="172">
        <v>176</v>
      </c>
      <c r="E320" s="172">
        <v>250</v>
      </c>
      <c r="F320" s="172">
        <v>7.8620000000000001</v>
      </c>
      <c r="G320" s="172">
        <v>0.16600000000000001</v>
      </c>
      <c r="H320" s="172">
        <v>1.091</v>
      </c>
      <c r="I320" s="172">
        <v>0.34699999999999998</v>
      </c>
      <c r="J320" s="172">
        <v>6.0000000000000001E-3</v>
      </c>
      <c r="K320" s="172">
        <v>1.2E-2</v>
      </c>
      <c r="L320" s="172">
        <v>1.2E-2</v>
      </c>
      <c r="M320" s="172">
        <v>568.29899999999998</v>
      </c>
      <c r="N320" s="172">
        <v>1.4E-2</v>
      </c>
    </row>
    <row r="321" spans="2:14">
      <c r="B321" s="172" t="s">
        <v>8</v>
      </c>
      <c r="C321" s="172">
        <v>2035</v>
      </c>
      <c r="D321" s="172">
        <v>251</v>
      </c>
      <c r="E321" s="172">
        <v>500</v>
      </c>
      <c r="F321" s="172">
        <v>13.882</v>
      </c>
      <c r="G321" s="172">
        <v>0.16600000000000001</v>
      </c>
      <c r="H321" s="172">
        <v>1.048</v>
      </c>
      <c r="I321" s="172">
        <v>0.34300000000000003</v>
      </c>
      <c r="J321" s="172">
        <v>5.0000000000000001E-3</v>
      </c>
      <c r="K321" s="172">
        <v>1.2E-2</v>
      </c>
      <c r="L321" s="172">
        <v>1.2E-2</v>
      </c>
      <c r="M321" s="172">
        <v>568.29899999999998</v>
      </c>
      <c r="N321" s="172">
        <v>1.4E-2</v>
      </c>
    </row>
    <row r="322" spans="2:14">
      <c r="B322" s="172" t="s">
        <v>8</v>
      </c>
      <c r="C322" s="172">
        <v>2035</v>
      </c>
      <c r="D322" s="172">
        <v>501</v>
      </c>
      <c r="E322" s="172">
        <v>750</v>
      </c>
      <c r="F322" s="172">
        <v>21.454999999999998</v>
      </c>
      <c r="G322" s="172">
        <v>0.16600000000000001</v>
      </c>
      <c r="H322" s="172">
        <v>1.048</v>
      </c>
      <c r="I322" s="172">
        <v>0.34399999999999997</v>
      </c>
      <c r="J322" s="172">
        <v>5.0000000000000001E-3</v>
      </c>
      <c r="K322" s="172">
        <v>1.2E-2</v>
      </c>
      <c r="L322" s="172">
        <v>1.2E-2</v>
      </c>
      <c r="M322" s="172">
        <v>568.29899999999998</v>
      </c>
      <c r="N322" s="172">
        <v>1.4E-2</v>
      </c>
    </row>
    <row r="323" spans="2:14">
      <c r="B323" s="172" t="s">
        <v>8</v>
      </c>
      <c r="C323" s="172">
        <v>2035</v>
      </c>
      <c r="D323" s="172">
        <v>751</v>
      </c>
      <c r="E323" s="172">
        <v>1000</v>
      </c>
      <c r="F323" s="172">
        <v>29.363</v>
      </c>
      <c r="G323" s="172">
        <v>0.16700000000000001</v>
      </c>
      <c r="H323" s="172">
        <v>1.048</v>
      </c>
      <c r="I323" s="172">
        <v>2.4729999999999999</v>
      </c>
      <c r="J323" s="172">
        <v>5.0000000000000001E-3</v>
      </c>
      <c r="K323" s="172">
        <v>2.5999999999999999E-2</v>
      </c>
      <c r="L323" s="172">
        <v>2.5999999999999999E-2</v>
      </c>
      <c r="M323" s="172">
        <v>568.29899999999998</v>
      </c>
      <c r="N323" s="172">
        <v>1.4999999999999999E-2</v>
      </c>
    </row>
    <row r="324" spans="2:14">
      <c r="B324" s="172" t="s">
        <v>8</v>
      </c>
      <c r="C324" s="172">
        <v>2040</v>
      </c>
      <c r="D324" s="172">
        <v>6</v>
      </c>
      <c r="E324" s="172">
        <v>15</v>
      </c>
      <c r="F324" s="172">
        <v>1.724</v>
      </c>
      <c r="G324" s="172">
        <v>0.66100000000000003</v>
      </c>
      <c r="H324" s="172">
        <v>3.4689999999999999</v>
      </c>
      <c r="I324" s="172">
        <v>4.1420000000000003</v>
      </c>
      <c r="J324" s="172">
        <v>8.0000000000000002E-3</v>
      </c>
      <c r="K324" s="172">
        <v>0.161</v>
      </c>
      <c r="L324" s="172">
        <v>0.161</v>
      </c>
      <c r="M324" s="172">
        <v>568.29899999999998</v>
      </c>
      <c r="N324" s="172">
        <v>5.8999999999999997E-2</v>
      </c>
    </row>
    <row r="325" spans="2:14">
      <c r="B325" s="172" t="s">
        <v>8</v>
      </c>
      <c r="C325" s="172">
        <v>2040</v>
      </c>
      <c r="D325" s="172">
        <v>16</v>
      </c>
      <c r="E325" s="172">
        <v>25</v>
      </c>
      <c r="F325" s="172">
        <v>3.5739999999999998</v>
      </c>
      <c r="G325" s="172">
        <v>0.68500000000000005</v>
      </c>
      <c r="H325" s="172">
        <v>2.339</v>
      </c>
      <c r="I325" s="172">
        <v>4.3319999999999999</v>
      </c>
      <c r="J325" s="172">
        <v>7.0000000000000001E-3</v>
      </c>
      <c r="K325" s="172">
        <v>0.161</v>
      </c>
      <c r="L325" s="172">
        <v>0.161</v>
      </c>
      <c r="M325" s="172">
        <v>568.29999999999995</v>
      </c>
      <c r="N325" s="172">
        <v>6.0999999999999999E-2</v>
      </c>
    </row>
    <row r="326" spans="2:14">
      <c r="B326" s="172" t="s">
        <v>8</v>
      </c>
      <c r="C326" s="172">
        <v>2040</v>
      </c>
      <c r="D326" s="172">
        <v>26</v>
      </c>
      <c r="E326" s="172">
        <v>50</v>
      </c>
      <c r="F326" s="172">
        <v>3.6829999999999998</v>
      </c>
      <c r="G326" s="172">
        <v>0.45800000000000002</v>
      </c>
      <c r="H326" s="172">
        <v>4.6589999999999998</v>
      </c>
      <c r="I326" s="172">
        <v>3.1589999999999998</v>
      </c>
      <c r="J326" s="172">
        <v>7.0000000000000001E-3</v>
      </c>
      <c r="K326" s="172">
        <v>1.6E-2</v>
      </c>
      <c r="L326" s="172">
        <v>1.6E-2</v>
      </c>
      <c r="M326" s="172">
        <v>568.29999999999995</v>
      </c>
      <c r="N326" s="172">
        <v>4.1000000000000002E-2</v>
      </c>
    </row>
    <row r="327" spans="2:14">
      <c r="B327" s="172" t="s">
        <v>8</v>
      </c>
      <c r="C327" s="172">
        <v>2040</v>
      </c>
      <c r="D327" s="172">
        <v>51</v>
      </c>
      <c r="E327" s="172">
        <v>120</v>
      </c>
      <c r="F327" s="172">
        <v>3.94</v>
      </c>
      <c r="G327" s="172">
        <v>0.23200000000000001</v>
      </c>
      <c r="H327" s="172">
        <v>3.6190000000000002</v>
      </c>
      <c r="I327" s="172">
        <v>1.468</v>
      </c>
      <c r="J327" s="172">
        <v>6.0000000000000001E-3</v>
      </c>
      <c r="K327" s="172">
        <v>1.4999999999999999E-2</v>
      </c>
      <c r="L327" s="172">
        <v>1.4999999999999999E-2</v>
      </c>
      <c r="M327" s="172">
        <v>568.29899999999998</v>
      </c>
      <c r="N327" s="172">
        <v>0.02</v>
      </c>
    </row>
    <row r="328" spans="2:14">
      <c r="B328" s="172" t="s">
        <v>8</v>
      </c>
      <c r="C328" s="172">
        <v>2040</v>
      </c>
      <c r="D328" s="172">
        <v>121</v>
      </c>
      <c r="E328" s="172">
        <v>175</v>
      </c>
      <c r="F328" s="172">
        <v>5.1550000000000002</v>
      </c>
      <c r="G328" s="172">
        <v>0.161</v>
      </c>
      <c r="H328" s="172">
        <v>3.2010000000000001</v>
      </c>
      <c r="I328" s="172">
        <v>0.307</v>
      </c>
      <c r="J328" s="172">
        <v>6.0000000000000001E-3</v>
      </c>
      <c r="K328" s="172">
        <v>1.2E-2</v>
      </c>
      <c r="L328" s="172">
        <v>1.2E-2</v>
      </c>
      <c r="M328" s="172">
        <v>568.29899999999998</v>
      </c>
      <c r="N328" s="172">
        <v>1.4E-2</v>
      </c>
    </row>
    <row r="329" spans="2:14">
      <c r="B329" s="172" t="s">
        <v>8</v>
      </c>
      <c r="C329" s="172">
        <v>2040</v>
      </c>
      <c r="D329" s="172">
        <v>176</v>
      </c>
      <c r="E329" s="172">
        <v>250</v>
      </c>
      <c r="F329" s="172">
        <v>7.58</v>
      </c>
      <c r="G329" s="172">
        <v>0.16</v>
      </c>
      <c r="H329" s="172">
        <v>1.0900000000000001</v>
      </c>
      <c r="I329" s="172">
        <v>0.29099999999999998</v>
      </c>
      <c r="J329" s="172">
        <v>6.0000000000000001E-3</v>
      </c>
      <c r="K329" s="172">
        <v>0.01</v>
      </c>
      <c r="L329" s="172">
        <v>0.01</v>
      </c>
      <c r="M329" s="172">
        <v>568.29899999999998</v>
      </c>
      <c r="N329" s="172">
        <v>1.4E-2</v>
      </c>
    </row>
    <row r="330" spans="2:14">
      <c r="B330" s="172" t="s">
        <v>8</v>
      </c>
      <c r="C330" s="172">
        <v>2040</v>
      </c>
      <c r="D330" s="172">
        <v>251</v>
      </c>
      <c r="E330" s="172">
        <v>500</v>
      </c>
      <c r="F330" s="172">
        <v>13.385999999999999</v>
      </c>
      <c r="G330" s="172">
        <v>0.16</v>
      </c>
      <c r="H330" s="172">
        <v>1.0469999999999999</v>
      </c>
      <c r="I330" s="172">
        <v>0.29099999999999998</v>
      </c>
      <c r="J330" s="172">
        <v>5.0000000000000001E-3</v>
      </c>
      <c r="K330" s="172">
        <v>0.01</v>
      </c>
      <c r="L330" s="172">
        <v>0.01</v>
      </c>
      <c r="M330" s="172">
        <v>568.29999999999995</v>
      </c>
      <c r="N330" s="172">
        <v>1.4E-2</v>
      </c>
    </row>
    <row r="331" spans="2:14">
      <c r="B331" s="172" t="s">
        <v>8</v>
      </c>
      <c r="C331" s="172">
        <v>2040</v>
      </c>
      <c r="D331" s="172">
        <v>501</v>
      </c>
      <c r="E331" s="172">
        <v>750</v>
      </c>
      <c r="F331" s="172">
        <v>20.687999999999999</v>
      </c>
      <c r="G331" s="172">
        <v>0.16</v>
      </c>
      <c r="H331" s="172">
        <v>1.0469999999999999</v>
      </c>
      <c r="I331" s="172">
        <v>0.29099999999999998</v>
      </c>
      <c r="J331" s="172">
        <v>5.0000000000000001E-3</v>
      </c>
      <c r="K331" s="172">
        <v>0.01</v>
      </c>
      <c r="L331" s="172">
        <v>0.01</v>
      </c>
      <c r="M331" s="172">
        <v>568.29899999999998</v>
      </c>
      <c r="N331" s="172">
        <v>1.4E-2</v>
      </c>
    </row>
    <row r="332" spans="2:14">
      <c r="B332" s="172" t="s">
        <v>8</v>
      </c>
      <c r="C332" s="172">
        <v>2040</v>
      </c>
      <c r="D332" s="172">
        <v>751</v>
      </c>
      <c r="E332" s="172">
        <v>1000</v>
      </c>
      <c r="F332" s="172">
        <v>28.178999999999998</v>
      </c>
      <c r="G332" s="172">
        <v>0.16</v>
      </c>
      <c r="H332" s="172">
        <v>1.0469999999999999</v>
      </c>
      <c r="I332" s="172">
        <v>2.4390000000000001</v>
      </c>
      <c r="J332" s="172">
        <v>5.0000000000000001E-3</v>
      </c>
      <c r="K332" s="172">
        <v>2.3E-2</v>
      </c>
      <c r="L332" s="172">
        <v>2.3E-2</v>
      </c>
      <c r="M332" s="172">
        <v>568.29899999999998</v>
      </c>
      <c r="N332" s="172">
        <v>1.4E-2</v>
      </c>
    </row>
    <row r="333" spans="2:14">
      <c r="B333" s="172" t="s">
        <v>9</v>
      </c>
      <c r="C333" s="172">
        <v>1990</v>
      </c>
      <c r="D333" s="172">
        <v>6</v>
      </c>
      <c r="E333" s="172">
        <v>15</v>
      </c>
      <c r="F333" s="172">
        <v>4.968</v>
      </c>
      <c r="G333" s="172">
        <v>1.804</v>
      </c>
      <c r="H333" s="172">
        <v>4.9989999999999997</v>
      </c>
      <c r="I333" s="172">
        <v>9.9990000000000006</v>
      </c>
      <c r="J333" s="172">
        <v>1.0489999999999999</v>
      </c>
      <c r="K333" s="172">
        <v>0.97499999999999998</v>
      </c>
      <c r="L333" s="172">
        <v>0.97499999999999998</v>
      </c>
      <c r="M333" s="172">
        <v>568.29899999999998</v>
      </c>
      <c r="N333" s="172">
        <v>0.16200000000000001</v>
      </c>
    </row>
    <row r="334" spans="2:14">
      <c r="B334" s="172" t="s">
        <v>9</v>
      </c>
      <c r="C334" s="172">
        <v>1990</v>
      </c>
      <c r="D334" s="172">
        <v>16</v>
      </c>
      <c r="E334" s="172">
        <v>25</v>
      </c>
      <c r="F334" s="172">
        <v>9.4179999999999993</v>
      </c>
      <c r="G334" s="172">
        <v>2.2130000000000001</v>
      </c>
      <c r="H334" s="172">
        <v>4.9989999999999997</v>
      </c>
      <c r="I334" s="172">
        <v>6.9189999999999996</v>
      </c>
      <c r="J334" s="172">
        <v>0.85499999999999998</v>
      </c>
      <c r="K334" s="172">
        <v>0.74099999999999999</v>
      </c>
      <c r="L334" s="172">
        <v>0.74099999999999999</v>
      </c>
      <c r="M334" s="172">
        <v>568.29899999999998</v>
      </c>
      <c r="N334" s="172">
        <v>0.19900000000000001</v>
      </c>
    </row>
    <row r="335" spans="2:14">
      <c r="B335" s="172" t="s">
        <v>9</v>
      </c>
      <c r="C335" s="172">
        <v>1990</v>
      </c>
      <c r="D335" s="172">
        <v>26</v>
      </c>
      <c r="E335" s="172">
        <v>50</v>
      </c>
      <c r="F335" s="172">
        <v>34.076000000000001</v>
      </c>
      <c r="G335" s="172">
        <v>4.1239999999999997</v>
      </c>
      <c r="H335" s="172">
        <v>8.5050000000000008</v>
      </c>
      <c r="I335" s="172">
        <v>7.6849999999999996</v>
      </c>
      <c r="J335" s="172">
        <v>0.871</v>
      </c>
      <c r="K335" s="172">
        <v>1.1339999999999999</v>
      </c>
      <c r="L335" s="172">
        <v>1.1339999999999999</v>
      </c>
      <c r="M335" s="172">
        <v>568.29899999999998</v>
      </c>
      <c r="N335" s="172">
        <v>0.372</v>
      </c>
    </row>
    <row r="336" spans="2:14">
      <c r="B336" s="172" t="s">
        <v>9</v>
      </c>
      <c r="C336" s="172">
        <v>1990</v>
      </c>
      <c r="D336" s="172">
        <v>51</v>
      </c>
      <c r="E336" s="172">
        <v>120</v>
      </c>
      <c r="F336" s="172">
        <v>42.911000000000001</v>
      </c>
      <c r="G336" s="172">
        <v>2.09</v>
      </c>
      <c r="H336" s="172">
        <v>5.23</v>
      </c>
      <c r="I336" s="172">
        <v>13.647</v>
      </c>
      <c r="J336" s="172">
        <v>0.79100000000000004</v>
      </c>
      <c r="K336" s="172">
        <v>1.1719999999999999</v>
      </c>
      <c r="L336" s="172">
        <v>1.1719999999999999</v>
      </c>
      <c r="M336" s="172">
        <v>568.29899999999998</v>
      </c>
      <c r="N336" s="172">
        <v>0.188</v>
      </c>
    </row>
    <row r="337" spans="2:14">
      <c r="B337" s="172" t="s">
        <v>9</v>
      </c>
      <c r="C337" s="172">
        <v>1990</v>
      </c>
      <c r="D337" s="172">
        <v>121</v>
      </c>
      <c r="E337" s="172">
        <v>175</v>
      </c>
      <c r="F337" s="172">
        <v>53.24</v>
      </c>
      <c r="G337" s="172">
        <v>1.417</v>
      </c>
      <c r="H337" s="172">
        <v>4.5780000000000003</v>
      </c>
      <c r="I337" s="172">
        <v>12.365</v>
      </c>
      <c r="J337" s="172">
        <v>0.75800000000000001</v>
      </c>
      <c r="K337" s="172">
        <v>0.749</v>
      </c>
      <c r="L337" s="172">
        <v>0.749</v>
      </c>
      <c r="M337" s="172">
        <v>568.29899999999998</v>
      </c>
      <c r="N337" s="172">
        <v>0.127</v>
      </c>
    </row>
    <row r="338" spans="2:14">
      <c r="B338" s="172" t="s">
        <v>9</v>
      </c>
      <c r="C338" s="172">
        <v>1990</v>
      </c>
      <c r="D338" s="172">
        <v>176</v>
      </c>
      <c r="E338" s="172">
        <v>250</v>
      </c>
      <c r="F338" s="172">
        <v>70.986999999999995</v>
      </c>
      <c r="G338" s="172">
        <v>1.417</v>
      </c>
      <c r="H338" s="172">
        <v>4.5780000000000003</v>
      </c>
      <c r="I338" s="172">
        <v>12.365</v>
      </c>
      <c r="J338" s="172">
        <v>0.75800000000000001</v>
      </c>
      <c r="K338" s="172">
        <v>0.749</v>
      </c>
      <c r="L338" s="172">
        <v>0.749</v>
      </c>
      <c r="M338" s="172">
        <v>568.29899999999998</v>
      </c>
      <c r="N338" s="172">
        <v>0.127</v>
      </c>
    </row>
    <row r="339" spans="2:14">
      <c r="B339" s="172" t="s">
        <v>9</v>
      </c>
      <c r="C339" s="172">
        <v>1990</v>
      </c>
      <c r="D339" s="172">
        <v>251</v>
      </c>
      <c r="E339" s="172">
        <v>500</v>
      </c>
      <c r="F339" s="172">
        <v>105.96599999999999</v>
      </c>
      <c r="G339" s="172">
        <v>1.278</v>
      </c>
      <c r="H339" s="172">
        <v>8.7880000000000003</v>
      </c>
      <c r="I339" s="172">
        <v>11.861000000000001</v>
      </c>
      <c r="J339" s="172">
        <v>0.66200000000000003</v>
      </c>
      <c r="K339" s="172">
        <v>0.65800000000000003</v>
      </c>
      <c r="L339" s="172">
        <v>0.65800000000000003</v>
      </c>
      <c r="M339" s="172">
        <v>568.29899999999998</v>
      </c>
      <c r="N339" s="172">
        <v>0.115</v>
      </c>
    </row>
    <row r="340" spans="2:14">
      <c r="B340" s="172" t="s">
        <v>9</v>
      </c>
      <c r="C340" s="172">
        <v>1990</v>
      </c>
      <c r="D340" s="172">
        <v>501</v>
      </c>
      <c r="E340" s="172">
        <v>750</v>
      </c>
      <c r="F340" s="172">
        <v>209.37200000000001</v>
      </c>
      <c r="G340" s="172">
        <v>1.278</v>
      </c>
      <c r="H340" s="172">
        <v>8.7880000000000003</v>
      </c>
      <c r="I340" s="172">
        <v>11.861000000000001</v>
      </c>
      <c r="J340" s="172">
        <v>1.018</v>
      </c>
      <c r="K340" s="172">
        <v>0.67</v>
      </c>
      <c r="L340" s="172">
        <v>0.67</v>
      </c>
      <c r="M340" s="172">
        <v>568.29999999999995</v>
      </c>
      <c r="N340" s="172">
        <v>0.115</v>
      </c>
    </row>
    <row r="341" spans="2:14">
      <c r="B341" s="172" t="s">
        <v>9</v>
      </c>
      <c r="C341" s="172">
        <v>1990</v>
      </c>
      <c r="D341" s="172">
        <v>751</v>
      </c>
      <c r="E341" s="172">
        <v>1000</v>
      </c>
      <c r="F341" s="172">
        <v>313.12900000000002</v>
      </c>
      <c r="G341" s="172">
        <v>1.2669999999999999</v>
      </c>
      <c r="H341" s="172">
        <v>8.7880000000000003</v>
      </c>
      <c r="I341" s="172">
        <v>11.861000000000001</v>
      </c>
      <c r="J341" s="172">
        <v>1.018</v>
      </c>
      <c r="K341" s="172">
        <v>0.65600000000000003</v>
      </c>
      <c r="L341" s="172">
        <v>0.65600000000000003</v>
      </c>
      <c r="M341" s="172">
        <v>568.29999999999995</v>
      </c>
      <c r="N341" s="172">
        <v>0.114</v>
      </c>
    </row>
    <row r="342" spans="2:14">
      <c r="B342" s="172" t="s">
        <v>9</v>
      </c>
      <c r="C342" s="172">
        <v>2000</v>
      </c>
      <c r="D342" s="172">
        <v>6</v>
      </c>
      <c r="E342" s="172">
        <v>15</v>
      </c>
      <c r="F342" s="172">
        <v>4.0629999999999997</v>
      </c>
      <c r="G342" s="172">
        <v>1.4750000000000001</v>
      </c>
      <c r="H342" s="172">
        <v>4.49</v>
      </c>
      <c r="I342" s="172">
        <v>8.2420000000000009</v>
      </c>
      <c r="J342" s="172">
        <v>7.9000000000000001E-2</v>
      </c>
      <c r="K342" s="172">
        <v>0.67600000000000005</v>
      </c>
      <c r="L342" s="172">
        <v>0.67600000000000005</v>
      </c>
      <c r="M342" s="172">
        <v>568.29899999999998</v>
      </c>
      <c r="N342" s="172">
        <v>0.13300000000000001</v>
      </c>
    </row>
    <row r="343" spans="2:14">
      <c r="B343" s="172" t="s">
        <v>9</v>
      </c>
      <c r="C343" s="172">
        <v>2000</v>
      </c>
      <c r="D343" s="172">
        <v>16</v>
      </c>
      <c r="E343" s="172">
        <v>25</v>
      </c>
      <c r="F343" s="172">
        <v>8.3339999999999996</v>
      </c>
      <c r="G343" s="172">
        <v>1.958</v>
      </c>
      <c r="H343" s="172">
        <v>4.53</v>
      </c>
      <c r="I343" s="172">
        <v>6.3579999999999997</v>
      </c>
      <c r="J343" s="172">
        <v>6.5000000000000002E-2</v>
      </c>
      <c r="K343" s="172">
        <v>0.56299999999999994</v>
      </c>
      <c r="L343" s="172">
        <v>0.56299999999999994</v>
      </c>
      <c r="M343" s="172">
        <v>568.29899999999998</v>
      </c>
      <c r="N343" s="172">
        <v>0.17599999999999999</v>
      </c>
    </row>
    <row r="344" spans="2:14">
      <c r="B344" s="172" t="s">
        <v>9</v>
      </c>
      <c r="C344" s="172">
        <v>2000</v>
      </c>
      <c r="D344" s="172">
        <v>26</v>
      </c>
      <c r="E344" s="172">
        <v>50</v>
      </c>
      <c r="F344" s="172">
        <v>27.225999999999999</v>
      </c>
      <c r="G344" s="172">
        <v>3.2949999999999999</v>
      </c>
      <c r="H344" s="172">
        <v>7.0579999999999998</v>
      </c>
      <c r="I344" s="172">
        <v>6.48</v>
      </c>
      <c r="J344" s="172">
        <v>6.6000000000000003E-2</v>
      </c>
      <c r="K344" s="172">
        <v>0.748</v>
      </c>
      <c r="L344" s="172">
        <v>0.748</v>
      </c>
      <c r="M344" s="172">
        <v>568.29899999999998</v>
      </c>
      <c r="N344" s="172">
        <v>0.29699999999999999</v>
      </c>
    </row>
    <row r="345" spans="2:14">
      <c r="B345" s="172" t="s">
        <v>9</v>
      </c>
      <c r="C345" s="172">
        <v>2000</v>
      </c>
      <c r="D345" s="172">
        <v>51</v>
      </c>
      <c r="E345" s="172">
        <v>120</v>
      </c>
      <c r="F345" s="172">
        <v>30.001999999999999</v>
      </c>
      <c r="G345" s="172">
        <v>1.4610000000000001</v>
      </c>
      <c r="H345" s="172">
        <v>3.9470000000000001</v>
      </c>
      <c r="I345" s="172">
        <v>8.27</v>
      </c>
      <c r="J345" s="172">
        <v>0.06</v>
      </c>
      <c r="K345" s="172">
        <v>0.72599999999999998</v>
      </c>
      <c r="L345" s="172">
        <v>0.72599999999999998</v>
      </c>
      <c r="M345" s="172">
        <v>568.29899999999998</v>
      </c>
      <c r="N345" s="172">
        <v>0.13100000000000001</v>
      </c>
    </row>
    <row r="346" spans="2:14">
      <c r="B346" s="172" t="s">
        <v>9</v>
      </c>
      <c r="C346" s="172">
        <v>2000</v>
      </c>
      <c r="D346" s="172">
        <v>121</v>
      </c>
      <c r="E346" s="172">
        <v>175</v>
      </c>
      <c r="F346" s="172">
        <v>37.634</v>
      </c>
      <c r="G346" s="172">
        <v>1.002</v>
      </c>
      <c r="H346" s="172">
        <v>3.0619999999999998</v>
      </c>
      <c r="I346" s="172">
        <v>7.7889999999999997</v>
      </c>
      <c r="J346" s="172">
        <v>5.7000000000000002E-2</v>
      </c>
      <c r="K346" s="172">
        <v>0.40500000000000003</v>
      </c>
      <c r="L346" s="172">
        <v>0.40500000000000003</v>
      </c>
      <c r="M346" s="172">
        <v>568.29999999999995</v>
      </c>
      <c r="N346" s="172">
        <v>0.09</v>
      </c>
    </row>
    <row r="347" spans="2:14">
      <c r="B347" s="172" t="s">
        <v>9</v>
      </c>
      <c r="C347" s="172">
        <v>2000</v>
      </c>
      <c r="D347" s="172">
        <v>176</v>
      </c>
      <c r="E347" s="172">
        <v>250</v>
      </c>
      <c r="F347" s="172">
        <v>32.523000000000003</v>
      </c>
      <c r="G347" s="172">
        <v>0.64900000000000002</v>
      </c>
      <c r="H347" s="172">
        <v>1.698</v>
      </c>
      <c r="I347" s="172">
        <v>7.2030000000000003</v>
      </c>
      <c r="J347" s="172">
        <v>5.7000000000000002E-2</v>
      </c>
      <c r="K347" s="172">
        <v>0.23799999999999999</v>
      </c>
      <c r="L347" s="172">
        <v>0.23799999999999999</v>
      </c>
      <c r="M347" s="172">
        <v>568.29999999999995</v>
      </c>
      <c r="N347" s="172">
        <v>5.8000000000000003E-2</v>
      </c>
    </row>
    <row r="348" spans="2:14">
      <c r="B348" s="172" t="s">
        <v>9</v>
      </c>
      <c r="C348" s="172">
        <v>2000</v>
      </c>
      <c r="D348" s="172">
        <v>251</v>
      </c>
      <c r="E348" s="172">
        <v>500</v>
      </c>
      <c r="F348" s="172">
        <v>51.06</v>
      </c>
      <c r="G348" s="172">
        <v>0.61599999999999999</v>
      </c>
      <c r="H348" s="172">
        <v>1.728</v>
      </c>
      <c r="I348" s="172">
        <v>6.9930000000000003</v>
      </c>
      <c r="J348" s="172">
        <v>0.05</v>
      </c>
      <c r="K348" s="172">
        <v>0.224</v>
      </c>
      <c r="L348" s="172">
        <v>0.224</v>
      </c>
      <c r="M348" s="172">
        <v>568.29899999999998</v>
      </c>
      <c r="N348" s="172">
        <v>5.5E-2</v>
      </c>
    </row>
    <row r="349" spans="2:14">
      <c r="B349" s="172" t="s">
        <v>9</v>
      </c>
      <c r="C349" s="172">
        <v>2000</v>
      </c>
      <c r="D349" s="172">
        <v>501</v>
      </c>
      <c r="E349" s="172">
        <v>750</v>
      </c>
      <c r="F349" s="172">
        <v>100.887</v>
      </c>
      <c r="G349" s="172">
        <v>0.61599999999999999</v>
      </c>
      <c r="H349" s="172">
        <v>1.728</v>
      </c>
      <c r="I349" s="172">
        <v>6.9930000000000003</v>
      </c>
      <c r="J349" s="172">
        <v>5.1999999999999998E-2</v>
      </c>
      <c r="K349" s="172">
        <v>0.224</v>
      </c>
      <c r="L349" s="172">
        <v>0.224</v>
      </c>
      <c r="M349" s="172">
        <v>568.29899999999998</v>
      </c>
      <c r="N349" s="172">
        <v>5.5E-2</v>
      </c>
    </row>
    <row r="350" spans="2:14">
      <c r="B350" s="172" t="s">
        <v>9</v>
      </c>
      <c r="C350" s="172">
        <v>2000</v>
      </c>
      <c r="D350" s="172">
        <v>751</v>
      </c>
      <c r="E350" s="172">
        <v>1000</v>
      </c>
      <c r="F350" s="172">
        <v>199.74799999999999</v>
      </c>
      <c r="G350" s="172">
        <v>0.80800000000000005</v>
      </c>
      <c r="H350" s="172">
        <v>2.73</v>
      </c>
      <c r="I350" s="172">
        <v>8.0050000000000008</v>
      </c>
      <c r="J350" s="172">
        <v>5.1999999999999998E-2</v>
      </c>
      <c r="K350" s="172">
        <v>0.28199999999999997</v>
      </c>
      <c r="L350" s="172">
        <v>0.28199999999999997</v>
      </c>
      <c r="M350" s="172">
        <v>568.29899999999998</v>
      </c>
      <c r="N350" s="172">
        <v>7.1999999999999995E-2</v>
      </c>
    </row>
    <row r="351" spans="2:14">
      <c r="B351" s="172" t="s">
        <v>9</v>
      </c>
      <c r="C351" s="172">
        <v>2005</v>
      </c>
      <c r="D351" s="172">
        <v>6</v>
      </c>
      <c r="E351" s="172">
        <v>15</v>
      </c>
      <c r="F351" s="172">
        <v>2.109</v>
      </c>
      <c r="G351" s="172">
        <v>0.76600000000000001</v>
      </c>
      <c r="H351" s="172">
        <v>3.4689999999999999</v>
      </c>
      <c r="I351" s="172">
        <v>5.2279999999999998</v>
      </c>
      <c r="J351" s="172">
        <v>7.9000000000000001E-2</v>
      </c>
      <c r="K351" s="172">
        <v>0.36099999999999999</v>
      </c>
      <c r="L351" s="172">
        <v>0.36099999999999999</v>
      </c>
      <c r="M351" s="172">
        <v>568.29899999999998</v>
      </c>
      <c r="N351" s="172">
        <v>6.9000000000000006E-2</v>
      </c>
    </row>
    <row r="352" spans="2:14">
      <c r="B352" s="172" t="s">
        <v>9</v>
      </c>
      <c r="C352" s="172">
        <v>2005</v>
      </c>
      <c r="D352" s="172">
        <v>16</v>
      </c>
      <c r="E352" s="172">
        <v>25</v>
      </c>
      <c r="F352" s="172">
        <v>3.9129999999999998</v>
      </c>
      <c r="G352" s="172">
        <v>0.91900000000000004</v>
      </c>
      <c r="H352" s="172">
        <v>2.6419999999999999</v>
      </c>
      <c r="I352" s="172">
        <v>5.4119999999999999</v>
      </c>
      <c r="J352" s="172">
        <v>6.5000000000000002E-2</v>
      </c>
      <c r="K352" s="172">
        <v>0.34699999999999998</v>
      </c>
      <c r="L352" s="172">
        <v>0.34699999999999998</v>
      </c>
      <c r="M352" s="172">
        <v>568.29899999999998</v>
      </c>
      <c r="N352" s="172">
        <v>8.2000000000000003E-2</v>
      </c>
    </row>
    <row r="353" spans="2:14">
      <c r="B353" s="172" t="s">
        <v>9</v>
      </c>
      <c r="C353" s="172">
        <v>2005</v>
      </c>
      <c r="D353" s="172">
        <v>26</v>
      </c>
      <c r="E353" s="172">
        <v>50</v>
      </c>
      <c r="F353" s="172">
        <v>20.085999999999999</v>
      </c>
      <c r="G353" s="172">
        <v>2.431</v>
      </c>
      <c r="H353" s="172">
        <v>5.8970000000000002</v>
      </c>
      <c r="I353" s="172">
        <v>5.6970000000000001</v>
      </c>
      <c r="J353" s="172">
        <v>6.6000000000000003E-2</v>
      </c>
      <c r="K353" s="172">
        <v>0.625</v>
      </c>
      <c r="L353" s="172">
        <v>0.625</v>
      </c>
      <c r="M353" s="172">
        <v>568.29899999999998</v>
      </c>
      <c r="N353" s="172">
        <v>0.219</v>
      </c>
    </row>
    <row r="354" spans="2:14">
      <c r="B354" s="172" t="s">
        <v>9</v>
      </c>
      <c r="C354" s="172">
        <v>2005</v>
      </c>
      <c r="D354" s="172">
        <v>51</v>
      </c>
      <c r="E354" s="172">
        <v>120</v>
      </c>
      <c r="F354" s="172">
        <v>24.210999999999999</v>
      </c>
      <c r="G354" s="172">
        <v>1.179</v>
      </c>
      <c r="H354" s="172">
        <v>3.8119999999999998</v>
      </c>
      <c r="I354" s="172">
        <v>6.8949999999999996</v>
      </c>
      <c r="J354" s="172">
        <v>0.06</v>
      </c>
      <c r="K354" s="172">
        <v>0.64</v>
      </c>
      <c r="L354" s="172">
        <v>0.64</v>
      </c>
      <c r="M354" s="172">
        <v>568.29999999999995</v>
      </c>
      <c r="N354" s="172">
        <v>0.106</v>
      </c>
    </row>
    <row r="355" spans="2:14">
      <c r="B355" s="172" t="s">
        <v>9</v>
      </c>
      <c r="C355" s="172">
        <v>2005</v>
      </c>
      <c r="D355" s="172">
        <v>121</v>
      </c>
      <c r="E355" s="172">
        <v>175</v>
      </c>
      <c r="F355" s="172">
        <v>27.251000000000001</v>
      </c>
      <c r="G355" s="172">
        <v>0.72499999999999998</v>
      </c>
      <c r="H355" s="172">
        <v>3.0350000000000001</v>
      </c>
      <c r="I355" s="172">
        <v>6.2460000000000004</v>
      </c>
      <c r="J355" s="172">
        <v>5.7000000000000002E-2</v>
      </c>
      <c r="K355" s="172">
        <v>0.32800000000000001</v>
      </c>
      <c r="L355" s="172">
        <v>0.32800000000000001</v>
      </c>
      <c r="M355" s="172">
        <v>568.29899999999998</v>
      </c>
      <c r="N355" s="172">
        <v>6.5000000000000002E-2</v>
      </c>
    </row>
    <row r="356" spans="2:14">
      <c r="B356" s="172" t="s">
        <v>9</v>
      </c>
      <c r="C356" s="172">
        <v>2005</v>
      </c>
      <c r="D356" s="172">
        <v>176</v>
      </c>
      <c r="E356" s="172">
        <v>250</v>
      </c>
      <c r="F356" s="172">
        <v>19.806000000000001</v>
      </c>
      <c r="G356" s="172">
        <v>0.39500000000000002</v>
      </c>
      <c r="H356" s="172">
        <v>1.0940000000000001</v>
      </c>
      <c r="I356" s="172">
        <v>5.8</v>
      </c>
      <c r="J356" s="172">
        <v>5.7000000000000002E-2</v>
      </c>
      <c r="K356" s="172">
        <v>0.14499999999999999</v>
      </c>
      <c r="L356" s="172">
        <v>0.14499999999999999</v>
      </c>
      <c r="M356" s="172">
        <v>568.29899999999998</v>
      </c>
      <c r="N356" s="172">
        <v>3.5000000000000003E-2</v>
      </c>
    </row>
    <row r="357" spans="2:14">
      <c r="B357" s="172" t="s">
        <v>9</v>
      </c>
      <c r="C357" s="172">
        <v>2005</v>
      </c>
      <c r="D357" s="172">
        <v>251</v>
      </c>
      <c r="E357" s="172">
        <v>500</v>
      </c>
      <c r="F357" s="172">
        <v>27.527000000000001</v>
      </c>
      <c r="G357" s="172">
        <v>0.33200000000000002</v>
      </c>
      <c r="H357" s="172">
        <v>1.0680000000000001</v>
      </c>
      <c r="I357" s="172">
        <v>5.0510000000000002</v>
      </c>
      <c r="J357" s="172">
        <v>0.05</v>
      </c>
      <c r="K357" s="172">
        <v>0.13300000000000001</v>
      </c>
      <c r="L357" s="172">
        <v>0.13300000000000001</v>
      </c>
      <c r="M357" s="172">
        <v>568.29899999999998</v>
      </c>
      <c r="N357" s="172">
        <v>2.9000000000000001E-2</v>
      </c>
    </row>
    <row r="358" spans="2:14">
      <c r="B358" s="172" t="s">
        <v>9</v>
      </c>
      <c r="C358" s="172">
        <v>2005</v>
      </c>
      <c r="D358" s="172">
        <v>501</v>
      </c>
      <c r="E358" s="172">
        <v>750</v>
      </c>
      <c r="F358" s="172">
        <v>58.103000000000002</v>
      </c>
      <c r="G358" s="172">
        <v>0.35399999999999998</v>
      </c>
      <c r="H358" s="172">
        <v>1.0680000000000001</v>
      </c>
      <c r="I358" s="172">
        <v>5.3470000000000004</v>
      </c>
      <c r="J358" s="172">
        <v>5.1999999999999998E-2</v>
      </c>
      <c r="K358" s="172">
        <v>0.13800000000000001</v>
      </c>
      <c r="L358" s="172">
        <v>0.13800000000000001</v>
      </c>
      <c r="M358" s="172">
        <v>568.29899999999998</v>
      </c>
      <c r="N358" s="172">
        <v>3.2000000000000001E-2</v>
      </c>
    </row>
    <row r="359" spans="2:14">
      <c r="B359" s="172" t="s">
        <v>9</v>
      </c>
      <c r="C359" s="172">
        <v>2005</v>
      </c>
      <c r="D359" s="172">
        <v>751</v>
      </c>
      <c r="E359" s="172">
        <v>1000</v>
      </c>
      <c r="F359" s="172">
        <v>132.30699999999999</v>
      </c>
      <c r="G359" s="172">
        <v>0.53500000000000003</v>
      </c>
      <c r="H359" s="172">
        <v>1.427</v>
      </c>
      <c r="I359" s="172">
        <v>6.8</v>
      </c>
      <c r="J359" s="172">
        <v>5.1999999999999998E-2</v>
      </c>
      <c r="K359" s="172">
        <v>0.183</v>
      </c>
      <c r="L359" s="172">
        <v>0.183</v>
      </c>
      <c r="M359" s="172">
        <v>568.29899999999998</v>
      </c>
      <c r="N359" s="172">
        <v>4.8000000000000001E-2</v>
      </c>
    </row>
    <row r="360" spans="2:14">
      <c r="B360" s="172" t="s">
        <v>9</v>
      </c>
      <c r="C360" s="172">
        <v>2010</v>
      </c>
      <c r="D360" s="172">
        <v>6</v>
      </c>
      <c r="E360" s="172">
        <v>15</v>
      </c>
      <c r="F360" s="172">
        <v>1.0524119999999999</v>
      </c>
      <c r="G360" s="172">
        <v>0.88429999999999997</v>
      </c>
      <c r="H360" s="172">
        <v>4.5843499999999997</v>
      </c>
      <c r="I360" s="172">
        <v>5.4213699999999996</v>
      </c>
      <c r="J360" s="172">
        <v>5.5999999999999999E-3</v>
      </c>
      <c r="K360" s="172">
        <v>0.40639999999999998</v>
      </c>
      <c r="L360" s="172">
        <v>0.37390000000000001</v>
      </c>
      <c r="M360" s="172">
        <v>604.39030000000002</v>
      </c>
      <c r="N360" s="172">
        <v>0.1759</v>
      </c>
    </row>
    <row r="361" spans="2:14">
      <c r="B361" s="172" t="s">
        <v>9</v>
      </c>
      <c r="C361" s="172">
        <v>2010</v>
      </c>
      <c r="D361" s="172">
        <v>16</v>
      </c>
      <c r="E361" s="172">
        <v>25</v>
      </c>
      <c r="F361" s="172">
        <v>1.0524119999999999</v>
      </c>
      <c r="G361" s="172">
        <v>0.88429999999999997</v>
      </c>
      <c r="H361" s="172">
        <v>4.5843499999999997</v>
      </c>
      <c r="I361" s="172">
        <v>5.4213699999999996</v>
      </c>
      <c r="J361" s="172">
        <v>5.5999999999999999E-3</v>
      </c>
      <c r="K361" s="172">
        <v>0.40639999999999998</v>
      </c>
      <c r="L361" s="172">
        <v>0.37390000000000001</v>
      </c>
      <c r="M361" s="172">
        <v>604.39030000000002</v>
      </c>
      <c r="N361" s="172">
        <v>0.1759</v>
      </c>
    </row>
    <row r="362" spans="2:14">
      <c r="B362" s="172" t="s">
        <v>9</v>
      </c>
      <c r="C362" s="172">
        <v>2010</v>
      </c>
      <c r="D362" s="172">
        <v>26</v>
      </c>
      <c r="E362" s="172">
        <v>50</v>
      </c>
      <c r="F362" s="172">
        <v>1.0524119999999999</v>
      </c>
      <c r="G362" s="172">
        <v>0.88429999999999997</v>
      </c>
      <c r="H362" s="172">
        <v>4.5843499999999997</v>
      </c>
      <c r="I362" s="172">
        <v>5.4213699999999996</v>
      </c>
      <c r="J362" s="172">
        <v>5.5999999999999999E-3</v>
      </c>
      <c r="K362" s="172">
        <v>0.40639999999999998</v>
      </c>
      <c r="L362" s="172">
        <v>0.37390000000000001</v>
      </c>
      <c r="M362" s="172">
        <v>604.39030000000002</v>
      </c>
      <c r="N362" s="172">
        <v>0.1759</v>
      </c>
    </row>
    <row r="363" spans="2:14">
      <c r="B363" s="172" t="s">
        <v>9</v>
      </c>
      <c r="C363" s="172">
        <v>2010</v>
      </c>
      <c r="D363" s="172">
        <v>51</v>
      </c>
      <c r="E363" s="172">
        <v>120</v>
      </c>
      <c r="F363" s="172">
        <v>0.45107999999999998</v>
      </c>
      <c r="G363" s="172">
        <v>0.379</v>
      </c>
      <c r="H363" s="172">
        <v>3.31487</v>
      </c>
      <c r="I363" s="172">
        <v>4.8427300000000004</v>
      </c>
      <c r="J363" s="172">
        <v>4.7000000000000002E-3</v>
      </c>
      <c r="K363" s="172">
        <v>0.31319999999999998</v>
      </c>
      <c r="L363" s="172">
        <v>0.28810000000000002</v>
      </c>
      <c r="M363" s="172">
        <v>505.12180000000001</v>
      </c>
      <c r="N363" s="172">
        <v>0.14699999999999999</v>
      </c>
    </row>
    <row r="364" spans="2:14">
      <c r="B364" s="172" t="s">
        <v>9</v>
      </c>
      <c r="C364" s="172">
        <v>2010</v>
      </c>
      <c r="D364" s="172">
        <v>121</v>
      </c>
      <c r="E364" s="172">
        <v>175</v>
      </c>
      <c r="F364" s="172">
        <v>0.42091499999999998</v>
      </c>
      <c r="G364" s="172">
        <v>0.35370000000000001</v>
      </c>
      <c r="H364" s="172">
        <v>3.0342199999999999</v>
      </c>
      <c r="I364" s="172">
        <v>4.7796200000000004</v>
      </c>
      <c r="J364" s="172">
        <v>5.0000000000000001E-3</v>
      </c>
      <c r="K364" s="172">
        <v>0.23130000000000001</v>
      </c>
      <c r="L364" s="172">
        <v>0.21279999999999999</v>
      </c>
      <c r="M364" s="172">
        <v>533.36540000000002</v>
      </c>
      <c r="N364" s="172">
        <v>0.15529999999999999</v>
      </c>
    </row>
    <row r="365" spans="2:14">
      <c r="B365" s="172" t="s">
        <v>9</v>
      </c>
      <c r="C365" s="172">
        <v>2010</v>
      </c>
      <c r="D365" s="172">
        <v>176</v>
      </c>
      <c r="E365" s="172">
        <v>250</v>
      </c>
      <c r="F365" s="172">
        <v>0.30139500000000002</v>
      </c>
      <c r="G365" s="172">
        <v>0.25330000000000003</v>
      </c>
      <c r="H365" s="172">
        <v>1.2307999999999999</v>
      </c>
      <c r="I365" s="172">
        <v>4.6017299999999999</v>
      </c>
      <c r="J365" s="172">
        <v>4.8999999999999998E-3</v>
      </c>
      <c r="K365" s="172">
        <v>0.1386</v>
      </c>
      <c r="L365" s="172">
        <v>0.1275</v>
      </c>
      <c r="M365" s="172">
        <v>525.16499999999996</v>
      </c>
      <c r="N365" s="172">
        <v>0.15290000000000001</v>
      </c>
    </row>
    <row r="366" spans="2:14">
      <c r="B366" s="172" t="s">
        <v>9</v>
      </c>
      <c r="C366" s="172">
        <v>2010</v>
      </c>
      <c r="D366" s="172">
        <v>251</v>
      </c>
      <c r="E366" s="172">
        <v>500</v>
      </c>
      <c r="F366" s="172">
        <v>0.27083099999999999</v>
      </c>
      <c r="G366" s="172">
        <v>0.2276</v>
      </c>
      <c r="H366" s="172">
        <v>1.3975500000000001</v>
      </c>
      <c r="I366" s="172">
        <v>3.90774</v>
      </c>
      <c r="J366" s="172">
        <v>4.7999999999999996E-3</v>
      </c>
      <c r="K366" s="172">
        <v>0.13059999999999999</v>
      </c>
      <c r="L366" s="172">
        <v>0.1201</v>
      </c>
      <c r="M366" s="172">
        <v>517.3193</v>
      </c>
      <c r="N366" s="172">
        <v>0.15060000000000001</v>
      </c>
    </row>
    <row r="367" spans="2:14">
      <c r="B367" s="172" t="s">
        <v>9</v>
      </c>
      <c r="C367" s="172">
        <v>2010</v>
      </c>
      <c r="D367" s="172">
        <v>501</v>
      </c>
      <c r="E367" s="172">
        <v>750</v>
      </c>
      <c r="F367" s="172">
        <v>0.19905</v>
      </c>
      <c r="G367" s="172">
        <v>0.1673</v>
      </c>
      <c r="H367" s="172">
        <v>1.0829599999999999</v>
      </c>
      <c r="I367" s="172">
        <v>3.0355599999999998</v>
      </c>
      <c r="J367" s="172">
        <v>5.0000000000000001E-3</v>
      </c>
      <c r="K367" s="172">
        <v>0.1076</v>
      </c>
      <c r="L367" s="172">
        <v>9.9000000000000005E-2</v>
      </c>
      <c r="M367" s="172">
        <v>533.59690000000001</v>
      </c>
      <c r="N367" s="172">
        <v>0.15529999999999999</v>
      </c>
    </row>
    <row r="368" spans="2:14">
      <c r="B368" s="172" t="s">
        <v>9</v>
      </c>
      <c r="C368" s="172">
        <v>2010</v>
      </c>
      <c r="D368" s="172">
        <v>751</v>
      </c>
      <c r="E368" s="172">
        <v>1000</v>
      </c>
      <c r="F368" s="172">
        <v>0.189693</v>
      </c>
      <c r="G368" s="172">
        <v>0.15939999999999999</v>
      </c>
      <c r="H368" s="172">
        <v>0.96001000000000003</v>
      </c>
      <c r="I368" s="172">
        <v>4.32965</v>
      </c>
      <c r="J368" s="172">
        <v>4.8999999999999998E-3</v>
      </c>
      <c r="K368" s="172">
        <v>9.8500000000000004E-2</v>
      </c>
      <c r="L368" s="172">
        <v>9.06E-2</v>
      </c>
      <c r="M368" s="172">
        <v>524.33939999999996</v>
      </c>
      <c r="N368" s="172">
        <v>0.15260000000000001</v>
      </c>
    </row>
    <row r="369" spans="2:14">
      <c r="B369" s="172" t="s">
        <v>9</v>
      </c>
      <c r="C369" s="172">
        <v>2011</v>
      </c>
      <c r="D369" s="172">
        <v>6</v>
      </c>
      <c r="E369" s="172">
        <v>15</v>
      </c>
      <c r="F369" s="172">
        <v>1.0192730000000001</v>
      </c>
      <c r="G369" s="172">
        <v>0.85650000000000004</v>
      </c>
      <c r="H369" s="172">
        <v>4.6041100000000004</v>
      </c>
      <c r="I369" s="172">
        <v>5.4167199999999998</v>
      </c>
      <c r="J369" s="172">
        <v>5.5999999999999999E-3</v>
      </c>
      <c r="K369" s="172">
        <v>0.40029999999999999</v>
      </c>
      <c r="L369" s="172">
        <v>0.36830000000000002</v>
      </c>
      <c r="M369" s="172">
        <v>602.93820000000005</v>
      </c>
      <c r="N369" s="172">
        <v>0.1759</v>
      </c>
    </row>
    <row r="370" spans="2:14">
      <c r="B370" s="172" t="s">
        <v>9</v>
      </c>
      <c r="C370" s="172">
        <v>2011</v>
      </c>
      <c r="D370" s="172">
        <v>16</v>
      </c>
      <c r="E370" s="172">
        <v>25</v>
      </c>
      <c r="F370" s="172">
        <v>1.0192730000000001</v>
      </c>
      <c r="G370" s="172">
        <v>0.85650000000000004</v>
      </c>
      <c r="H370" s="172">
        <v>4.6041100000000004</v>
      </c>
      <c r="I370" s="172">
        <v>5.4167199999999998</v>
      </c>
      <c r="J370" s="172">
        <v>5.5999999999999999E-3</v>
      </c>
      <c r="K370" s="172">
        <v>0.40029999999999999</v>
      </c>
      <c r="L370" s="172">
        <v>0.36830000000000002</v>
      </c>
      <c r="M370" s="172">
        <v>602.93820000000005</v>
      </c>
      <c r="N370" s="172">
        <v>0.1759</v>
      </c>
    </row>
    <row r="371" spans="2:14">
      <c r="B371" s="172" t="s">
        <v>9</v>
      </c>
      <c r="C371" s="172">
        <v>2011</v>
      </c>
      <c r="D371" s="172">
        <v>26</v>
      </c>
      <c r="E371" s="172">
        <v>50</v>
      </c>
      <c r="F371" s="172">
        <v>1.0192730000000001</v>
      </c>
      <c r="G371" s="172">
        <v>0.85650000000000004</v>
      </c>
      <c r="H371" s="172">
        <v>4.6041100000000004</v>
      </c>
      <c r="I371" s="172">
        <v>5.4167199999999998</v>
      </c>
      <c r="J371" s="172">
        <v>5.5999999999999999E-3</v>
      </c>
      <c r="K371" s="172">
        <v>0.40029999999999999</v>
      </c>
      <c r="L371" s="172">
        <v>0.36830000000000002</v>
      </c>
      <c r="M371" s="172">
        <v>602.93820000000005</v>
      </c>
      <c r="N371" s="172">
        <v>0.1759</v>
      </c>
    </row>
    <row r="372" spans="2:14">
      <c r="B372" s="172" t="s">
        <v>9</v>
      </c>
      <c r="C372" s="172">
        <v>2011</v>
      </c>
      <c r="D372" s="172">
        <v>51</v>
      </c>
      <c r="E372" s="172">
        <v>120</v>
      </c>
      <c r="F372" s="172">
        <v>0.43514199999999997</v>
      </c>
      <c r="G372" s="172">
        <v>0.36559999999999998</v>
      </c>
      <c r="H372" s="172">
        <v>3.3212100000000002</v>
      </c>
      <c r="I372" s="172">
        <v>4.7272699999999999</v>
      </c>
      <c r="J372" s="172">
        <v>4.7000000000000002E-3</v>
      </c>
      <c r="K372" s="172">
        <v>0.30330000000000001</v>
      </c>
      <c r="L372" s="172">
        <v>0.27910000000000001</v>
      </c>
      <c r="M372" s="172">
        <v>504.21710000000002</v>
      </c>
      <c r="N372" s="172">
        <v>0.14710000000000001</v>
      </c>
    </row>
    <row r="373" spans="2:14">
      <c r="B373" s="172" t="s">
        <v>9</v>
      </c>
      <c r="C373" s="172">
        <v>2011</v>
      </c>
      <c r="D373" s="172">
        <v>121</v>
      </c>
      <c r="E373" s="172">
        <v>175</v>
      </c>
      <c r="F373" s="172">
        <v>0.40414499999999998</v>
      </c>
      <c r="G373" s="172">
        <v>0.33960000000000001</v>
      </c>
      <c r="H373" s="172">
        <v>3.0346199999999999</v>
      </c>
      <c r="I373" s="172">
        <v>4.5925900000000004</v>
      </c>
      <c r="J373" s="172">
        <v>5.0000000000000001E-3</v>
      </c>
      <c r="K373" s="172">
        <v>0.21909999999999999</v>
      </c>
      <c r="L373" s="172">
        <v>0.2016</v>
      </c>
      <c r="M373" s="172">
        <v>531.80970000000002</v>
      </c>
      <c r="N373" s="172">
        <v>0.1552</v>
      </c>
    </row>
    <row r="374" spans="2:14">
      <c r="B374" s="172" t="s">
        <v>9</v>
      </c>
      <c r="C374" s="172">
        <v>2011</v>
      </c>
      <c r="D374" s="172">
        <v>176</v>
      </c>
      <c r="E374" s="172">
        <v>250</v>
      </c>
      <c r="F374" s="172">
        <v>0.28998600000000002</v>
      </c>
      <c r="G374" s="172">
        <v>0.2437</v>
      </c>
      <c r="H374" s="172">
        <v>1.21102</v>
      </c>
      <c r="I374" s="172">
        <v>4.34748</v>
      </c>
      <c r="J374" s="172">
        <v>4.8999999999999998E-3</v>
      </c>
      <c r="K374" s="172">
        <v>0.1323</v>
      </c>
      <c r="L374" s="172">
        <v>0.1217</v>
      </c>
      <c r="M374" s="172">
        <v>522.36429999999996</v>
      </c>
      <c r="N374" s="172">
        <v>0.15240000000000001</v>
      </c>
    </row>
    <row r="375" spans="2:14">
      <c r="B375" s="172" t="s">
        <v>9</v>
      </c>
      <c r="C375" s="172">
        <v>2011</v>
      </c>
      <c r="D375" s="172">
        <v>251</v>
      </c>
      <c r="E375" s="172">
        <v>500</v>
      </c>
      <c r="F375" s="172">
        <v>0.26446799999999998</v>
      </c>
      <c r="G375" s="172">
        <v>0.22220000000000001</v>
      </c>
      <c r="H375" s="172">
        <v>1.36917</v>
      </c>
      <c r="I375" s="172">
        <v>3.7244799999999998</v>
      </c>
      <c r="J375" s="172">
        <v>4.7999999999999996E-3</v>
      </c>
      <c r="K375" s="172">
        <v>0.12509999999999999</v>
      </c>
      <c r="L375" s="172">
        <v>0.11509999999999999</v>
      </c>
      <c r="M375" s="172">
        <v>512.05589999999995</v>
      </c>
      <c r="N375" s="172">
        <v>0.14940000000000001</v>
      </c>
    </row>
    <row r="376" spans="2:14">
      <c r="B376" s="172" t="s">
        <v>9</v>
      </c>
      <c r="C376" s="172">
        <v>2011</v>
      </c>
      <c r="D376" s="172">
        <v>501</v>
      </c>
      <c r="E376" s="172">
        <v>750</v>
      </c>
      <c r="F376" s="172">
        <v>0.19545100000000001</v>
      </c>
      <c r="G376" s="172">
        <v>0.16420000000000001</v>
      </c>
      <c r="H376" s="172">
        <v>1.0636099999999999</v>
      </c>
      <c r="I376" s="172">
        <v>2.8942399999999999</v>
      </c>
      <c r="J376" s="172">
        <v>5.0000000000000001E-3</v>
      </c>
      <c r="K376" s="172">
        <v>9.8000000000000004E-2</v>
      </c>
      <c r="L376" s="172">
        <v>9.01E-2</v>
      </c>
      <c r="M376" s="172">
        <v>532.47170000000006</v>
      </c>
      <c r="N376" s="172">
        <v>0.15540000000000001</v>
      </c>
    </row>
    <row r="377" spans="2:14">
      <c r="B377" s="172" t="s">
        <v>9</v>
      </c>
      <c r="C377" s="172">
        <v>2011</v>
      </c>
      <c r="D377" s="172">
        <v>751</v>
      </c>
      <c r="E377" s="172">
        <v>1000</v>
      </c>
      <c r="F377" s="172">
        <v>0.20074400000000001</v>
      </c>
      <c r="G377" s="172">
        <v>0.16869999999999999</v>
      </c>
      <c r="H377" s="172">
        <v>0.96855000000000002</v>
      </c>
      <c r="I377" s="172">
        <v>4.3563400000000003</v>
      </c>
      <c r="J377" s="172">
        <v>4.8999999999999998E-3</v>
      </c>
      <c r="K377" s="172">
        <v>0.1008</v>
      </c>
      <c r="L377" s="172">
        <v>9.2700000000000005E-2</v>
      </c>
      <c r="M377" s="172">
        <v>523.01289999999995</v>
      </c>
      <c r="N377" s="172">
        <v>0.15260000000000001</v>
      </c>
    </row>
    <row r="378" spans="2:14">
      <c r="B378" s="172" t="s">
        <v>9</v>
      </c>
      <c r="C378" s="172">
        <v>2012</v>
      </c>
      <c r="D378" s="172">
        <v>6</v>
      </c>
      <c r="E378" s="172">
        <v>15</v>
      </c>
      <c r="F378" s="172">
        <v>1.043679</v>
      </c>
      <c r="G378" s="172">
        <v>0.877</v>
      </c>
      <c r="H378" s="172">
        <v>4.7075800000000001</v>
      </c>
      <c r="I378" s="172">
        <v>5.4521800000000002</v>
      </c>
      <c r="J378" s="172">
        <v>5.5999999999999999E-3</v>
      </c>
      <c r="K378" s="172">
        <v>0.40639999999999998</v>
      </c>
      <c r="L378" s="172">
        <v>0.37380000000000002</v>
      </c>
      <c r="M378" s="172">
        <v>601.73360000000002</v>
      </c>
      <c r="N378" s="172">
        <v>0.17599999999999999</v>
      </c>
    </row>
    <row r="379" spans="2:14">
      <c r="B379" s="172" t="s">
        <v>9</v>
      </c>
      <c r="C379" s="172">
        <v>2012</v>
      </c>
      <c r="D379" s="172">
        <v>16</v>
      </c>
      <c r="E379" s="172">
        <v>25</v>
      </c>
      <c r="F379" s="172">
        <v>1.043679</v>
      </c>
      <c r="G379" s="172">
        <v>0.877</v>
      </c>
      <c r="H379" s="172">
        <v>4.7075800000000001</v>
      </c>
      <c r="I379" s="172">
        <v>5.4521800000000002</v>
      </c>
      <c r="J379" s="172">
        <v>5.5999999999999999E-3</v>
      </c>
      <c r="K379" s="172">
        <v>0.40639999999999998</v>
      </c>
      <c r="L379" s="172">
        <v>0.37380000000000002</v>
      </c>
      <c r="M379" s="172">
        <v>601.73360000000002</v>
      </c>
      <c r="N379" s="172">
        <v>0.17599999999999999</v>
      </c>
    </row>
    <row r="380" spans="2:14">
      <c r="B380" s="172" t="s">
        <v>9</v>
      </c>
      <c r="C380" s="172">
        <v>2012</v>
      </c>
      <c r="D380" s="172">
        <v>26</v>
      </c>
      <c r="E380" s="172">
        <v>50</v>
      </c>
      <c r="F380" s="172">
        <v>1.043679</v>
      </c>
      <c r="G380" s="172">
        <v>0.877</v>
      </c>
      <c r="H380" s="172">
        <v>4.7075800000000001</v>
      </c>
      <c r="I380" s="172">
        <v>5.4521800000000002</v>
      </c>
      <c r="J380" s="172">
        <v>5.5999999999999999E-3</v>
      </c>
      <c r="K380" s="172">
        <v>0.40639999999999998</v>
      </c>
      <c r="L380" s="172">
        <v>0.37380000000000002</v>
      </c>
      <c r="M380" s="172">
        <v>601.73360000000002</v>
      </c>
      <c r="N380" s="172">
        <v>0.17599999999999999</v>
      </c>
    </row>
    <row r="381" spans="2:14">
      <c r="B381" s="172" t="s">
        <v>9</v>
      </c>
      <c r="C381" s="172">
        <v>2012</v>
      </c>
      <c r="D381" s="172">
        <v>51</v>
      </c>
      <c r="E381" s="172">
        <v>120</v>
      </c>
      <c r="F381" s="172">
        <v>0.43973699999999999</v>
      </c>
      <c r="G381" s="172">
        <v>0.3695</v>
      </c>
      <c r="H381" s="172">
        <v>3.3421099999999999</v>
      </c>
      <c r="I381" s="172">
        <v>4.7085400000000002</v>
      </c>
      <c r="J381" s="172">
        <v>4.7000000000000002E-3</v>
      </c>
      <c r="K381" s="172">
        <v>0.30170000000000002</v>
      </c>
      <c r="L381" s="172">
        <v>0.27750000000000002</v>
      </c>
      <c r="M381" s="172">
        <v>503.4212</v>
      </c>
      <c r="N381" s="172">
        <v>0.14729999999999999</v>
      </c>
    </row>
    <row r="382" spans="2:14">
      <c r="B382" s="172" t="s">
        <v>9</v>
      </c>
      <c r="C382" s="172">
        <v>2012</v>
      </c>
      <c r="D382" s="172">
        <v>121</v>
      </c>
      <c r="E382" s="172">
        <v>175</v>
      </c>
      <c r="F382" s="172">
        <v>0.40149600000000002</v>
      </c>
      <c r="G382" s="172">
        <v>0.33739999999999998</v>
      </c>
      <c r="H382" s="172">
        <v>3.0517799999999999</v>
      </c>
      <c r="I382" s="172">
        <v>4.5280100000000001</v>
      </c>
      <c r="J382" s="172">
        <v>5.0000000000000001E-3</v>
      </c>
      <c r="K382" s="172">
        <v>0.21529999999999999</v>
      </c>
      <c r="L382" s="172">
        <v>0.1981</v>
      </c>
      <c r="M382" s="172">
        <v>531.64139999999998</v>
      </c>
      <c r="N382" s="172">
        <v>0.1555</v>
      </c>
    </row>
    <row r="383" spans="2:14">
      <c r="B383" s="172" t="s">
        <v>9</v>
      </c>
      <c r="C383" s="172">
        <v>2012</v>
      </c>
      <c r="D383" s="172">
        <v>176</v>
      </c>
      <c r="E383" s="172">
        <v>250</v>
      </c>
      <c r="F383" s="172">
        <v>0.29910500000000001</v>
      </c>
      <c r="G383" s="172">
        <v>0.25130000000000002</v>
      </c>
      <c r="H383" s="172">
        <v>1.23628</v>
      </c>
      <c r="I383" s="172">
        <v>4.3157399999999999</v>
      </c>
      <c r="J383" s="172">
        <v>4.8999999999999998E-3</v>
      </c>
      <c r="K383" s="172">
        <v>0.13350000000000001</v>
      </c>
      <c r="L383" s="172">
        <v>0.12280000000000001</v>
      </c>
      <c r="M383" s="172">
        <v>520.96209999999996</v>
      </c>
      <c r="N383" s="172">
        <v>0.15240000000000001</v>
      </c>
    </row>
    <row r="384" spans="2:14">
      <c r="B384" s="172" t="s">
        <v>9</v>
      </c>
      <c r="C384" s="172">
        <v>2012</v>
      </c>
      <c r="D384" s="172">
        <v>251</v>
      </c>
      <c r="E384" s="172">
        <v>500</v>
      </c>
      <c r="F384" s="172">
        <v>0.27149800000000002</v>
      </c>
      <c r="G384" s="172">
        <v>0.2281</v>
      </c>
      <c r="H384" s="172">
        <v>1.3973</v>
      </c>
      <c r="I384" s="172">
        <v>3.7126800000000002</v>
      </c>
      <c r="J384" s="172">
        <v>4.7999999999999996E-3</v>
      </c>
      <c r="K384" s="172">
        <v>0.1245</v>
      </c>
      <c r="L384" s="172">
        <v>0.1145</v>
      </c>
      <c r="M384" s="172">
        <v>511.00990000000002</v>
      </c>
      <c r="N384" s="172">
        <v>0.14949999999999999</v>
      </c>
    </row>
    <row r="385" spans="2:14">
      <c r="B385" s="172" t="s">
        <v>9</v>
      </c>
      <c r="C385" s="172">
        <v>2012</v>
      </c>
      <c r="D385" s="172">
        <v>501</v>
      </c>
      <c r="E385" s="172">
        <v>750</v>
      </c>
      <c r="F385" s="172">
        <v>0.195855</v>
      </c>
      <c r="G385" s="172">
        <v>0.1646</v>
      </c>
      <c r="H385" s="172">
        <v>1.0667500000000001</v>
      </c>
      <c r="I385" s="172">
        <v>2.7839700000000001</v>
      </c>
      <c r="J385" s="172">
        <v>5.0000000000000001E-3</v>
      </c>
      <c r="K385" s="172">
        <v>9.3799999999999994E-2</v>
      </c>
      <c r="L385" s="172">
        <v>8.6300000000000002E-2</v>
      </c>
      <c r="M385" s="172">
        <v>530.07590000000005</v>
      </c>
      <c r="N385" s="172">
        <v>0.15509999999999999</v>
      </c>
    </row>
    <row r="386" spans="2:14">
      <c r="B386" s="172" t="s">
        <v>9</v>
      </c>
      <c r="C386" s="172">
        <v>2012</v>
      </c>
      <c r="D386" s="172">
        <v>751</v>
      </c>
      <c r="E386" s="172">
        <v>1000</v>
      </c>
      <c r="F386" s="172">
        <v>0.210392</v>
      </c>
      <c r="G386" s="172">
        <v>0.17680000000000001</v>
      </c>
      <c r="H386" s="172">
        <v>0.97599999999999998</v>
      </c>
      <c r="I386" s="172">
        <v>4.3794000000000004</v>
      </c>
      <c r="J386" s="172">
        <v>4.8999999999999998E-3</v>
      </c>
      <c r="K386" s="172">
        <v>0.1027</v>
      </c>
      <c r="L386" s="172">
        <v>9.4500000000000001E-2</v>
      </c>
      <c r="M386" s="172">
        <v>521.68209999999999</v>
      </c>
      <c r="N386" s="172">
        <v>0.15260000000000001</v>
      </c>
    </row>
    <row r="387" spans="2:14">
      <c r="B387" s="172" t="s">
        <v>9</v>
      </c>
      <c r="C387" s="172">
        <v>2013</v>
      </c>
      <c r="D387" s="172">
        <v>6</v>
      </c>
      <c r="E387" s="172">
        <v>15</v>
      </c>
      <c r="F387" s="172">
        <v>1.019153</v>
      </c>
      <c r="G387" s="172">
        <v>0.85640000000000005</v>
      </c>
      <c r="H387" s="172">
        <v>4.7158800000000003</v>
      </c>
      <c r="I387" s="172">
        <v>5.44353</v>
      </c>
      <c r="J387" s="172">
        <v>5.5999999999999999E-3</v>
      </c>
      <c r="K387" s="172">
        <v>0.39810000000000001</v>
      </c>
      <c r="L387" s="172">
        <v>0.36620000000000003</v>
      </c>
      <c r="M387" s="172">
        <v>598.63070000000005</v>
      </c>
      <c r="N387" s="172">
        <v>0.17599999999999999</v>
      </c>
    </row>
    <row r="388" spans="2:14">
      <c r="B388" s="172" t="s">
        <v>9</v>
      </c>
      <c r="C388" s="172">
        <v>2013</v>
      </c>
      <c r="D388" s="172">
        <v>16</v>
      </c>
      <c r="E388" s="172">
        <v>25</v>
      </c>
      <c r="F388" s="172">
        <v>1.019153</v>
      </c>
      <c r="G388" s="172">
        <v>0.85640000000000005</v>
      </c>
      <c r="H388" s="172">
        <v>4.7158800000000003</v>
      </c>
      <c r="I388" s="172">
        <v>5.44353</v>
      </c>
      <c r="J388" s="172">
        <v>5.5999999999999999E-3</v>
      </c>
      <c r="K388" s="172">
        <v>0.39810000000000001</v>
      </c>
      <c r="L388" s="172">
        <v>0.36620000000000003</v>
      </c>
      <c r="M388" s="172">
        <v>598.63070000000005</v>
      </c>
      <c r="N388" s="172">
        <v>0.17599999999999999</v>
      </c>
    </row>
    <row r="389" spans="2:14">
      <c r="B389" s="172" t="s">
        <v>9</v>
      </c>
      <c r="C389" s="172">
        <v>2013</v>
      </c>
      <c r="D389" s="172">
        <v>26</v>
      </c>
      <c r="E389" s="172">
        <v>50</v>
      </c>
      <c r="F389" s="172">
        <v>1.019153</v>
      </c>
      <c r="G389" s="172">
        <v>0.85640000000000005</v>
      </c>
      <c r="H389" s="172">
        <v>4.7158800000000003</v>
      </c>
      <c r="I389" s="172">
        <v>5.44353</v>
      </c>
      <c r="J389" s="172">
        <v>5.5999999999999999E-3</v>
      </c>
      <c r="K389" s="172">
        <v>0.39810000000000001</v>
      </c>
      <c r="L389" s="172">
        <v>0.36620000000000003</v>
      </c>
      <c r="M389" s="172">
        <v>598.63070000000005</v>
      </c>
      <c r="N389" s="172">
        <v>0.17599999999999999</v>
      </c>
    </row>
    <row r="390" spans="2:14">
      <c r="B390" s="172" t="s">
        <v>9</v>
      </c>
      <c r="C390" s="172">
        <v>2013</v>
      </c>
      <c r="D390" s="172">
        <v>51</v>
      </c>
      <c r="E390" s="172">
        <v>120</v>
      </c>
      <c r="F390" s="172">
        <v>0.41742099999999999</v>
      </c>
      <c r="G390" s="172">
        <v>0.35070000000000001</v>
      </c>
      <c r="H390" s="172">
        <v>3.3368500000000001</v>
      </c>
      <c r="I390" s="172">
        <v>4.5255200000000002</v>
      </c>
      <c r="J390" s="172">
        <v>4.7000000000000002E-3</v>
      </c>
      <c r="K390" s="172">
        <v>0.27879999999999999</v>
      </c>
      <c r="L390" s="172">
        <v>0.25650000000000001</v>
      </c>
      <c r="M390" s="172">
        <v>501.37950000000001</v>
      </c>
      <c r="N390" s="172">
        <v>0.1474</v>
      </c>
    </row>
    <row r="391" spans="2:14">
      <c r="B391" s="172" t="s">
        <v>9</v>
      </c>
      <c r="C391" s="172">
        <v>2013</v>
      </c>
      <c r="D391" s="172">
        <v>121</v>
      </c>
      <c r="E391" s="172">
        <v>175</v>
      </c>
      <c r="F391" s="172">
        <v>0.38051099999999999</v>
      </c>
      <c r="G391" s="172">
        <v>0.31969999999999998</v>
      </c>
      <c r="H391" s="172">
        <v>3.0412300000000001</v>
      </c>
      <c r="I391" s="172">
        <v>4.3026999999999997</v>
      </c>
      <c r="J391" s="172">
        <v>5.0000000000000001E-3</v>
      </c>
      <c r="K391" s="172">
        <v>0.1988</v>
      </c>
      <c r="L391" s="172">
        <v>0.18290000000000001</v>
      </c>
      <c r="M391" s="172">
        <v>527.50890000000004</v>
      </c>
      <c r="N391" s="172">
        <v>0.15509999999999999</v>
      </c>
    </row>
    <row r="392" spans="2:14">
      <c r="B392" s="172" t="s">
        <v>9</v>
      </c>
      <c r="C392" s="172">
        <v>2013</v>
      </c>
      <c r="D392" s="172">
        <v>176</v>
      </c>
      <c r="E392" s="172">
        <v>250</v>
      </c>
      <c r="F392" s="172">
        <v>0.28618300000000002</v>
      </c>
      <c r="G392" s="172">
        <v>0.24049999999999999</v>
      </c>
      <c r="H392" s="172">
        <v>1.21872</v>
      </c>
      <c r="I392" s="172">
        <v>4.0183</v>
      </c>
      <c r="J392" s="172">
        <v>4.8999999999999998E-3</v>
      </c>
      <c r="K392" s="172">
        <v>0.1236</v>
      </c>
      <c r="L392" s="172">
        <v>0.1137</v>
      </c>
      <c r="M392" s="172">
        <v>517.82249999999999</v>
      </c>
      <c r="N392" s="172">
        <v>0.1522</v>
      </c>
    </row>
    <row r="393" spans="2:14">
      <c r="B393" s="172" t="s">
        <v>9</v>
      </c>
      <c r="C393" s="172">
        <v>2013</v>
      </c>
      <c r="D393" s="172">
        <v>251</v>
      </c>
      <c r="E393" s="172">
        <v>500</v>
      </c>
      <c r="F393" s="172">
        <v>0.26055899999999999</v>
      </c>
      <c r="G393" s="172">
        <v>0.21890000000000001</v>
      </c>
      <c r="H393" s="172">
        <v>1.35236</v>
      </c>
      <c r="I393" s="172">
        <v>3.49492</v>
      </c>
      <c r="J393" s="172">
        <v>4.7999999999999996E-3</v>
      </c>
      <c r="K393" s="172">
        <v>0.1149</v>
      </c>
      <c r="L393" s="172">
        <v>0.1057</v>
      </c>
      <c r="M393" s="172">
        <v>507.77069999999998</v>
      </c>
      <c r="N393" s="172">
        <v>0.14929999999999999</v>
      </c>
    </row>
    <row r="394" spans="2:14">
      <c r="B394" s="172" t="s">
        <v>9</v>
      </c>
      <c r="C394" s="172">
        <v>2013</v>
      </c>
      <c r="D394" s="172">
        <v>501</v>
      </c>
      <c r="E394" s="172">
        <v>750</v>
      </c>
      <c r="F394" s="172">
        <v>0.192576</v>
      </c>
      <c r="G394" s="172">
        <v>0.1618</v>
      </c>
      <c r="H394" s="172">
        <v>1.07935</v>
      </c>
      <c r="I394" s="172">
        <v>2.5763600000000002</v>
      </c>
      <c r="J394" s="172">
        <v>5.0000000000000001E-3</v>
      </c>
      <c r="K394" s="172">
        <v>8.7800000000000003E-2</v>
      </c>
      <c r="L394" s="172">
        <v>8.0699999999999994E-2</v>
      </c>
      <c r="M394" s="172">
        <v>527.72860000000003</v>
      </c>
      <c r="N394" s="172">
        <v>0.1552</v>
      </c>
    </row>
    <row r="395" spans="2:14">
      <c r="B395" s="172" t="s">
        <v>9</v>
      </c>
      <c r="C395" s="172">
        <v>2013</v>
      </c>
      <c r="D395" s="172">
        <v>751</v>
      </c>
      <c r="E395" s="172">
        <v>1000</v>
      </c>
      <c r="F395" s="172">
        <v>0.16035199999999999</v>
      </c>
      <c r="G395" s="172">
        <v>0.13469999999999999</v>
      </c>
      <c r="H395" s="172">
        <v>0.96187999999999996</v>
      </c>
      <c r="I395" s="172">
        <v>3.46658</v>
      </c>
      <c r="J395" s="172">
        <v>4.8999999999999998E-3</v>
      </c>
      <c r="K395" s="172">
        <v>8.2000000000000003E-2</v>
      </c>
      <c r="L395" s="172">
        <v>7.5399999999999995E-2</v>
      </c>
      <c r="M395" s="172">
        <v>519.85249999999996</v>
      </c>
      <c r="N395" s="172">
        <v>0.15279999999999999</v>
      </c>
    </row>
    <row r="396" spans="2:14">
      <c r="B396" s="172" t="s">
        <v>9</v>
      </c>
      <c r="C396" s="172">
        <v>2014</v>
      </c>
      <c r="D396" s="172">
        <v>6</v>
      </c>
      <c r="E396" s="172">
        <v>15</v>
      </c>
      <c r="F396" s="172">
        <v>0.99254699999999996</v>
      </c>
      <c r="G396" s="172">
        <v>0.83399999999999996</v>
      </c>
      <c r="H396" s="172">
        <v>4.6906400000000001</v>
      </c>
      <c r="I396" s="172">
        <v>5.3323600000000004</v>
      </c>
      <c r="J396" s="172">
        <v>5.5999999999999999E-3</v>
      </c>
      <c r="K396" s="172">
        <v>0.38179999999999997</v>
      </c>
      <c r="L396" s="172">
        <v>0.3513</v>
      </c>
      <c r="M396" s="172">
        <v>591.44179999999994</v>
      </c>
      <c r="N396" s="172">
        <v>0.17480000000000001</v>
      </c>
    </row>
    <row r="397" spans="2:14">
      <c r="B397" s="172" t="s">
        <v>9</v>
      </c>
      <c r="C397" s="172">
        <v>2014</v>
      </c>
      <c r="D397" s="172">
        <v>16</v>
      </c>
      <c r="E397" s="172">
        <v>25</v>
      </c>
      <c r="F397" s="172">
        <v>0.99254699999999996</v>
      </c>
      <c r="G397" s="172">
        <v>0.83399999999999996</v>
      </c>
      <c r="H397" s="172">
        <v>4.6906400000000001</v>
      </c>
      <c r="I397" s="172">
        <v>5.3323600000000004</v>
      </c>
      <c r="J397" s="172">
        <v>5.5999999999999999E-3</v>
      </c>
      <c r="K397" s="172">
        <v>0.38179999999999997</v>
      </c>
      <c r="L397" s="172">
        <v>0.3513</v>
      </c>
      <c r="M397" s="172">
        <v>591.44179999999994</v>
      </c>
      <c r="N397" s="172">
        <v>0.17480000000000001</v>
      </c>
    </row>
    <row r="398" spans="2:14">
      <c r="B398" s="172" t="s">
        <v>9</v>
      </c>
      <c r="C398" s="172">
        <v>2014</v>
      </c>
      <c r="D398" s="172">
        <v>26</v>
      </c>
      <c r="E398" s="172">
        <v>50</v>
      </c>
      <c r="F398" s="172">
        <v>0.99254699999999996</v>
      </c>
      <c r="G398" s="172">
        <v>0.83399999999999996</v>
      </c>
      <c r="H398" s="172">
        <v>4.6906400000000001</v>
      </c>
      <c r="I398" s="172">
        <v>5.3323600000000004</v>
      </c>
      <c r="J398" s="172">
        <v>5.5999999999999999E-3</v>
      </c>
      <c r="K398" s="172">
        <v>0.38179999999999997</v>
      </c>
      <c r="L398" s="172">
        <v>0.3513</v>
      </c>
      <c r="M398" s="172">
        <v>591.44179999999994</v>
      </c>
      <c r="N398" s="172">
        <v>0.17480000000000001</v>
      </c>
    </row>
    <row r="399" spans="2:14">
      <c r="B399" s="172" t="s">
        <v>9</v>
      </c>
      <c r="C399" s="172">
        <v>2014</v>
      </c>
      <c r="D399" s="172">
        <v>51</v>
      </c>
      <c r="E399" s="172">
        <v>120</v>
      </c>
      <c r="F399" s="172">
        <v>0.37947700000000001</v>
      </c>
      <c r="G399" s="172">
        <v>0.31890000000000002</v>
      </c>
      <c r="H399" s="172">
        <v>3.3268599999999999</v>
      </c>
      <c r="I399" s="172">
        <v>4.1951499999999999</v>
      </c>
      <c r="J399" s="172">
        <v>4.7000000000000002E-3</v>
      </c>
      <c r="K399" s="172">
        <v>0.24909999999999999</v>
      </c>
      <c r="L399" s="172">
        <v>0.22919999999999999</v>
      </c>
      <c r="M399" s="172">
        <v>501.36500000000001</v>
      </c>
      <c r="N399" s="172">
        <v>0.1482</v>
      </c>
    </row>
    <row r="400" spans="2:14">
      <c r="B400" s="172" t="s">
        <v>9</v>
      </c>
      <c r="C400" s="172">
        <v>2014</v>
      </c>
      <c r="D400" s="172">
        <v>121</v>
      </c>
      <c r="E400" s="172">
        <v>175</v>
      </c>
      <c r="F400" s="172">
        <v>0.36638399999999999</v>
      </c>
      <c r="G400" s="172">
        <v>0.30790000000000001</v>
      </c>
      <c r="H400" s="172">
        <v>3.04026</v>
      </c>
      <c r="I400" s="172">
        <v>4.0657100000000002</v>
      </c>
      <c r="J400" s="172">
        <v>4.8999999999999998E-3</v>
      </c>
      <c r="K400" s="172">
        <v>0.186</v>
      </c>
      <c r="L400" s="172">
        <v>0.1711</v>
      </c>
      <c r="M400" s="172">
        <v>524.05219999999997</v>
      </c>
      <c r="N400" s="172">
        <v>0.15490000000000001</v>
      </c>
    </row>
    <row r="401" spans="2:14">
      <c r="B401" s="172" t="s">
        <v>9</v>
      </c>
      <c r="C401" s="172">
        <v>2014</v>
      </c>
      <c r="D401" s="172">
        <v>176</v>
      </c>
      <c r="E401" s="172">
        <v>250</v>
      </c>
      <c r="F401" s="172">
        <v>0.25860699999999998</v>
      </c>
      <c r="G401" s="172">
        <v>0.21729999999999999</v>
      </c>
      <c r="H401" s="172">
        <v>1.17442</v>
      </c>
      <c r="I401" s="172">
        <v>3.5245299999999999</v>
      </c>
      <c r="J401" s="172">
        <v>4.7999999999999996E-3</v>
      </c>
      <c r="K401" s="172">
        <v>0.10489999999999999</v>
      </c>
      <c r="L401" s="172">
        <v>9.6500000000000002E-2</v>
      </c>
      <c r="M401" s="172">
        <v>512.33619999999996</v>
      </c>
      <c r="N401" s="172">
        <v>0.15140000000000001</v>
      </c>
    </row>
    <row r="402" spans="2:14">
      <c r="B402" s="172" t="s">
        <v>9</v>
      </c>
      <c r="C402" s="172">
        <v>2014</v>
      </c>
      <c r="D402" s="172">
        <v>251</v>
      </c>
      <c r="E402" s="172">
        <v>500</v>
      </c>
      <c r="F402" s="172">
        <v>0.24016599999999999</v>
      </c>
      <c r="G402" s="172">
        <v>0.20180000000000001</v>
      </c>
      <c r="H402" s="172">
        <v>1.2390000000000001</v>
      </c>
      <c r="I402" s="172">
        <v>3.1861700000000002</v>
      </c>
      <c r="J402" s="172">
        <v>4.7999999999999996E-3</v>
      </c>
      <c r="K402" s="172">
        <v>0.1009</v>
      </c>
      <c r="L402" s="172">
        <v>9.2899999999999996E-2</v>
      </c>
      <c r="M402" s="172">
        <v>506.15359999999998</v>
      </c>
      <c r="N402" s="172">
        <v>0.14960000000000001</v>
      </c>
    </row>
    <row r="403" spans="2:14">
      <c r="B403" s="172" t="s">
        <v>9</v>
      </c>
      <c r="C403" s="172">
        <v>2014</v>
      </c>
      <c r="D403" s="172">
        <v>501</v>
      </c>
      <c r="E403" s="172">
        <v>750</v>
      </c>
      <c r="F403" s="172">
        <v>0.18673100000000001</v>
      </c>
      <c r="G403" s="172">
        <v>0.15690000000000001</v>
      </c>
      <c r="H403" s="172">
        <v>1.0867800000000001</v>
      </c>
      <c r="I403" s="172">
        <v>2.37324</v>
      </c>
      <c r="J403" s="172">
        <v>5.0000000000000001E-3</v>
      </c>
      <c r="K403" s="172">
        <v>8.0500000000000002E-2</v>
      </c>
      <c r="L403" s="172">
        <v>7.3999999999999996E-2</v>
      </c>
      <c r="M403" s="172">
        <v>525.23969999999997</v>
      </c>
      <c r="N403" s="172">
        <v>0.1552</v>
      </c>
    </row>
    <row r="404" spans="2:14">
      <c r="B404" s="172" t="s">
        <v>9</v>
      </c>
      <c r="C404" s="172">
        <v>2014</v>
      </c>
      <c r="D404" s="172">
        <v>751</v>
      </c>
      <c r="E404" s="172">
        <v>1000</v>
      </c>
      <c r="F404" s="172">
        <v>0.12496</v>
      </c>
      <c r="G404" s="172">
        <v>0.105</v>
      </c>
      <c r="H404" s="172">
        <v>0.95104</v>
      </c>
      <c r="I404" s="172">
        <v>2.9843500000000001</v>
      </c>
      <c r="J404" s="172">
        <v>4.8999999999999998E-3</v>
      </c>
      <c r="K404" s="172">
        <v>5.8299999999999998E-2</v>
      </c>
      <c r="L404" s="172">
        <v>5.3600000000000002E-2</v>
      </c>
      <c r="M404" s="172">
        <v>516.59979999999996</v>
      </c>
      <c r="N404" s="172">
        <v>0.1527</v>
      </c>
    </row>
    <row r="405" spans="2:14">
      <c r="B405" s="172" t="s">
        <v>9</v>
      </c>
      <c r="C405" s="172">
        <v>2015</v>
      </c>
      <c r="D405" s="172">
        <v>6</v>
      </c>
      <c r="E405" s="172">
        <v>15</v>
      </c>
      <c r="F405" s="172">
        <v>1.0079419999999999</v>
      </c>
      <c r="G405" s="172">
        <v>0.84699999999999998</v>
      </c>
      <c r="H405" s="172">
        <v>4.73461</v>
      </c>
      <c r="I405" s="172">
        <v>5.3034499999999998</v>
      </c>
      <c r="J405" s="172">
        <v>5.5999999999999999E-3</v>
      </c>
      <c r="K405" s="172">
        <v>0.37919999999999998</v>
      </c>
      <c r="L405" s="172">
        <v>0.34889999999999999</v>
      </c>
      <c r="M405" s="172">
        <v>585.17070000000001</v>
      </c>
      <c r="N405" s="172">
        <v>0.17469999999999999</v>
      </c>
    </row>
    <row r="406" spans="2:14">
      <c r="B406" s="172" t="s">
        <v>9</v>
      </c>
      <c r="C406" s="172">
        <v>2015</v>
      </c>
      <c r="D406" s="172">
        <v>16</v>
      </c>
      <c r="E406" s="172">
        <v>25</v>
      </c>
      <c r="F406" s="172">
        <v>1.0079419999999999</v>
      </c>
      <c r="G406" s="172">
        <v>0.84699999999999998</v>
      </c>
      <c r="H406" s="172">
        <v>4.73461</v>
      </c>
      <c r="I406" s="172">
        <v>5.3034499999999998</v>
      </c>
      <c r="J406" s="172">
        <v>5.5999999999999999E-3</v>
      </c>
      <c r="K406" s="172">
        <v>0.37919999999999998</v>
      </c>
      <c r="L406" s="172">
        <v>0.34889999999999999</v>
      </c>
      <c r="M406" s="172">
        <v>585.17070000000001</v>
      </c>
      <c r="N406" s="172">
        <v>0.17469999999999999</v>
      </c>
    </row>
    <row r="407" spans="2:14">
      <c r="B407" s="172" t="s">
        <v>9</v>
      </c>
      <c r="C407" s="172">
        <v>2015</v>
      </c>
      <c r="D407" s="172">
        <v>26</v>
      </c>
      <c r="E407" s="172">
        <v>50</v>
      </c>
      <c r="F407" s="172">
        <v>1.0079419999999999</v>
      </c>
      <c r="G407" s="172">
        <v>0.84699999999999998</v>
      </c>
      <c r="H407" s="172">
        <v>4.73461</v>
      </c>
      <c r="I407" s="172">
        <v>5.3034499999999998</v>
      </c>
      <c r="J407" s="172">
        <v>5.5999999999999999E-3</v>
      </c>
      <c r="K407" s="172">
        <v>0.37919999999999998</v>
      </c>
      <c r="L407" s="172">
        <v>0.34889999999999999</v>
      </c>
      <c r="M407" s="172">
        <v>585.17070000000001</v>
      </c>
      <c r="N407" s="172">
        <v>0.17469999999999999</v>
      </c>
    </row>
    <row r="408" spans="2:14">
      <c r="B408" s="172" t="s">
        <v>9</v>
      </c>
      <c r="C408" s="172">
        <v>2015</v>
      </c>
      <c r="D408" s="172">
        <v>51</v>
      </c>
      <c r="E408" s="172">
        <v>120</v>
      </c>
      <c r="F408" s="172">
        <v>0.37857299999999999</v>
      </c>
      <c r="G408" s="172">
        <v>0.31809999999999999</v>
      </c>
      <c r="H408" s="172">
        <v>3.3349000000000002</v>
      </c>
      <c r="I408" s="172">
        <v>4.0277500000000002</v>
      </c>
      <c r="J408" s="172">
        <v>4.7000000000000002E-3</v>
      </c>
      <c r="K408" s="172">
        <v>0.23930000000000001</v>
      </c>
      <c r="L408" s="172">
        <v>0.22009999999999999</v>
      </c>
      <c r="M408" s="172">
        <v>496.94940000000003</v>
      </c>
      <c r="N408" s="172">
        <v>0.1484</v>
      </c>
    </row>
    <row r="409" spans="2:14">
      <c r="B409" s="172" t="s">
        <v>9</v>
      </c>
      <c r="C409" s="172">
        <v>2015</v>
      </c>
      <c r="D409" s="172">
        <v>121</v>
      </c>
      <c r="E409" s="172">
        <v>175</v>
      </c>
      <c r="F409" s="172">
        <v>0.35956199999999999</v>
      </c>
      <c r="G409" s="172">
        <v>0.30209999999999998</v>
      </c>
      <c r="H409" s="172">
        <v>3.0352600000000001</v>
      </c>
      <c r="I409" s="172">
        <v>3.90422</v>
      </c>
      <c r="J409" s="172">
        <v>4.8999999999999998E-3</v>
      </c>
      <c r="K409" s="172">
        <v>0.17560000000000001</v>
      </c>
      <c r="L409" s="172">
        <v>0.1615</v>
      </c>
      <c r="M409" s="172">
        <v>517.20680000000004</v>
      </c>
      <c r="N409" s="172">
        <v>0.15440000000000001</v>
      </c>
    </row>
    <row r="410" spans="2:14">
      <c r="B410" s="172" t="s">
        <v>9</v>
      </c>
      <c r="C410" s="172">
        <v>2015</v>
      </c>
      <c r="D410" s="172">
        <v>176</v>
      </c>
      <c r="E410" s="172">
        <v>250</v>
      </c>
      <c r="F410" s="172">
        <v>0.253803</v>
      </c>
      <c r="G410" s="172">
        <v>0.21329999999999999</v>
      </c>
      <c r="H410" s="172">
        <v>1.1783399999999999</v>
      </c>
      <c r="I410" s="172">
        <v>3.3245</v>
      </c>
      <c r="J410" s="172">
        <v>4.7999999999999996E-3</v>
      </c>
      <c r="K410" s="172">
        <v>9.9599999999999994E-2</v>
      </c>
      <c r="L410" s="172">
        <v>9.1600000000000001E-2</v>
      </c>
      <c r="M410" s="172">
        <v>506.50470000000001</v>
      </c>
      <c r="N410" s="172">
        <v>0.1512</v>
      </c>
    </row>
    <row r="411" spans="2:14">
      <c r="B411" s="172" t="s">
        <v>9</v>
      </c>
      <c r="C411" s="172">
        <v>2015</v>
      </c>
      <c r="D411" s="172">
        <v>251</v>
      </c>
      <c r="E411" s="172">
        <v>500</v>
      </c>
      <c r="F411" s="172">
        <v>0.237097</v>
      </c>
      <c r="G411" s="172">
        <v>0.19919999999999999</v>
      </c>
      <c r="H411" s="172">
        <v>1.2556400000000001</v>
      </c>
      <c r="I411" s="172">
        <v>3.0030700000000001</v>
      </c>
      <c r="J411" s="172">
        <v>4.7999999999999996E-3</v>
      </c>
      <c r="K411" s="172">
        <v>9.5899999999999999E-2</v>
      </c>
      <c r="L411" s="172">
        <v>8.8200000000000001E-2</v>
      </c>
      <c r="M411" s="172">
        <v>499.90230000000003</v>
      </c>
      <c r="N411" s="172">
        <v>0.1492</v>
      </c>
    </row>
    <row r="412" spans="2:14">
      <c r="B412" s="172" t="s">
        <v>9</v>
      </c>
      <c r="C412" s="172">
        <v>2015</v>
      </c>
      <c r="D412" s="172">
        <v>501</v>
      </c>
      <c r="E412" s="172">
        <v>750</v>
      </c>
      <c r="F412" s="172">
        <v>0.19253000000000001</v>
      </c>
      <c r="G412" s="172">
        <v>0.1618</v>
      </c>
      <c r="H412" s="172">
        <v>1.10541</v>
      </c>
      <c r="I412" s="172">
        <v>2.3755799999999998</v>
      </c>
      <c r="J412" s="172">
        <v>5.0000000000000001E-3</v>
      </c>
      <c r="K412" s="172">
        <v>8.0699999999999994E-2</v>
      </c>
      <c r="L412" s="172">
        <v>7.4300000000000005E-2</v>
      </c>
      <c r="M412" s="172">
        <v>520.47329999999999</v>
      </c>
      <c r="N412" s="172">
        <v>0.15540000000000001</v>
      </c>
    </row>
    <row r="413" spans="2:14">
      <c r="B413" s="172" t="s">
        <v>9</v>
      </c>
      <c r="C413" s="172">
        <v>2015</v>
      </c>
      <c r="D413" s="172">
        <v>751</v>
      </c>
      <c r="E413" s="172">
        <v>1000</v>
      </c>
      <c r="F413" s="172">
        <v>0.13002900000000001</v>
      </c>
      <c r="G413" s="172">
        <v>0.10929999999999999</v>
      </c>
      <c r="H413" s="172">
        <v>0.95582999999999996</v>
      </c>
      <c r="I413" s="172">
        <v>2.9938600000000002</v>
      </c>
      <c r="J413" s="172">
        <v>4.8999999999999998E-3</v>
      </c>
      <c r="K413" s="172">
        <v>5.8500000000000003E-2</v>
      </c>
      <c r="L413" s="172">
        <v>5.3800000000000001E-2</v>
      </c>
      <c r="M413" s="172">
        <v>511.25330000000002</v>
      </c>
      <c r="N413" s="172">
        <v>0.15260000000000001</v>
      </c>
    </row>
    <row r="414" spans="2:14">
      <c r="B414" s="172" t="s">
        <v>9</v>
      </c>
      <c r="C414" s="172">
        <v>2016</v>
      </c>
      <c r="D414" s="172">
        <v>6</v>
      </c>
      <c r="E414" s="172">
        <v>15</v>
      </c>
      <c r="F414" s="172">
        <v>1.034535</v>
      </c>
      <c r="G414" s="172">
        <v>0.86929999999999996</v>
      </c>
      <c r="H414" s="172">
        <v>4.7965900000000001</v>
      </c>
      <c r="I414" s="172">
        <v>5.2982100000000001</v>
      </c>
      <c r="J414" s="172">
        <v>5.5999999999999999E-3</v>
      </c>
      <c r="K414" s="172">
        <v>0.3826</v>
      </c>
      <c r="L414" s="172">
        <v>0.35199999999999998</v>
      </c>
      <c r="M414" s="172">
        <v>579.32619999999997</v>
      </c>
      <c r="N414" s="172">
        <v>0.17469999999999999</v>
      </c>
    </row>
    <row r="415" spans="2:14">
      <c r="B415" s="172" t="s">
        <v>9</v>
      </c>
      <c r="C415" s="172">
        <v>2016</v>
      </c>
      <c r="D415" s="172">
        <v>16</v>
      </c>
      <c r="E415" s="172">
        <v>25</v>
      </c>
      <c r="F415" s="172">
        <v>1.034535</v>
      </c>
      <c r="G415" s="172">
        <v>0.86929999999999996</v>
      </c>
      <c r="H415" s="172">
        <v>4.7965900000000001</v>
      </c>
      <c r="I415" s="172">
        <v>5.2982100000000001</v>
      </c>
      <c r="J415" s="172">
        <v>5.5999999999999999E-3</v>
      </c>
      <c r="K415" s="172">
        <v>0.3826</v>
      </c>
      <c r="L415" s="172">
        <v>0.35199999999999998</v>
      </c>
      <c r="M415" s="172">
        <v>579.32619999999997</v>
      </c>
      <c r="N415" s="172">
        <v>0.17469999999999999</v>
      </c>
    </row>
    <row r="416" spans="2:14">
      <c r="B416" s="172" t="s">
        <v>9</v>
      </c>
      <c r="C416" s="172">
        <v>2016</v>
      </c>
      <c r="D416" s="172">
        <v>26</v>
      </c>
      <c r="E416" s="172">
        <v>50</v>
      </c>
      <c r="F416" s="172">
        <v>1.034535</v>
      </c>
      <c r="G416" s="172">
        <v>0.86929999999999996</v>
      </c>
      <c r="H416" s="172">
        <v>4.7965900000000001</v>
      </c>
      <c r="I416" s="172">
        <v>5.2982100000000001</v>
      </c>
      <c r="J416" s="172">
        <v>5.5999999999999999E-3</v>
      </c>
      <c r="K416" s="172">
        <v>0.3826</v>
      </c>
      <c r="L416" s="172">
        <v>0.35199999999999998</v>
      </c>
      <c r="M416" s="172">
        <v>579.32619999999997</v>
      </c>
      <c r="N416" s="172">
        <v>0.17469999999999999</v>
      </c>
    </row>
    <row r="417" spans="2:14">
      <c r="B417" s="172" t="s">
        <v>9</v>
      </c>
      <c r="C417" s="172">
        <v>2016</v>
      </c>
      <c r="D417" s="172">
        <v>51</v>
      </c>
      <c r="E417" s="172">
        <v>120</v>
      </c>
      <c r="F417" s="172">
        <v>0.36539700000000003</v>
      </c>
      <c r="G417" s="172">
        <v>0.307</v>
      </c>
      <c r="H417" s="172">
        <v>3.3264800000000001</v>
      </c>
      <c r="I417" s="172">
        <v>3.8208799999999998</v>
      </c>
      <c r="J417" s="172">
        <v>4.7000000000000002E-3</v>
      </c>
      <c r="K417" s="172">
        <v>0.22140000000000001</v>
      </c>
      <c r="L417" s="172">
        <v>0.20369999999999999</v>
      </c>
      <c r="M417" s="172">
        <v>491.65480000000002</v>
      </c>
      <c r="N417" s="172">
        <v>0.14829999999999999</v>
      </c>
    </row>
    <row r="418" spans="2:14">
      <c r="B418" s="172" t="s">
        <v>9</v>
      </c>
      <c r="C418" s="172">
        <v>2016</v>
      </c>
      <c r="D418" s="172">
        <v>121</v>
      </c>
      <c r="E418" s="172">
        <v>175</v>
      </c>
      <c r="F418" s="172">
        <v>0.33987000000000001</v>
      </c>
      <c r="G418" s="172">
        <v>0.28560000000000002</v>
      </c>
      <c r="H418" s="172">
        <v>3.0233699999999999</v>
      </c>
      <c r="I418" s="172">
        <v>3.6158199999999998</v>
      </c>
      <c r="J418" s="172">
        <v>4.8999999999999998E-3</v>
      </c>
      <c r="K418" s="172">
        <v>0.16189999999999999</v>
      </c>
      <c r="L418" s="172">
        <v>0.1489</v>
      </c>
      <c r="M418" s="172">
        <v>511.43270000000001</v>
      </c>
      <c r="N418" s="172">
        <v>0.15429999999999999</v>
      </c>
    </row>
    <row r="419" spans="2:14">
      <c r="B419" s="172" t="s">
        <v>9</v>
      </c>
      <c r="C419" s="172">
        <v>2016</v>
      </c>
      <c r="D419" s="172">
        <v>176</v>
      </c>
      <c r="E419" s="172">
        <v>250</v>
      </c>
      <c r="F419" s="172">
        <v>0.22914399999999999</v>
      </c>
      <c r="G419" s="172">
        <v>0.1925</v>
      </c>
      <c r="H419" s="172">
        <v>1.1329899999999999</v>
      </c>
      <c r="I419" s="172">
        <v>2.9020999999999999</v>
      </c>
      <c r="J419" s="172">
        <v>4.7999999999999996E-3</v>
      </c>
      <c r="K419" s="172">
        <v>8.5199999999999998E-2</v>
      </c>
      <c r="L419" s="172">
        <v>7.8399999999999997E-2</v>
      </c>
      <c r="M419" s="172">
        <v>502.12799999999999</v>
      </c>
      <c r="N419" s="172">
        <v>0.1515</v>
      </c>
    </row>
    <row r="420" spans="2:14">
      <c r="B420" s="172" t="s">
        <v>9</v>
      </c>
      <c r="C420" s="172">
        <v>2016</v>
      </c>
      <c r="D420" s="172">
        <v>251</v>
      </c>
      <c r="E420" s="172">
        <v>500</v>
      </c>
      <c r="F420" s="172">
        <v>0.20358799999999999</v>
      </c>
      <c r="G420" s="172">
        <v>0.1711</v>
      </c>
      <c r="H420" s="172">
        <v>1.1333800000000001</v>
      </c>
      <c r="I420" s="172">
        <v>2.5095499999999999</v>
      </c>
      <c r="J420" s="172">
        <v>4.7999999999999996E-3</v>
      </c>
      <c r="K420" s="172">
        <v>7.7399999999999997E-2</v>
      </c>
      <c r="L420" s="172">
        <v>7.1300000000000002E-2</v>
      </c>
      <c r="M420" s="172">
        <v>494.76060000000001</v>
      </c>
      <c r="N420" s="172">
        <v>0.1492</v>
      </c>
    </row>
    <row r="421" spans="2:14">
      <c r="B421" s="172" t="s">
        <v>9</v>
      </c>
      <c r="C421" s="172">
        <v>2016</v>
      </c>
      <c r="D421" s="172">
        <v>501</v>
      </c>
      <c r="E421" s="172">
        <v>750</v>
      </c>
      <c r="F421" s="172">
        <v>0.18201800000000001</v>
      </c>
      <c r="G421" s="172">
        <v>0.15290000000000001</v>
      </c>
      <c r="H421" s="172">
        <v>1.1195200000000001</v>
      </c>
      <c r="I421" s="172">
        <v>2.1663600000000001</v>
      </c>
      <c r="J421" s="172">
        <v>5.0000000000000001E-3</v>
      </c>
      <c r="K421" s="172">
        <v>7.1900000000000006E-2</v>
      </c>
      <c r="L421" s="172">
        <v>6.6100000000000006E-2</v>
      </c>
      <c r="M421" s="172">
        <v>514.88289999999995</v>
      </c>
      <c r="N421" s="172">
        <v>0.15529999999999999</v>
      </c>
    </row>
    <row r="422" spans="2:14">
      <c r="B422" s="172" t="s">
        <v>9</v>
      </c>
      <c r="C422" s="172">
        <v>2016</v>
      </c>
      <c r="D422" s="172">
        <v>751</v>
      </c>
      <c r="E422" s="172">
        <v>1000</v>
      </c>
      <c r="F422" s="172">
        <v>0.13730700000000001</v>
      </c>
      <c r="G422" s="172">
        <v>0.1154</v>
      </c>
      <c r="H422" s="172">
        <v>0.96409</v>
      </c>
      <c r="I422" s="172">
        <v>3.0083299999999999</v>
      </c>
      <c r="J422" s="172">
        <v>4.8999999999999998E-3</v>
      </c>
      <c r="K422" s="172">
        <v>5.9299999999999999E-2</v>
      </c>
      <c r="L422" s="172">
        <v>5.45E-2</v>
      </c>
      <c r="M422" s="172">
        <v>505.99970000000002</v>
      </c>
      <c r="N422" s="172">
        <v>0.15260000000000001</v>
      </c>
    </row>
    <row r="423" spans="2:14">
      <c r="B423" s="172" t="s">
        <v>9</v>
      </c>
      <c r="C423" s="172">
        <v>2017</v>
      </c>
      <c r="D423" s="172">
        <v>6</v>
      </c>
      <c r="E423" s="172">
        <v>15</v>
      </c>
      <c r="F423" s="172">
        <v>0.95713700000000002</v>
      </c>
      <c r="G423" s="172">
        <v>0.80430000000000001</v>
      </c>
      <c r="H423" s="172">
        <v>4.65158</v>
      </c>
      <c r="I423" s="172">
        <v>5.0633499999999998</v>
      </c>
      <c r="J423" s="172">
        <v>5.4999999999999997E-3</v>
      </c>
      <c r="K423" s="172">
        <v>0.3508</v>
      </c>
      <c r="L423" s="172">
        <v>0.32269999999999999</v>
      </c>
      <c r="M423" s="172">
        <v>563.91729999999995</v>
      </c>
      <c r="N423" s="172">
        <v>0.17280000000000001</v>
      </c>
    </row>
    <row r="424" spans="2:14">
      <c r="B424" s="172" t="s">
        <v>9</v>
      </c>
      <c r="C424" s="172">
        <v>2017</v>
      </c>
      <c r="D424" s="172">
        <v>16</v>
      </c>
      <c r="E424" s="172">
        <v>25</v>
      </c>
      <c r="F424" s="172">
        <v>0.95713700000000002</v>
      </c>
      <c r="G424" s="172">
        <v>0.80430000000000001</v>
      </c>
      <c r="H424" s="172">
        <v>4.65158</v>
      </c>
      <c r="I424" s="172">
        <v>5.0633499999999998</v>
      </c>
      <c r="J424" s="172">
        <v>5.4999999999999997E-3</v>
      </c>
      <c r="K424" s="172">
        <v>0.3508</v>
      </c>
      <c r="L424" s="172">
        <v>0.32269999999999999</v>
      </c>
      <c r="M424" s="172">
        <v>563.91729999999995</v>
      </c>
      <c r="N424" s="172">
        <v>0.17280000000000001</v>
      </c>
    </row>
    <row r="425" spans="2:14">
      <c r="B425" s="172" t="s">
        <v>9</v>
      </c>
      <c r="C425" s="172">
        <v>2017</v>
      </c>
      <c r="D425" s="172">
        <v>26</v>
      </c>
      <c r="E425" s="172">
        <v>50</v>
      </c>
      <c r="F425" s="172">
        <v>0.95713700000000002</v>
      </c>
      <c r="G425" s="172">
        <v>0.80430000000000001</v>
      </c>
      <c r="H425" s="172">
        <v>4.65158</v>
      </c>
      <c r="I425" s="172">
        <v>5.0633499999999998</v>
      </c>
      <c r="J425" s="172">
        <v>5.4999999999999997E-3</v>
      </c>
      <c r="K425" s="172">
        <v>0.3508</v>
      </c>
      <c r="L425" s="172">
        <v>0.32269999999999999</v>
      </c>
      <c r="M425" s="172">
        <v>563.91729999999995</v>
      </c>
      <c r="N425" s="172">
        <v>0.17280000000000001</v>
      </c>
    </row>
    <row r="426" spans="2:14">
      <c r="B426" s="172" t="s">
        <v>9</v>
      </c>
      <c r="C426" s="172">
        <v>2017</v>
      </c>
      <c r="D426" s="172">
        <v>51</v>
      </c>
      <c r="E426" s="172">
        <v>120</v>
      </c>
      <c r="F426" s="172">
        <v>0.354597</v>
      </c>
      <c r="G426" s="172">
        <v>0.29799999999999999</v>
      </c>
      <c r="H426" s="172">
        <v>3.33142</v>
      </c>
      <c r="I426" s="172">
        <v>3.6853600000000002</v>
      </c>
      <c r="J426" s="172">
        <v>4.7000000000000002E-3</v>
      </c>
      <c r="K426" s="172">
        <v>0.21110000000000001</v>
      </c>
      <c r="L426" s="172">
        <v>0.19420000000000001</v>
      </c>
      <c r="M426" s="172">
        <v>485.322</v>
      </c>
      <c r="N426" s="172">
        <v>0.1487</v>
      </c>
    </row>
    <row r="427" spans="2:14">
      <c r="B427" s="172" t="s">
        <v>9</v>
      </c>
      <c r="C427" s="172">
        <v>2017</v>
      </c>
      <c r="D427" s="172">
        <v>121</v>
      </c>
      <c r="E427" s="172">
        <v>175</v>
      </c>
      <c r="F427" s="172">
        <v>0.29092800000000002</v>
      </c>
      <c r="G427" s="172">
        <v>0.2445</v>
      </c>
      <c r="H427" s="172">
        <v>3.0013000000000001</v>
      </c>
      <c r="I427" s="172">
        <v>2.98245</v>
      </c>
      <c r="J427" s="172">
        <v>4.8999999999999998E-3</v>
      </c>
      <c r="K427" s="172">
        <v>0.1313</v>
      </c>
      <c r="L427" s="172">
        <v>0.1208</v>
      </c>
      <c r="M427" s="172">
        <v>503.7704</v>
      </c>
      <c r="N427" s="172">
        <v>0.15440000000000001</v>
      </c>
    </row>
    <row r="428" spans="2:14">
      <c r="B428" s="172" t="s">
        <v>9</v>
      </c>
      <c r="C428" s="172">
        <v>2017</v>
      </c>
      <c r="D428" s="172">
        <v>176</v>
      </c>
      <c r="E428" s="172">
        <v>250</v>
      </c>
      <c r="F428" s="172">
        <v>0.20646999999999999</v>
      </c>
      <c r="G428" s="172">
        <v>0.17349999999999999</v>
      </c>
      <c r="H428" s="172">
        <v>1.1021000000000001</v>
      </c>
      <c r="I428" s="172">
        <v>2.5215000000000001</v>
      </c>
      <c r="J428" s="172">
        <v>4.7999999999999996E-3</v>
      </c>
      <c r="K428" s="172">
        <v>7.2499999999999995E-2</v>
      </c>
      <c r="L428" s="172">
        <v>6.6699999999999995E-2</v>
      </c>
      <c r="M428" s="172">
        <v>494.13810000000001</v>
      </c>
      <c r="N428" s="172">
        <v>0.15140000000000001</v>
      </c>
    </row>
    <row r="429" spans="2:14">
      <c r="B429" s="172" t="s">
        <v>9</v>
      </c>
      <c r="C429" s="172">
        <v>2017</v>
      </c>
      <c r="D429" s="172">
        <v>251</v>
      </c>
      <c r="E429" s="172">
        <v>500</v>
      </c>
      <c r="F429" s="172">
        <v>0.197407</v>
      </c>
      <c r="G429" s="172">
        <v>0.16589999999999999</v>
      </c>
      <c r="H429" s="172">
        <v>1.1189100000000001</v>
      </c>
      <c r="I429" s="172">
        <v>2.36747</v>
      </c>
      <c r="J429" s="172">
        <v>4.7999999999999996E-3</v>
      </c>
      <c r="K429" s="172">
        <v>7.2300000000000003E-2</v>
      </c>
      <c r="L429" s="172">
        <v>6.6500000000000004E-2</v>
      </c>
      <c r="M429" s="172">
        <v>489.46120000000002</v>
      </c>
      <c r="N429" s="172">
        <v>0.15</v>
      </c>
    </row>
    <row r="430" spans="2:14">
      <c r="B430" s="172" t="s">
        <v>9</v>
      </c>
      <c r="C430" s="172">
        <v>2017</v>
      </c>
      <c r="D430" s="172">
        <v>501</v>
      </c>
      <c r="E430" s="172">
        <v>750</v>
      </c>
      <c r="F430" s="172">
        <v>0.18415300000000001</v>
      </c>
      <c r="G430" s="172">
        <v>0.1547</v>
      </c>
      <c r="H430" s="172">
        <v>1.13653</v>
      </c>
      <c r="I430" s="172">
        <v>2.1565599999999998</v>
      </c>
      <c r="J430" s="172">
        <v>4.8999999999999998E-3</v>
      </c>
      <c r="K430" s="172">
        <v>7.1499999999999994E-2</v>
      </c>
      <c r="L430" s="172">
        <v>6.5799999999999997E-2</v>
      </c>
      <c r="M430" s="172">
        <v>505.12479999999999</v>
      </c>
      <c r="N430" s="172">
        <v>0.15479999999999999</v>
      </c>
    </row>
    <row r="431" spans="2:14">
      <c r="B431" s="172" t="s">
        <v>9</v>
      </c>
      <c r="C431" s="172">
        <v>2017</v>
      </c>
      <c r="D431" s="172">
        <v>751</v>
      </c>
      <c r="E431" s="172">
        <v>1000</v>
      </c>
      <c r="F431" s="172">
        <v>0.14350299999999999</v>
      </c>
      <c r="G431" s="172">
        <v>0.1206</v>
      </c>
      <c r="H431" s="172">
        <v>0.97126999999999997</v>
      </c>
      <c r="I431" s="172">
        <v>3.0205099999999998</v>
      </c>
      <c r="J431" s="172">
        <v>4.8999999999999998E-3</v>
      </c>
      <c r="K431" s="172">
        <v>5.9900000000000002E-2</v>
      </c>
      <c r="L431" s="172">
        <v>5.5100000000000003E-2</v>
      </c>
      <c r="M431" s="172">
        <v>498.1225</v>
      </c>
      <c r="N431" s="172">
        <v>0.15260000000000001</v>
      </c>
    </row>
    <row r="432" spans="2:14">
      <c r="B432" s="172" t="s">
        <v>9</v>
      </c>
      <c r="C432" s="172">
        <v>2018</v>
      </c>
      <c r="D432" s="172">
        <v>6</v>
      </c>
      <c r="E432" s="172">
        <v>15</v>
      </c>
      <c r="F432" s="172">
        <v>0.91269999999999996</v>
      </c>
      <c r="G432" s="172">
        <v>0.76690000000000003</v>
      </c>
      <c r="H432" s="172">
        <v>4.5685700000000002</v>
      </c>
      <c r="I432" s="172">
        <v>4.8691700000000004</v>
      </c>
      <c r="J432" s="172">
        <v>5.4999999999999997E-3</v>
      </c>
      <c r="K432" s="172">
        <v>0.32940000000000003</v>
      </c>
      <c r="L432" s="172">
        <v>0.30299999999999999</v>
      </c>
      <c r="M432" s="172">
        <v>554.2038</v>
      </c>
      <c r="N432" s="172">
        <v>0.17249999999999999</v>
      </c>
    </row>
    <row r="433" spans="2:14">
      <c r="B433" s="172" t="s">
        <v>9</v>
      </c>
      <c r="C433" s="172">
        <v>2018</v>
      </c>
      <c r="D433" s="172">
        <v>16</v>
      </c>
      <c r="E433" s="172">
        <v>25</v>
      </c>
      <c r="F433" s="172">
        <v>0.91269999999999996</v>
      </c>
      <c r="G433" s="172">
        <v>0.76690000000000003</v>
      </c>
      <c r="H433" s="172">
        <v>4.5685700000000002</v>
      </c>
      <c r="I433" s="172">
        <v>4.8691700000000004</v>
      </c>
      <c r="J433" s="172">
        <v>5.4999999999999997E-3</v>
      </c>
      <c r="K433" s="172">
        <v>0.32940000000000003</v>
      </c>
      <c r="L433" s="172">
        <v>0.30299999999999999</v>
      </c>
      <c r="M433" s="172">
        <v>554.2038</v>
      </c>
      <c r="N433" s="172">
        <v>0.17249999999999999</v>
      </c>
    </row>
    <row r="434" spans="2:14">
      <c r="B434" s="172" t="s">
        <v>9</v>
      </c>
      <c r="C434" s="172">
        <v>2018</v>
      </c>
      <c r="D434" s="172">
        <v>26</v>
      </c>
      <c r="E434" s="172">
        <v>50</v>
      </c>
      <c r="F434" s="172">
        <v>0.91269999999999996</v>
      </c>
      <c r="G434" s="172">
        <v>0.76690000000000003</v>
      </c>
      <c r="H434" s="172">
        <v>4.5685700000000002</v>
      </c>
      <c r="I434" s="172">
        <v>4.8691700000000004</v>
      </c>
      <c r="J434" s="172">
        <v>5.4999999999999997E-3</v>
      </c>
      <c r="K434" s="172">
        <v>0.32940000000000003</v>
      </c>
      <c r="L434" s="172">
        <v>0.30299999999999999</v>
      </c>
      <c r="M434" s="172">
        <v>554.2038</v>
      </c>
      <c r="N434" s="172">
        <v>0.17249999999999999</v>
      </c>
    </row>
    <row r="435" spans="2:14">
      <c r="B435" s="172" t="s">
        <v>9</v>
      </c>
      <c r="C435" s="172">
        <v>2018</v>
      </c>
      <c r="D435" s="172">
        <v>51</v>
      </c>
      <c r="E435" s="172">
        <v>120</v>
      </c>
      <c r="F435" s="172">
        <v>0.32009799999999999</v>
      </c>
      <c r="G435" s="172">
        <v>0.26900000000000002</v>
      </c>
      <c r="H435" s="172">
        <v>3.3232499999999998</v>
      </c>
      <c r="I435" s="172">
        <v>3.3996200000000001</v>
      </c>
      <c r="J435" s="172">
        <v>4.7999999999999996E-3</v>
      </c>
      <c r="K435" s="172">
        <v>0.18440000000000001</v>
      </c>
      <c r="L435" s="172">
        <v>0.1696</v>
      </c>
      <c r="M435" s="172">
        <v>479.67189999999999</v>
      </c>
      <c r="N435" s="172">
        <v>0.14929999999999999</v>
      </c>
    </row>
    <row r="436" spans="2:14">
      <c r="B436" s="172" t="s">
        <v>9</v>
      </c>
      <c r="C436" s="172">
        <v>2018</v>
      </c>
      <c r="D436" s="172">
        <v>121</v>
      </c>
      <c r="E436" s="172">
        <v>175</v>
      </c>
      <c r="F436" s="172">
        <v>0.24179300000000001</v>
      </c>
      <c r="G436" s="172">
        <v>0.20319999999999999</v>
      </c>
      <c r="H436" s="172">
        <v>2.9610699999999999</v>
      </c>
      <c r="I436" s="172">
        <v>2.3566199999999999</v>
      </c>
      <c r="J436" s="172">
        <v>4.8999999999999998E-3</v>
      </c>
      <c r="K436" s="172">
        <v>0.10340000000000001</v>
      </c>
      <c r="L436" s="172">
        <v>9.5200000000000007E-2</v>
      </c>
      <c r="M436" s="172">
        <v>495.07339999999999</v>
      </c>
      <c r="N436" s="172">
        <v>0.15409999999999999</v>
      </c>
    </row>
    <row r="437" spans="2:14">
      <c r="B437" s="172" t="s">
        <v>9</v>
      </c>
      <c r="C437" s="172">
        <v>2018</v>
      </c>
      <c r="D437" s="172">
        <v>176</v>
      </c>
      <c r="E437" s="172">
        <v>250</v>
      </c>
      <c r="F437" s="172">
        <v>0.18392700000000001</v>
      </c>
      <c r="G437" s="172">
        <v>0.1545</v>
      </c>
      <c r="H437" s="172">
        <v>1.07328</v>
      </c>
      <c r="I437" s="172">
        <v>2.1530800000000001</v>
      </c>
      <c r="J437" s="172">
        <v>4.7999999999999996E-3</v>
      </c>
      <c r="K437" s="172">
        <v>6.08E-2</v>
      </c>
      <c r="L437" s="172">
        <v>5.6000000000000001E-2</v>
      </c>
      <c r="M437" s="172">
        <v>484.56049999999999</v>
      </c>
      <c r="N437" s="172">
        <v>0.15090000000000001</v>
      </c>
    </row>
    <row r="438" spans="2:14">
      <c r="B438" s="172" t="s">
        <v>9</v>
      </c>
      <c r="C438" s="172">
        <v>2018</v>
      </c>
      <c r="D438" s="172">
        <v>251</v>
      </c>
      <c r="E438" s="172">
        <v>500</v>
      </c>
      <c r="F438" s="172">
        <v>0.16051299999999999</v>
      </c>
      <c r="G438" s="172">
        <v>0.13489999999999999</v>
      </c>
      <c r="H438" s="172">
        <v>1.03203</v>
      </c>
      <c r="I438" s="172">
        <v>1.7456199999999999</v>
      </c>
      <c r="J438" s="172">
        <v>4.7999999999999996E-3</v>
      </c>
      <c r="K438" s="172">
        <v>5.2200000000000003E-2</v>
      </c>
      <c r="L438" s="172">
        <v>4.8099999999999997E-2</v>
      </c>
      <c r="M438" s="172">
        <v>485.6893</v>
      </c>
      <c r="N438" s="172">
        <v>0.1512</v>
      </c>
    </row>
    <row r="439" spans="2:14">
      <c r="B439" s="172" t="s">
        <v>9</v>
      </c>
      <c r="C439" s="172">
        <v>2018</v>
      </c>
      <c r="D439" s="172">
        <v>501</v>
      </c>
      <c r="E439" s="172">
        <v>750</v>
      </c>
      <c r="F439" s="172">
        <v>0.14993999999999999</v>
      </c>
      <c r="G439" s="172">
        <v>0.126</v>
      </c>
      <c r="H439" s="172">
        <v>1.00559</v>
      </c>
      <c r="I439" s="172">
        <v>1.6787300000000001</v>
      </c>
      <c r="J439" s="172">
        <v>4.8999999999999998E-3</v>
      </c>
      <c r="K439" s="172">
        <v>5.45E-2</v>
      </c>
      <c r="L439" s="172">
        <v>5.0099999999999999E-2</v>
      </c>
      <c r="M439" s="172">
        <v>489.73009999999999</v>
      </c>
      <c r="N439" s="172">
        <v>0.1525</v>
      </c>
    </row>
    <row r="440" spans="2:14">
      <c r="B440" s="172" t="s">
        <v>9</v>
      </c>
      <c r="C440" s="172">
        <v>2018</v>
      </c>
      <c r="D440" s="172">
        <v>751</v>
      </c>
      <c r="E440" s="172">
        <v>1000</v>
      </c>
      <c r="F440" s="172">
        <v>0.14905199999999999</v>
      </c>
      <c r="G440" s="172">
        <v>0.12520000000000001</v>
      </c>
      <c r="H440" s="172">
        <v>0.97772000000000003</v>
      </c>
      <c r="I440" s="172">
        <v>3.0315300000000001</v>
      </c>
      <c r="J440" s="172">
        <v>4.8999999999999998E-3</v>
      </c>
      <c r="K440" s="172">
        <v>6.0400000000000002E-2</v>
      </c>
      <c r="L440" s="172">
        <v>5.5599999999999997E-2</v>
      </c>
      <c r="M440" s="172">
        <v>490.24270000000001</v>
      </c>
      <c r="N440" s="172">
        <v>0.15260000000000001</v>
      </c>
    </row>
    <row r="441" spans="2:14">
      <c r="B441" s="172" t="s">
        <v>9</v>
      </c>
      <c r="C441" s="172">
        <v>2019</v>
      </c>
      <c r="D441" s="172">
        <v>6</v>
      </c>
      <c r="E441" s="172">
        <v>15</v>
      </c>
      <c r="F441" s="172">
        <v>0.85871699999999995</v>
      </c>
      <c r="G441" s="172">
        <v>0.72160000000000002</v>
      </c>
      <c r="H441" s="172">
        <v>4.4972300000000001</v>
      </c>
      <c r="I441" s="172">
        <v>4.7179500000000001</v>
      </c>
      <c r="J441" s="172">
        <v>5.4999999999999997E-3</v>
      </c>
      <c r="K441" s="172">
        <v>0.30249999999999999</v>
      </c>
      <c r="L441" s="172">
        <v>0.27829999999999999</v>
      </c>
      <c r="M441" s="172">
        <v>545.29300000000001</v>
      </c>
      <c r="N441" s="172">
        <v>0.17249999999999999</v>
      </c>
    </row>
    <row r="442" spans="2:14">
      <c r="B442" s="172" t="s">
        <v>9</v>
      </c>
      <c r="C442" s="172">
        <v>2019</v>
      </c>
      <c r="D442" s="172">
        <v>16</v>
      </c>
      <c r="E442" s="172">
        <v>25</v>
      </c>
      <c r="F442" s="172">
        <v>0.85871699999999995</v>
      </c>
      <c r="G442" s="172">
        <v>0.72160000000000002</v>
      </c>
      <c r="H442" s="172">
        <v>4.4972300000000001</v>
      </c>
      <c r="I442" s="172">
        <v>4.7179500000000001</v>
      </c>
      <c r="J442" s="172">
        <v>5.4999999999999997E-3</v>
      </c>
      <c r="K442" s="172">
        <v>0.30249999999999999</v>
      </c>
      <c r="L442" s="172">
        <v>0.27829999999999999</v>
      </c>
      <c r="M442" s="172">
        <v>545.29300000000001</v>
      </c>
      <c r="N442" s="172">
        <v>0.17249999999999999</v>
      </c>
    </row>
    <row r="443" spans="2:14">
      <c r="B443" s="172" t="s">
        <v>9</v>
      </c>
      <c r="C443" s="172">
        <v>2019</v>
      </c>
      <c r="D443" s="172">
        <v>26</v>
      </c>
      <c r="E443" s="172">
        <v>50</v>
      </c>
      <c r="F443" s="172">
        <v>0.85871699999999995</v>
      </c>
      <c r="G443" s="172">
        <v>0.72160000000000002</v>
      </c>
      <c r="H443" s="172">
        <v>4.4972300000000001</v>
      </c>
      <c r="I443" s="172">
        <v>4.7179500000000001</v>
      </c>
      <c r="J443" s="172">
        <v>5.4999999999999997E-3</v>
      </c>
      <c r="K443" s="172">
        <v>0.30249999999999999</v>
      </c>
      <c r="L443" s="172">
        <v>0.27829999999999999</v>
      </c>
      <c r="M443" s="172">
        <v>545.29300000000001</v>
      </c>
      <c r="N443" s="172">
        <v>0.17249999999999999</v>
      </c>
    </row>
    <row r="444" spans="2:14">
      <c r="B444" s="172" t="s">
        <v>9</v>
      </c>
      <c r="C444" s="172">
        <v>2019</v>
      </c>
      <c r="D444" s="172">
        <v>51</v>
      </c>
      <c r="E444" s="172">
        <v>120</v>
      </c>
      <c r="F444" s="172">
        <v>0.31793399999999999</v>
      </c>
      <c r="G444" s="172">
        <v>0.26719999999999999</v>
      </c>
      <c r="H444" s="172">
        <v>3.33202</v>
      </c>
      <c r="I444" s="172">
        <v>3.3210199999999999</v>
      </c>
      <c r="J444" s="172">
        <v>4.7999999999999996E-3</v>
      </c>
      <c r="K444" s="172">
        <v>0.1802</v>
      </c>
      <c r="L444" s="172">
        <v>0.1658</v>
      </c>
      <c r="M444" s="172">
        <v>472.45269999999999</v>
      </c>
      <c r="N444" s="172">
        <v>0.14949999999999999</v>
      </c>
    </row>
    <row r="445" spans="2:14">
      <c r="B445" s="172" t="s">
        <v>9</v>
      </c>
      <c r="C445" s="172">
        <v>2019</v>
      </c>
      <c r="D445" s="172">
        <v>121</v>
      </c>
      <c r="E445" s="172">
        <v>175</v>
      </c>
      <c r="F445" s="172">
        <v>0.215784</v>
      </c>
      <c r="G445" s="172">
        <v>0.18129999999999999</v>
      </c>
      <c r="H445" s="172">
        <v>2.9556300000000002</v>
      </c>
      <c r="I445" s="172">
        <v>2.0177499999999999</v>
      </c>
      <c r="J445" s="172">
        <v>4.8999999999999998E-3</v>
      </c>
      <c r="K445" s="172">
        <v>8.7599999999999997E-2</v>
      </c>
      <c r="L445" s="172">
        <v>8.0600000000000005E-2</v>
      </c>
      <c r="M445" s="172">
        <v>487.35520000000002</v>
      </c>
      <c r="N445" s="172">
        <v>0.1542</v>
      </c>
    </row>
    <row r="446" spans="2:14">
      <c r="B446" s="172" t="s">
        <v>9</v>
      </c>
      <c r="C446" s="172">
        <v>2019</v>
      </c>
      <c r="D446" s="172">
        <v>176</v>
      </c>
      <c r="E446" s="172">
        <v>250</v>
      </c>
      <c r="F446" s="172">
        <v>0.17061399999999999</v>
      </c>
      <c r="G446" s="172">
        <v>0.1434</v>
      </c>
      <c r="H446" s="172">
        <v>1.0605800000000001</v>
      </c>
      <c r="I446" s="172">
        <v>1.8943000000000001</v>
      </c>
      <c r="J446" s="172">
        <v>4.7999999999999996E-3</v>
      </c>
      <c r="K446" s="172">
        <v>5.3699999999999998E-2</v>
      </c>
      <c r="L446" s="172">
        <v>4.9399999999999999E-2</v>
      </c>
      <c r="M446" s="172">
        <v>475.78960000000001</v>
      </c>
      <c r="N446" s="172">
        <v>0.15049999999999999</v>
      </c>
    </row>
    <row r="447" spans="2:14">
      <c r="B447" s="172" t="s">
        <v>9</v>
      </c>
      <c r="C447" s="172">
        <v>2019</v>
      </c>
      <c r="D447" s="172">
        <v>251</v>
      </c>
      <c r="E447" s="172">
        <v>500</v>
      </c>
      <c r="F447" s="172">
        <v>0.15373200000000001</v>
      </c>
      <c r="G447" s="172">
        <v>0.12920000000000001</v>
      </c>
      <c r="H447" s="172">
        <v>1.0344899999999999</v>
      </c>
      <c r="I447" s="172">
        <v>1.55098</v>
      </c>
      <c r="J447" s="172">
        <v>4.7999999999999996E-3</v>
      </c>
      <c r="K447" s="172">
        <v>4.7899999999999998E-2</v>
      </c>
      <c r="L447" s="172">
        <v>4.41E-2</v>
      </c>
      <c r="M447" s="172">
        <v>477.0462</v>
      </c>
      <c r="N447" s="172">
        <v>0.15090000000000001</v>
      </c>
    </row>
    <row r="448" spans="2:14">
      <c r="B448" s="172" t="s">
        <v>9</v>
      </c>
      <c r="C448" s="172">
        <v>2019</v>
      </c>
      <c r="D448" s="172">
        <v>501</v>
      </c>
      <c r="E448" s="172">
        <v>750</v>
      </c>
      <c r="F448" s="172">
        <v>0.13861699999999999</v>
      </c>
      <c r="G448" s="172">
        <v>0.11650000000000001</v>
      </c>
      <c r="H448" s="172">
        <v>0.97074000000000005</v>
      </c>
      <c r="I448" s="172">
        <v>1.44865</v>
      </c>
      <c r="J448" s="172">
        <v>4.8999999999999998E-3</v>
      </c>
      <c r="K448" s="172">
        <v>4.7800000000000002E-2</v>
      </c>
      <c r="L448" s="172">
        <v>4.3999999999999997E-2</v>
      </c>
      <c r="M448" s="172">
        <v>481.83629999999999</v>
      </c>
      <c r="N448" s="172">
        <v>0.15240000000000001</v>
      </c>
    </row>
    <row r="449" spans="2:14">
      <c r="B449" s="172" t="s">
        <v>9</v>
      </c>
      <c r="C449" s="172">
        <v>2019</v>
      </c>
      <c r="D449" s="172">
        <v>751</v>
      </c>
      <c r="E449" s="172">
        <v>1000</v>
      </c>
      <c r="F449" s="172">
        <v>0.153944</v>
      </c>
      <c r="G449" s="172">
        <v>0.12939999999999999</v>
      </c>
      <c r="H449" s="172">
        <v>0.98341999999999996</v>
      </c>
      <c r="I449" s="172">
        <v>3.0413899999999998</v>
      </c>
      <c r="J449" s="172">
        <v>4.8999999999999998E-3</v>
      </c>
      <c r="K449" s="172">
        <v>6.0900000000000003E-2</v>
      </c>
      <c r="L449" s="172">
        <v>5.6000000000000001E-2</v>
      </c>
      <c r="M449" s="172">
        <v>482.35930000000002</v>
      </c>
      <c r="N449" s="172">
        <v>0.15260000000000001</v>
      </c>
    </row>
    <row r="450" spans="2:14">
      <c r="B450" s="172" t="s">
        <v>9</v>
      </c>
      <c r="C450" s="172">
        <v>2020</v>
      </c>
      <c r="D450" s="172">
        <v>6</v>
      </c>
      <c r="E450" s="172">
        <v>15</v>
      </c>
      <c r="F450" s="172">
        <v>0.85182500000000005</v>
      </c>
      <c r="G450" s="172">
        <v>0.71579999999999999</v>
      </c>
      <c r="H450" s="172">
        <v>4.5101300000000002</v>
      </c>
      <c r="I450" s="172">
        <v>4.6451000000000002</v>
      </c>
      <c r="J450" s="172">
        <v>5.4999999999999997E-3</v>
      </c>
      <c r="K450" s="172">
        <v>0.29409999999999997</v>
      </c>
      <c r="L450" s="172">
        <v>0.27060000000000001</v>
      </c>
      <c r="M450" s="172">
        <v>535.29480000000001</v>
      </c>
      <c r="N450" s="172">
        <v>0.1731</v>
      </c>
    </row>
    <row r="451" spans="2:14">
      <c r="B451" s="172" t="s">
        <v>9</v>
      </c>
      <c r="C451" s="172">
        <v>2020</v>
      </c>
      <c r="D451" s="172">
        <v>16</v>
      </c>
      <c r="E451" s="172">
        <v>25</v>
      </c>
      <c r="F451" s="172">
        <v>0.85182500000000005</v>
      </c>
      <c r="G451" s="172">
        <v>0.71579999999999999</v>
      </c>
      <c r="H451" s="172">
        <v>4.5101300000000002</v>
      </c>
      <c r="I451" s="172">
        <v>4.6451000000000002</v>
      </c>
      <c r="J451" s="172">
        <v>5.4999999999999997E-3</v>
      </c>
      <c r="K451" s="172">
        <v>0.29409999999999997</v>
      </c>
      <c r="L451" s="172">
        <v>0.27060000000000001</v>
      </c>
      <c r="M451" s="172">
        <v>535.29480000000001</v>
      </c>
      <c r="N451" s="172">
        <v>0.1731</v>
      </c>
    </row>
    <row r="452" spans="2:14">
      <c r="B452" s="172" t="s">
        <v>9</v>
      </c>
      <c r="C452" s="172">
        <v>2020</v>
      </c>
      <c r="D452" s="172">
        <v>26</v>
      </c>
      <c r="E452" s="172">
        <v>50</v>
      </c>
      <c r="F452" s="172">
        <v>0.85182500000000005</v>
      </c>
      <c r="G452" s="172">
        <v>0.71579999999999999</v>
      </c>
      <c r="H452" s="172">
        <v>4.5101300000000002</v>
      </c>
      <c r="I452" s="172">
        <v>4.6451000000000002</v>
      </c>
      <c r="J452" s="172">
        <v>5.4999999999999997E-3</v>
      </c>
      <c r="K452" s="172">
        <v>0.29409999999999997</v>
      </c>
      <c r="L452" s="172">
        <v>0.27060000000000001</v>
      </c>
      <c r="M452" s="172">
        <v>535.29480000000001</v>
      </c>
      <c r="N452" s="172">
        <v>0.1731</v>
      </c>
    </row>
    <row r="453" spans="2:14">
      <c r="B453" s="172" t="s">
        <v>9</v>
      </c>
      <c r="C453" s="172">
        <v>2020</v>
      </c>
      <c r="D453" s="172">
        <v>51</v>
      </c>
      <c r="E453" s="172">
        <v>120</v>
      </c>
      <c r="F453" s="172">
        <v>0.29294900000000001</v>
      </c>
      <c r="G453" s="172">
        <v>0.2462</v>
      </c>
      <c r="H453" s="172">
        <v>3.3234699999999999</v>
      </c>
      <c r="I453" s="172">
        <v>3.0660099999999999</v>
      </c>
      <c r="J453" s="172">
        <v>4.7999999999999996E-3</v>
      </c>
      <c r="K453" s="172">
        <v>0.15859999999999999</v>
      </c>
      <c r="L453" s="172">
        <v>0.1459</v>
      </c>
      <c r="M453" s="172">
        <v>463.58269999999999</v>
      </c>
      <c r="N453" s="172">
        <v>0.14990000000000001</v>
      </c>
    </row>
    <row r="454" spans="2:14">
      <c r="B454" s="172" t="s">
        <v>9</v>
      </c>
      <c r="C454" s="172">
        <v>2020</v>
      </c>
      <c r="D454" s="172">
        <v>121</v>
      </c>
      <c r="E454" s="172">
        <v>175</v>
      </c>
      <c r="F454" s="172">
        <v>0.207426</v>
      </c>
      <c r="G454" s="172">
        <v>0.17430000000000001</v>
      </c>
      <c r="H454" s="172">
        <v>2.9694799999999999</v>
      </c>
      <c r="I454" s="172">
        <v>1.8714900000000001</v>
      </c>
      <c r="J454" s="172">
        <v>4.8999999999999998E-3</v>
      </c>
      <c r="K454" s="172">
        <v>8.2199999999999995E-2</v>
      </c>
      <c r="L454" s="172">
        <v>7.5700000000000003E-2</v>
      </c>
      <c r="M454" s="172">
        <v>477.72199999999998</v>
      </c>
      <c r="N454" s="172">
        <v>0.1545</v>
      </c>
    </row>
    <row r="455" spans="2:14">
      <c r="B455" s="708" t="s">
        <v>9</v>
      </c>
      <c r="C455" s="172">
        <v>2020</v>
      </c>
      <c r="D455" s="172">
        <v>176</v>
      </c>
      <c r="E455" s="172">
        <v>250</v>
      </c>
      <c r="F455" s="172">
        <v>0.169462</v>
      </c>
      <c r="G455" s="172">
        <v>0.1424</v>
      </c>
      <c r="H455" s="172">
        <v>1.0676600000000001</v>
      </c>
      <c r="I455" s="172">
        <v>1.80732</v>
      </c>
      <c r="J455" s="172">
        <v>4.7999999999999996E-3</v>
      </c>
      <c r="K455" s="172">
        <v>5.21E-2</v>
      </c>
      <c r="L455" s="172">
        <v>4.7899999999999998E-2</v>
      </c>
      <c r="M455" s="172">
        <v>466.83420000000001</v>
      </c>
      <c r="N455" s="172">
        <v>0.151</v>
      </c>
    </row>
    <row r="456" spans="2:14">
      <c r="B456" s="172" t="s">
        <v>9</v>
      </c>
      <c r="C456" s="172">
        <v>2020</v>
      </c>
      <c r="D456" s="172">
        <v>251</v>
      </c>
      <c r="E456" s="172">
        <v>500</v>
      </c>
      <c r="F456" s="172">
        <v>0.14818799999999999</v>
      </c>
      <c r="G456" s="172">
        <v>0.1245</v>
      </c>
      <c r="H456" s="172">
        <v>1.0126299999999999</v>
      </c>
      <c r="I456" s="172">
        <v>1.4093800000000001</v>
      </c>
      <c r="J456" s="172">
        <v>4.7999999999999996E-3</v>
      </c>
      <c r="K456" s="172">
        <v>4.4600000000000001E-2</v>
      </c>
      <c r="L456" s="172">
        <v>4.1000000000000002E-2</v>
      </c>
      <c r="M456" s="172">
        <v>466.82190000000003</v>
      </c>
      <c r="N456" s="172">
        <v>0.151</v>
      </c>
    </row>
    <row r="457" spans="2:14">
      <c r="B457" s="172" t="s">
        <v>9</v>
      </c>
      <c r="C457" s="172">
        <v>2020</v>
      </c>
      <c r="D457" s="172">
        <v>501</v>
      </c>
      <c r="E457" s="172">
        <v>750</v>
      </c>
      <c r="F457" s="172">
        <v>0.12929299999999999</v>
      </c>
      <c r="G457" s="172">
        <v>0.1086</v>
      </c>
      <c r="H457" s="172">
        <v>0.97413000000000005</v>
      </c>
      <c r="I457" s="172">
        <v>1.23085</v>
      </c>
      <c r="J457" s="172">
        <v>4.8999999999999998E-3</v>
      </c>
      <c r="K457" s="172">
        <v>4.0899999999999999E-2</v>
      </c>
      <c r="L457" s="172">
        <v>3.7699999999999997E-2</v>
      </c>
      <c r="M457" s="172">
        <v>473.66789999999997</v>
      </c>
      <c r="N457" s="172">
        <v>0.1532</v>
      </c>
    </row>
    <row r="458" spans="2:14">
      <c r="B458" s="172" t="s">
        <v>9</v>
      </c>
      <c r="C458" s="172">
        <v>2020</v>
      </c>
      <c r="D458" s="172">
        <v>751</v>
      </c>
      <c r="E458" s="172">
        <v>1000</v>
      </c>
      <c r="F458" s="172">
        <v>0.158163</v>
      </c>
      <c r="G458" s="172">
        <v>0.13289999999999999</v>
      </c>
      <c r="H458" s="172">
        <v>0.98838999999999999</v>
      </c>
      <c r="I458" s="172">
        <v>3.0500799999999999</v>
      </c>
      <c r="J458" s="172">
        <v>4.8999999999999998E-3</v>
      </c>
      <c r="K458" s="172">
        <v>6.1199999999999997E-2</v>
      </c>
      <c r="L458" s="172">
        <v>5.6300000000000003E-2</v>
      </c>
      <c r="M458" s="172">
        <v>471.8492</v>
      </c>
      <c r="N458" s="172">
        <v>0.15260000000000001</v>
      </c>
    </row>
    <row r="459" spans="2:14">
      <c r="B459" s="172" t="s">
        <v>9</v>
      </c>
      <c r="C459" s="172">
        <v>2021</v>
      </c>
      <c r="D459" s="172">
        <v>6</v>
      </c>
      <c r="E459" s="172">
        <v>15</v>
      </c>
      <c r="F459" s="172">
        <v>0.84563900000000003</v>
      </c>
      <c r="G459" s="172">
        <v>0.71060000000000001</v>
      </c>
      <c r="H459" s="172">
        <v>4.5483599999999997</v>
      </c>
      <c r="I459" s="172">
        <v>4.6343199999999998</v>
      </c>
      <c r="J459" s="172">
        <v>5.4999999999999997E-3</v>
      </c>
      <c r="K459" s="172">
        <v>0.29099999999999998</v>
      </c>
      <c r="L459" s="172">
        <v>0.26769999999999999</v>
      </c>
      <c r="M459" s="172">
        <v>535.37819999999999</v>
      </c>
      <c r="N459" s="172">
        <v>0.17319999999999999</v>
      </c>
    </row>
    <row r="460" spans="2:14">
      <c r="B460" s="172" t="s">
        <v>9</v>
      </c>
      <c r="C460" s="172">
        <v>2021</v>
      </c>
      <c r="D460" s="172">
        <v>16</v>
      </c>
      <c r="E460" s="172">
        <v>25</v>
      </c>
      <c r="F460" s="172">
        <v>0.84563900000000003</v>
      </c>
      <c r="G460" s="172">
        <v>0.71060000000000001</v>
      </c>
      <c r="H460" s="172">
        <v>4.5483599999999997</v>
      </c>
      <c r="I460" s="172">
        <v>4.6343199999999998</v>
      </c>
      <c r="J460" s="172">
        <v>5.4999999999999997E-3</v>
      </c>
      <c r="K460" s="172">
        <v>0.29099999999999998</v>
      </c>
      <c r="L460" s="172">
        <v>0.26769999999999999</v>
      </c>
      <c r="M460" s="172">
        <v>535.37819999999999</v>
      </c>
      <c r="N460" s="172">
        <v>0.17319999999999999</v>
      </c>
    </row>
    <row r="461" spans="2:14">
      <c r="B461" s="172" t="s">
        <v>9</v>
      </c>
      <c r="C461" s="172">
        <v>2021</v>
      </c>
      <c r="D461" s="172">
        <v>26</v>
      </c>
      <c r="E461" s="172">
        <v>50</v>
      </c>
      <c r="F461" s="172">
        <v>0.84563900000000003</v>
      </c>
      <c r="G461" s="172">
        <v>0.71060000000000001</v>
      </c>
      <c r="H461" s="172">
        <v>4.5483599999999997</v>
      </c>
      <c r="I461" s="172">
        <v>4.6343199999999998</v>
      </c>
      <c r="J461" s="172">
        <v>5.4999999999999997E-3</v>
      </c>
      <c r="K461" s="172">
        <v>0.29099999999999998</v>
      </c>
      <c r="L461" s="172">
        <v>0.26769999999999999</v>
      </c>
      <c r="M461" s="172">
        <v>535.37819999999999</v>
      </c>
      <c r="N461" s="172">
        <v>0.17319999999999999</v>
      </c>
    </row>
    <row r="462" spans="2:14">
      <c r="B462" s="172" t="s">
        <v>9</v>
      </c>
      <c r="C462" s="172">
        <v>2021</v>
      </c>
      <c r="D462" s="172">
        <v>51</v>
      </c>
      <c r="E462" s="172">
        <v>120</v>
      </c>
      <c r="F462" s="172">
        <v>0.258162</v>
      </c>
      <c r="G462" s="172">
        <v>0.21690000000000001</v>
      </c>
      <c r="H462" s="172">
        <v>3.3057300000000001</v>
      </c>
      <c r="I462" s="172">
        <v>2.7367499999999998</v>
      </c>
      <c r="J462" s="172">
        <v>4.7999999999999996E-3</v>
      </c>
      <c r="K462" s="172">
        <v>0.13100000000000001</v>
      </c>
      <c r="L462" s="172">
        <v>0.1205</v>
      </c>
      <c r="M462" s="172">
        <v>464.97250000000003</v>
      </c>
      <c r="N462" s="172">
        <v>0.15040000000000001</v>
      </c>
    </row>
    <row r="463" spans="2:14">
      <c r="B463" s="172" t="s">
        <v>9</v>
      </c>
      <c r="C463" s="172">
        <v>2021</v>
      </c>
      <c r="D463" s="172">
        <v>121</v>
      </c>
      <c r="E463" s="172">
        <v>175</v>
      </c>
      <c r="F463" s="172">
        <v>0.18345400000000001</v>
      </c>
      <c r="G463" s="172">
        <v>0.1542</v>
      </c>
      <c r="H463" s="172">
        <v>2.9613999999999998</v>
      </c>
      <c r="I463" s="172">
        <v>1.5983000000000001</v>
      </c>
      <c r="J463" s="172">
        <v>4.8999999999999998E-3</v>
      </c>
      <c r="K463" s="172">
        <v>6.9699999999999998E-2</v>
      </c>
      <c r="L463" s="172">
        <v>6.4100000000000004E-2</v>
      </c>
      <c r="M463" s="172">
        <v>477.04820000000001</v>
      </c>
      <c r="N463" s="172">
        <v>0.15429999999999999</v>
      </c>
    </row>
    <row r="464" spans="2:14">
      <c r="B464" s="172" t="s">
        <v>9</v>
      </c>
      <c r="C464" s="172">
        <v>2021</v>
      </c>
      <c r="D464" s="172">
        <v>176</v>
      </c>
      <c r="E464" s="172">
        <v>250</v>
      </c>
      <c r="F464" s="172">
        <v>0.15764700000000001</v>
      </c>
      <c r="G464" s="172">
        <v>0.13250000000000001</v>
      </c>
      <c r="H464" s="172">
        <v>1.0641799999999999</v>
      </c>
      <c r="I464" s="172">
        <v>1.5510200000000001</v>
      </c>
      <c r="J464" s="172">
        <v>4.7999999999999996E-3</v>
      </c>
      <c r="K464" s="172">
        <v>4.7E-2</v>
      </c>
      <c r="L464" s="172">
        <v>4.3299999999999998E-2</v>
      </c>
      <c r="M464" s="172">
        <v>467.99160000000001</v>
      </c>
      <c r="N464" s="172">
        <v>0.15140000000000001</v>
      </c>
    </row>
    <row r="465" spans="2:14">
      <c r="B465" s="172" t="s">
        <v>9</v>
      </c>
      <c r="C465" s="172">
        <v>2021</v>
      </c>
      <c r="D465" s="172">
        <v>251</v>
      </c>
      <c r="E465" s="172">
        <v>500</v>
      </c>
      <c r="F465" s="172">
        <v>0.139268</v>
      </c>
      <c r="G465" s="172">
        <v>0.11700000000000001</v>
      </c>
      <c r="H465" s="172">
        <v>1.0147900000000001</v>
      </c>
      <c r="I465" s="172">
        <v>1.2206900000000001</v>
      </c>
      <c r="J465" s="172">
        <v>4.8999999999999998E-3</v>
      </c>
      <c r="K465" s="172">
        <v>4.0899999999999999E-2</v>
      </c>
      <c r="L465" s="172">
        <v>3.7600000000000001E-2</v>
      </c>
      <c r="M465" s="172">
        <v>469.81580000000002</v>
      </c>
      <c r="N465" s="172">
        <v>0.15190000000000001</v>
      </c>
    </row>
    <row r="466" spans="2:14">
      <c r="B466" s="172" t="s">
        <v>9</v>
      </c>
      <c r="C466" s="172">
        <v>2021</v>
      </c>
      <c r="D466" s="172">
        <v>501</v>
      </c>
      <c r="E466" s="172">
        <v>750</v>
      </c>
      <c r="F466" s="172">
        <v>0.116134</v>
      </c>
      <c r="G466" s="172">
        <v>9.7600000000000006E-2</v>
      </c>
      <c r="H466" s="172">
        <v>0.97175999999999996</v>
      </c>
      <c r="I466" s="172">
        <v>0.95516999999999996</v>
      </c>
      <c r="J466" s="172">
        <v>4.8999999999999998E-3</v>
      </c>
      <c r="K466" s="172">
        <v>3.3399999999999999E-2</v>
      </c>
      <c r="L466" s="172">
        <v>3.0700000000000002E-2</v>
      </c>
      <c r="M466" s="172">
        <v>474.07900000000001</v>
      </c>
      <c r="N466" s="172">
        <v>0.15329999999999999</v>
      </c>
    </row>
    <row r="467" spans="2:14">
      <c r="B467" s="172" t="s">
        <v>9</v>
      </c>
      <c r="C467" s="172">
        <v>2021</v>
      </c>
      <c r="D467" s="172">
        <v>751</v>
      </c>
      <c r="E467" s="172">
        <v>1000</v>
      </c>
      <c r="F467" s="172">
        <v>0.16167899999999999</v>
      </c>
      <c r="G467" s="172">
        <v>0.13589999999999999</v>
      </c>
      <c r="H467" s="172">
        <v>0.99260999999999999</v>
      </c>
      <c r="I467" s="172">
        <v>3.0575899999999998</v>
      </c>
      <c r="J467" s="172">
        <v>4.8999999999999998E-3</v>
      </c>
      <c r="K467" s="172">
        <v>6.1400000000000003E-2</v>
      </c>
      <c r="L467" s="172">
        <v>5.6500000000000002E-2</v>
      </c>
      <c r="M467" s="172">
        <v>471.81580000000002</v>
      </c>
      <c r="N467" s="172">
        <v>0.15260000000000001</v>
      </c>
    </row>
    <row r="468" spans="2:14">
      <c r="B468" s="172" t="s">
        <v>9</v>
      </c>
      <c r="C468" s="172">
        <v>2022</v>
      </c>
      <c r="D468" s="172">
        <v>6</v>
      </c>
      <c r="E468" s="172">
        <v>15</v>
      </c>
      <c r="F468" s="172">
        <v>0.75144500000000003</v>
      </c>
      <c r="G468" s="172">
        <v>0.63139999999999996</v>
      </c>
      <c r="H468" s="172">
        <v>4.3335600000000003</v>
      </c>
      <c r="I468" s="172">
        <v>4.2847400000000002</v>
      </c>
      <c r="J468" s="172">
        <v>5.4999999999999997E-3</v>
      </c>
      <c r="K468" s="172">
        <v>0.24060000000000001</v>
      </c>
      <c r="L468" s="172">
        <v>0.2213</v>
      </c>
      <c r="M468" s="172">
        <v>529.87030000000004</v>
      </c>
      <c r="N468" s="172">
        <v>0.1714</v>
      </c>
    </row>
    <row r="469" spans="2:14">
      <c r="B469" s="172" t="s">
        <v>9</v>
      </c>
      <c r="C469" s="172">
        <v>2022</v>
      </c>
      <c r="D469" s="172">
        <v>16</v>
      </c>
      <c r="E469" s="172">
        <v>25</v>
      </c>
      <c r="F469" s="172">
        <v>0.75144500000000003</v>
      </c>
      <c r="G469" s="172">
        <v>0.63139999999999996</v>
      </c>
      <c r="H469" s="172">
        <v>4.3335600000000003</v>
      </c>
      <c r="I469" s="172">
        <v>4.2847400000000002</v>
      </c>
      <c r="J469" s="172">
        <v>5.4999999999999997E-3</v>
      </c>
      <c r="K469" s="172">
        <v>0.24060000000000001</v>
      </c>
      <c r="L469" s="172">
        <v>0.2213</v>
      </c>
      <c r="M469" s="172">
        <v>529.87030000000004</v>
      </c>
      <c r="N469" s="172">
        <v>0.1714</v>
      </c>
    </row>
    <row r="470" spans="2:14">
      <c r="B470" s="172" t="s">
        <v>9</v>
      </c>
      <c r="C470" s="172">
        <v>2022</v>
      </c>
      <c r="D470" s="172">
        <v>26</v>
      </c>
      <c r="E470" s="172">
        <v>50</v>
      </c>
      <c r="F470" s="172">
        <v>0.75144500000000003</v>
      </c>
      <c r="G470" s="172">
        <v>0.63139999999999996</v>
      </c>
      <c r="H470" s="172">
        <v>4.3335600000000003</v>
      </c>
      <c r="I470" s="172">
        <v>4.2847400000000002</v>
      </c>
      <c r="J470" s="172">
        <v>5.4999999999999997E-3</v>
      </c>
      <c r="K470" s="172">
        <v>0.24060000000000001</v>
      </c>
      <c r="L470" s="172">
        <v>0.2213</v>
      </c>
      <c r="M470" s="172">
        <v>529.87030000000004</v>
      </c>
      <c r="N470" s="172">
        <v>0.1714</v>
      </c>
    </row>
    <row r="471" spans="2:14">
      <c r="B471" s="172" t="s">
        <v>9</v>
      </c>
      <c r="C471" s="172">
        <v>2022</v>
      </c>
      <c r="D471" s="172">
        <v>51</v>
      </c>
      <c r="E471" s="172">
        <v>120</v>
      </c>
      <c r="F471" s="172">
        <v>0.22742499999999999</v>
      </c>
      <c r="G471" s="172">
        <v>0.19109999999999999</v>
      </c>
      <c r="H471" s="172">
        <v>3.2597399999999999</v>
      </c>
      <c r="I471" s="172">
        <v>2.4245899999999998</v>
      </c>
      <c r="J471" s="172">
        <v>4.7999999999999996E-3</v>
      </c>
      <c r="K471" s="172">
        <v>0.1071</v>
      </c>
      <c r="L471" s="172">
        <v>9.8500000000000004E-2</v>
      </c>
      <c r="M471" s="172">
        <v>462.26740000000001</v>
      </c>
      <c r="N471" s="172">
        <v>0.14949999999999999</v>
      </c>
    </row>
    <row r="472" spans="2:14">
      <c r="B472" s="172" t="s">
        <v>9</v>
      </c>
      <c r="C472" s="172">
        <v>2022</v>
      </c>
      <c r="D472" s="172">
        <v>121</v>
      </c>
      <c r="E472" s="172">
        <v>175</v>
      </c>
      <c r="F472" s="172">
        <v>0.16280700000000001</v>
      </c>
      <c r="G472" s="172">
        <v>0.1368</v>
      </c>
      <c r="H472" s="172">
        <v>2.95431</v>
      </c>
      <c r="I472" s="172">
        <v>1.2883100000000001</v>
      </c>
      <c r="J472" s="172">
        <v>4.8999999999999998E-3</v>
      </c>
      <c r="K472" s="172">
        <v>5.67E-2</v>
      </c>
      <c r="L472" s="172">
        <v>5.2200000000000003E-2</v>
      </c>
      <c r="M472" s="172">
        <v>477.37189999999998</v>
      </c>
      <c r="N472" s="172">
        <v>0.15440000000000001</v>
      </c>
    </row>
    <row r="473" spans="2:14">
      <c r="B473" s="172" t="s">
        <v>9</v>
      </c>
      <c r="C473" s="172">
        <v>2022</v>
      </c>
      <c r="D473" s="172">
        <v>176</v>
      </c>
      <c r="E473" s="172">
        <v>250</v>
      </c>
      <c r="F473" s="172">
        <v>0.136848</v>
      </c>
      <c r="G473" s="172">
        <v>0.115</v>
      </c>
      <c r="H473" s="172">
        <v>1.0473399999999999</v>
      </c>
      <c r="I473" s="172">
        <v>1.16293</v>
      </c>
      <c r="J473" s="172">
        <v>4.7999999999999996E-3</v>
      </c>
      <c r="K473" s="172">
        <v>3.73E-2</v>
      </c>
      <c r="L473" s="172">
        <v>3.4299999999999997E-2</v>
      </c>
      <c r="M473" s="172">
        <v>468.7604</v>
      </c>
      <c r="N473" s="172">
        <v>0.15160000000000001</v>
      </c>
    </row>
    <row r="474" spans="2:14">
      <c r="B474" s="172" t="s">
        <v>9</v>
      </c>
      <c r="C474" s="172">
        <v>2022</v>
      </c>
      <c r="D474" s="172">
        <v>251</v>
      </c>
      <c r="E474" s="172">
        <v>500</v>
      </c>
      <c r="F474" s="172">
        <v>0.12801000000000001</v>
      </c>
      <c r="G474" s="172">
        <v>0.1076</v>
      </c>
      <c r="H474" s="172">
        <v>1.0021199999999999</v>
      </c>
      <c r="I474" s="172">
        <v>1.03525</v>
      </c>
      <c r="J474" s="172">
        <v>4.7999999999999996E-3</v>
      </c>
      <c r="K474" s="172">
        <v>3.5200000000000002E-2</v>
      </c>
      <c r="L474" s="172">
        <v>3.2399999999999998E-2</v>
      </c>
      <c r="M474" s="172">
        <v>467.19229999999999</v>
      </c>
      <c r="N474" s="172">
        <v>0.15110000000000001</v>
      </c>
    </row>
    <row r="475" spans="2:14">
      <c r="B475" s="172" t="s">
        <v>9</v>
      </c>
      <c r="C475" s="172">
        <v>2022</v>
      </c>
      <c r="D475" s="172">
        <v>501</v>
      </c>
      <c r="E475" s="172">
        <v>750</v>
      </c>
      <c r="F475" s="172">
        <v>0.10809000000000001</v>
      </c>
      <c r="G475" s="172">
        <v>9.0800000000000006E-2</v>
      </c>
      <c r="H475" s="172">
        <v>0.97519</v>
      </c>
      <c r="I475" s="172">
        <v>0.77309000000000005</v>
      </c>
      <c r="J475" s="172">
        <v>4.8999999999999998E-3</v>
      </c>
      <c r="K475" s="172">
        <v>2.8000000000000001E-2</v>
      </c>
      <c r="L475" s="172">
        <v>2.58E-2</v>
      </c>
      <c r="M475" s="172">
        <v>477.14100000000002</v>
      </c>
      <c r="N475" s="172">
        <v>0.15429999999999999</v>
      </c>
    </row>
    <row r="476" spans="2:14">
      <c r="B476" s="172" t="s">
        <v>9</v>
      </c>
      <c r="C476" s="172">
        <v>2022</v>
      </c>
      <c r="D476" s="172">
        <v>751</v>
      </c>
      <c r="E476" s="172">
        <v>1000</v>
      </c>
      <c r="F476" s="172">
        <v>6.7607E-2</v>
      </c>
      <c r="G476" s="172">
        <v>5.6800000000000003E-2</v>
      </c>
      <c r="H476" s="172">
        <v>0.94520000000000004</v>
      </c>
      <c r="I476" s="172">
        <v>2.27813</v>
      </c>
      <c r="J476" s="172">
        <v>4.8999999999999998E-3</v>
      </c>
      <c r="K476" s="172">
        <v>1.8200000000000001E-2</v>
      </c>
      <c r="L476" s="172">
        <v>1.67E-2</v>
      </c>
      <c r="M476" s="172">
        <v>472.92140000000001</v>
      </c>
      <c r="N476" s="172">
        <v>0.153</v>
      </c>
    </row>
    <row r="477" spans="2:14">
      <c r="B477" s="172" t="s">
        <v>9</v>
      </c>
      <c r="C477" s="172">
        <v>2023</v>
      </c>
      <c r="D477" s="172">
        <v>6</v>
      </c>
      <c r="E477" s="172">
        <v>15</v>
      </c>
      <c r="F477" s="172">
        <v>0.721105</v>
      </c>
      <c r="G477" s="172">
        <v>0.60589999999999999</v>
      </c>
      <c r="H477" s="172">
        <v>4.3107699999999998</v>
      </c>
      <c r="I477" s="172">
        <v>4.20831</v>
      </c>
      <c r="J477" s="172">
        <v>5.4999999999999997E-3</v>
      </c>
      <c r="K477" s="172">
        <v>0.22589999999999999</v>
      </c>
      <c r="L477" s="172">
        <v>0.20780000000000001</v>
      </c>
      <c r="M477" s="172">
        <v>531.98559999999998</v>
      </c>
      <c r="N477" s="172">
        <v>0.1721</v>
      </c>
    </row>
    <row r="478" spans="2:14">
      <c r="B478" s="172" t="s">
        <v>9</v>
      </c>
      <c r="C478" s="172">
        <v>2023</v>
      </c>
      <c r="D478" s="172">
        <v>16</v>
      </c>
      <c r="E478" s="172">
        <v>25</v>
      </c>
      <c r="F478" s="172">
        <v>0.721105</v>
      </c>
      <c r="G478" s="172">
        <v>0.60589999999999999</v>
      </c>
      <c r="H478" s="172">
        <v>4.3107699999999998</v>
      </c>
      <c r="I478" s="172">
        <v>4.20831</v>
      </c>
      <c r="J478" s="172">
        <v>5.4999999999999997E-3</v>
      </c>
      <c r="K478" s="172">
        <v>0.22589999999999999</v>
      </c>
      <c r="L478" s="172">
        <v>0.20780000000000001</v>
      </c>
      <c r="M478" s="172">
        <v>531.98559999999998</v>
      </c>
      <c r="N478" s="172">
        <v>0.1721</v>
      </c>
    </row>
    <row r="479" spans="2:14">
      <c r="B479" s="172" t="s">
        <v>9</v>
      </c>
      <c r="C479" s="172">
        <v>2023</v>
      </c>
      <c r="D479" s="172">
        <v>26</v>
      </c>
      <c r="E479" s="172">
        <v>50</v>
      </c>
      <c r="F479" s="172">
        <v>0.721105</v>
      </c>
      <c r="G479" s="172">
        <v>0.60589999999999999</v>
      </c>
      <c r="H479" s="172">
        <v>4.3107699999999998</v>
      </c>
      <c r="I479" s="172">
        <v>4.20831</v>
      </c>
      <c r="J479" s="172">
        <v>5.4999999999999997E-3</v>
      </c>
      <c r="K479" s="172">
        <v>0.22589999999999999</v>
      </c>
      <c r="L479" s="172">
        <v>0.20780000000000001</v>
      </c>
      <c r="M479" s="172">
        <v>531.98559999999998</v>
      </c>
      <c r="N479" s="172">
        <v>0.1721</v>
      </c>
    </row>
    <row r="480" spans="2:14">
      <c r="B480" s="172" t="s">
        <v>9</v>
      </c>
      <c r="C480" s="172">
        <v>2023</v>
      </c>
      <c r="D480" s="172">
        <v>51</v>
      </c>
      <c r="E480" s="172">
        <v>120</v>
      </c>
      <c r="F480" s="172">
        <v>0.222828</v>
      </c>
      <c r="G480" s="172">
        <v>0.18720000000000001</v>
      </c>
      <c r="H480" s="172">
        <v>3.2575400000000001</v>
      </c>
      <c r="I480" s="172">
        <v>2.35656</v>
      </c>
      <c r="J480" s="172">
        <v>4.7999999999999996E-3</v>
      </c>
      <c r="K480" s="172">
        <v>0.10150000000000001</v>
      </c>
      <c r="L480" s="172">
        <v>9.3399999999999997E-2</v>
      </c>
      <c r="M480" s="172">
        <v>461.214</v>
      </c>
      <c r="N480" s="172">
        <v>0.1492</v>
      </c>
    </row>
    <row r="481" spans="2:14">
      <c r="B481" s="172" t="s">
        <v>9</v>
      </c>
      <c r="C481" s="172">
        <v>2023</v>
      </c>
      <c r="D481" s="172">
        <v>121</v>
      </c>
      <c r="E481" s="172">
        <v>175</v>
      </c>
      <c r="F481" s="172">
        <v>0.14907799999999999</v>
      </c>
      <c r="G481" s="172">
        <v>0.12529999999999999</v>
      </c>
      <c r="H481" s="172">
        <v>2.9693000000000001</v>
      </c>
      <c r="I481" s="172">
        <v>1.0777300000000001</v>
      </c>
      <c r="J481" s="172">
        <v>5.0000000000000001E-3</v>
      </c>
      <c r="K481" s="172">
        <v>4.7800000000000002E-2</v>
      </c>
      <c r="L481" s="172">
        <v>4.3999999999999997E-2</v>
      </c>
      <c r="M481" s="172">
        <v>479.6465</v>
      </c>
      <c r="N481" s="172">
        <v>0.15509999999999999</v>
      </c>
    </row>
    <row r="482" spans="2:14">
      <c r="B482" s="172" t="s">
        <v>9</v>
      </c>
      <c r="C482" s="172">
        <v>2023</v>
      </c>
      <c r="D482" s="172">
        <v>176</v>
      </c>
      <c r="E482" s="172">
        <v>250</v>
      </c>
      <c r="F482" s="172">
        <v>0.13136700000000001</v>
      </c>
      <c r="G482" s="172">
        <v>0.1104</v>
      </c>
      <c r="H482" s="172">
        <v>1.0430900000000001</v>
      </c>
      <c r="I482" s="172">
        <v>1.04653</v>
      </c>
      <c r="J482" s="172">
        <v>4.8999999999999998E-3</v>
      </c>
      <c r="K482" s="172">
        <v>3.39E-2</v>
      </c>
      <c r="L482" s="172">
        <v>3.1199999999999999E-2</v>
      </c>
      <c r="M482" s="172">
        <v>469.70580000000001</v>
      </c>
      <c r="N482" s="172">
        <v>0.15190000000000001</v>
      </c>
    </row>
    <row r="483" spans="2:14">
      <c r="B483" s="172" t="s">
        <v>9</v>
      </c>
      <c r="C483" s="172">
        <v>2023</v>
      </c>
      <c r="D483" s="172">
        <v>251</v>
      </c>
      <c r="E483" s="172">
        <v>500</v>
      </c>
      <c r="F483" s="172">
        <v>0.12026100000000001</v>
      </c>
      <c r="G483" s="172">
        <v>0.1011</v>
      </c>
      <c r="H483" s="172">
        <v>0.98882999999999999</v>
      </c>
      <c r="I483" s="172">
        <v>0.89763999999999999</v>
      </c>
      <c r="J483" s="172">
        <v>4.7999999999999996E-3</v>
      </c>
      <c r="K483" s="172">
        <v>3.0200000000000001E-2</v>
      </c>
      <c r="L483" s="172">
        <v>2.7799999999999998E-2</v>
      </c>
      <c r="M483" s="172">
        <v>464.04070000000002</v>
      </c>
      <c r="N483" s="172">
        <v>0.15010000000000001</v>
      </c>
    </row>
    <row r="484" spans="2:14">
      <c r="B484" s="172" t="s">
        <v>9</v>
      </c>
      <c r="C484" s="172">
        <v>2023</v>
      </c>
      <c r="D484" s="172">
        <v>501</v>
      </c>
      <c r="E484" s="172">
        <v>750</v>
      </c>
      <c r="F484" s="172">
        <v>0.108039</v>
      </c>
      <c r="G484" s="172">
        <v>9.0800000000000006E-2</v>
      </c>
      <c r="H484" s="172">
        <v>0.98234999999999995</v>
      </c>
      <c r="I484" s="172">
        <v>0.71664000000000005</v>
      </c>
      <c r="J484" s="172">
        <v>5.0000000000000001E-3</v>
      </c>
      <c r="K484" s="172">
        <v>2.64E-2</v>
      </c>
      <c r="L484" s="172">
        <v>2.4299999999999999E-2</v>
      </c>
      <c r="M484" s="172">
        <v>479.2199</v>
      </c>
      <c r="N484" s="172">
        <v>0.155</v>
      </c>
    </row>
    <row r="485" spans="2:14">
      <c r="B485" s="172" t="s">
        <v>9</v>
      </c>
      <c r="C485" s="172">
        <v>2023</v>
      </c>
      <c r="D485" s="172">
        <v>751</v>
      </c>
      <c r="E485" s="172">
        <v>1000</v>
      </c>
      <c r="F485" s="172">
        <v>6.2645999999999993E-2</v>
      </c>
      <c r="G485" s="172">
        <v>5.2600000000000001E-2</v>
      </c>
      <c r="H485" s="172">
        <v>0.93615000000000004</v>
      </c>
      <c r="I485" s="172">
        <v>2.2624599999999999</v>
      </c>
      <c r="J485" s="172">
        <v>4.8999999999999998E-3</v>
      </c>
      <c r="K485" s="172">
        <v>1.78E-2</v>
      </c>
      <c r="L485" s="172">
        <v>1.6400000000000001E-2</v>
      </c>
      <c r="M485" s="172">
        <v>472.02010000000001</v>
      </c>
      <c r="N485" s="172">
        <v>0.1527</v>
      </c>
    </row>
    <row r="486" spans="2:14">
      <c r="B486" s="172" t="s">
        <v>9</v>
      </c>
      <c r="C486" s="172">
        <v>2024</v>
      </c>
      <c r="D486" s="172">
        <v>6</v>
      </c>
      <c r="E486" s="172">
        <v>15</v>
      </c>
      <c r="F486" s="172">
        <v>0.72452399999999995</v>
      </c>
      <c r="G486" s="172">
        <v>0.60880000000000001</v>
      </c>
      <c r="H486" s="172">
        <v>4.3309800000000003</v>
      </c>
      <c r="I486" s="172">
        <v>4.1590199999999999</v>
      </c>
      <c r="J486" s="172">
        <v>5.4999999999999997E-3</v>
      </c>
      <c r="K486" s="172">
        <v>0.21909999999999999</v>
      </c>
      <c r="L486" s="172">
        <v>0.2016</v>
      </c>
      <c r="M486" s="172">
        <v>529.86609999999996</v>
      </c>
      <c r="N486" s="172">
        <v>0.1714</v>
      </c>
    </row>
    <row r="487" spans="2:14">
      <c r="B487" s="172" t="s">
        <v>9</v>
      </c>
      <c r="C487" s="172">
        <v>2024</v>
      </c>
      <c r="D487" s="172">
        <v>16</v>
      </c>
      <c r="E487" s="172">
        <v>25</v>
      </c>
      <c r="F487" s="172">
        <v>0.72452399999999995</v>
      </c>
      <c r="G487" s="172">
        <v>0.60880000000000001</v>
      </c>
      <c r="H487" s="172">
        <v>4.3309800000000003</v>
      </c>
      <c r="I487" s="172">
        <v>4.1590199999999999</v>
      </c>
      <c r="J487" s="172">
        <v>5.4999999999999997E-3</v>
      </c>
      <c r="K487" s="172">
        <v>0.21909999999999999</v>
      </c>
      <c r="L487" s="172">
        <v>0.2016</v>
      </c>
      <c r="M487" s="172">
        <v>529.86609999999996</v>
      </c>
      <c r="N487" s="172">
        <v>0.1714</v>
      </c>
    </row>
    <row r="488" spans="2:14">
      <c r="B488" s="172" t="s">
        <v>9</v>
      </c>
      <c r="C488" s="172">
        <v>2024</v>
      </c>
      <c r="D488" s="172">
        <v>26</v>
      </c>
      <c r="E488" s="172">
        <v>50</v>
      </c>
      <c r="F488" s="172">
        <v>0.72452399999999995</v>
      </c>
      <c r="G488" s="172">
        <v>0.60880000000000001</v>
      </c>
      <c r="H488" s="172">
        <v>4.3309800000000003</v>
      </c>
      <c r="I488" s="172">
        <v>4.1590199999999999</v>
      </c>
      <c r="J488" s="172">
        <v>5.4999999999999997E-3</v>
      </c>
      <c r="K488" s="172">
        <v>0.21909999999999999</v>
      </c>
      <c r="L488" s="172">
        <v>0.2016</v>
      </c>
      <c r="M488" s="172">
        <v>529.86609999999996</v>
      </c>
      <c r="N488" s="172">
        <v>0.1714</v>
      </c>
    </row>
    <row r="489" spans="2:14">
      <c r="B489" s="172" t="s">
        <v>9</v>
      </c>
      <c r="C489" s="172">
        <v>2024</v>
      </c>
      <c r="D489" s="172">
        <v>51</v>
      </c>
      <c r="E489" s="172">
        <v>120</v>
      </c>
      <c r="F489" s="172">
        <v>0.21101800000000001</v>
      </c>
      <c r="G489" s="172">
        <v>0.17730000000000001</v>
      </c>
      <c r="H489" s="172">
        <v>3.2512300000000001</v>
      </c>
      <c r="I489" s="172">
        <v>2.2163400000000002</v>
      </c>
      <c r="J489" s="172">
        <v>4.7999999999999996E-3</v>
      </c>
      <c r="K489" s="172">
        <v>9.0399999999999994E-2</v>
      </c>
      <c r="L489" s="172">
        <v>8.3199999999999996E-2</v>
      </c>
      <c r="M489" s="172">
        <v>461.20760000000001</v>
      </c>
      <c r="N489" s="172">
        <v>0.1492</v>
      </c>
    </row>
    <row r="490" spans="2:14">
      <c r="B490" s="172" t="s">
        <v>9</v>
      </c>
      <c r="C490" s="172">
        <v>2024</v>
      </c>
      <c r="D490" s="172">
        <v>121</v>
      </c>
      <c r="E490" s="172">
        <v>175</v>
      </c>
      <c r="F490" s="172">
        <v>0.148172</v>
      </c>
      <c r="G490" s="172">
        <v>0.1245</v>
      </c>
      <c r="H490" s="172">
        <v>2.97803</v>
      </c>
      <c r="I490" s="172">
        <v>1.0285500000000001</v>
      </c>
      <c r="J490" s="172">
        <v>4.8999999999999998E-3</v>
      </c>
      <c r="K490" s="172">
        <v>4.6399999999999997E-2</v>
      </c>
      <c r="L490" s="172">
        <v>4.2700000000000002E-2</v>
      </c>
      <c r="M490" s="172">
        <v>478.94409999999999</v>
      </c>
      <c r="N490" s="172">
        <v>0.15490000000000001</v>
      </c>
    </row>
    <row r="491" spans="2:14">
      <c r="B491" s="172" t="s">
        <v>9</v>
      </c>
      <c r="C491" s="172">
        <v>2024</v>
      </c>
      <c r="D491" s="172">
        <v>176</v>
      </c>
      <c r="E491" s="172">
        <v>250</v>
      </c>
      <c r="F491" s="172">
        <v>0.128551</v>
      </c>
      <c r="G491" s="172">
        <v>0.108</v>
      </c>
      <c r="H491" s="172">
        <v>1.0459099999999999</v>
      </c>
      <c r="I491" s="172">
        <v>0.97541999999999995</v>
      </c>
      <c r="J491" s="172">
        <v>4.8999999999999998E-3</v>
      </c>
      <c r="K491" s="172">
        <v>3.2099999999999997E-2</v>
      </c>
      <c r="L491" s="172">
        <v>2.9600000000000001E-2</v>
      </c>
      <c r="M491" s="172">
        <v>470.7115</v>
      </c>
      <c r="N491" s="172">
        <v>0.1522</v>
      </c>
    </row>
    <row r="492" spans="2:14">
      <c r="B492" s="172" t="s">
        <v>9</v>
      </c>
      <c r="C492" s="172">
        <v>2024</v>
      </c>
      <c r="D492" s="172">
        <v>251</v>
      </c>
      <c r="E492" s="172">
        <v>500</v>
      </c>
      <c r="F492" s="172">
        <v>0.122153</v>
      </c>
      <c r="G492" s="172">
        <v>0.1026</v>
      </c>
      <c r="H492" s="172">
        <v>0.99426000000000003</v>
      </c>
      <c r="I492" s="172">
        <v>0.86053000000000002</v>
      </c>
      <c r="J492" s="172">
        <v>4.7999999999999996E-3</v>
      </c>
      <c r="K492" s="172">
        <v>2.93E-2</v>
      </c>
      <c r="L492" s="172">
        <v>2.69E-2</v>
      </c>
      <c r="M492" s="172">
        <v>464.4796</v>
      </c>
      <c r="N492" s="172">
        <v>0.1502</v>
      </c>
    </row>
    <row r="493" spans="2:14">
      <c r="B493" s="172" t="s">
        <v>9</v>
      </c>
      <c r="C493" s="172">
        <v>2024</v>
      </c>
      <c r="D493" s="172">
        <v>501</v>
      </c>
      <c r="E493" s="172">
        <v>750</v>
      </c>
      <c r="F493" s="172">
        <v>0.10623</v>
      </c>
      <c r="G493" s="172">
        <v>8.9300000000000004E-2</v>
      </c>
      <c r="H493" s="172">
        <v>0.98490999999999995</v>
      </c>
      <c r="I493" s="172">
        <v>0.67139000000000004</v>
      </c>
      <c r="J493" s="172">
        <v>5.0000000000000001E-3</v>
      </c>
      <c r="K493" s="172">
        <v>2.5700000000000001E-2</v>
      </c>
      <c r="L493" s="172">
        <v>2.3599999999999999E-2</v>
      </c>
      <c r="M493" s="172">
        <v>480.22460000000001</v>
      </c>
      <c r="N493" s="172">
        <v>0.15529999999999999</v>
      </c>
    </row>
    <row r="494" spans="2:14">
      <c r="B494" s="172" t="s">
        <v>9</v>
      </c>
      <c r="C494" s="172">
        <v>2024</v>
      </c>
      <c r="D494" s="172">
        <v>751</v>
      </c>
      <c r="E494" s="172">
        <v>1000</v>
      </c>
      <c r="F494" s="172">
        <v>6.7347000000000004E-2</v>
      </c>
      <c r="G494" s="172">
        <v>5.6599999999999998E-2</v>
      </c>
      <c r="H494" s="172">
        <v>0.94303999999999999</v>
      </c>
      <c r="I494" s="172">
        <v>2.2730600000000001</v>
      </c>
      <c r="J494" s="172">
        <v>4.8999999999999998E-3</v>
      </c>
      <c r="K494" s="172">
        <v>1.8100000000000002E-2</v>
      </c>
      <c r="L494" s="172">
        <v>1.67E-2</v>
      </c>
      <c r="M494" s="172">
        <v>471.92610000000002</v>
      </c>
      <c r="N494" s="172">
        <v>0.15260000000000001</v>
      </c>
    </row>
    <row r="495" spans="2:14">
      <c r="B495" s="172" t="s">
        <v>9</v>
      </c>
      <c r="C495" s="172">
        <v>2025</v>
      </c>
      <c r="D495" s="172">
        <v>6</v>
      </c>
      <c r="E495" s="172">
        <v>15</v>
      </c>
      <c r="F495" s="172">
        <v>0.70303599999999999</v>
      </c>
      <c r="G495" s="172">
        <v>0.5907</v>
      </c>
      <c r="H495" s="172">
        <v>4.2728000000000002</v>
      </c>
      <c r="I495" s="172">
        <v>3.9778600000000002</v>
      </c>
      <c r="J495" s="172">
        <v>5.4999999999999997E-3</v>
      </c>
      <c r="K495" s="172">
        <v>0.19309999999999999</v>
      </c>
      <c r="L495" s="172">
        <v>0.1777</v>
      </c>
      <c r="M495" s="172">
        <v>532.82119999999998</v>
      </c>
      <c r="N495" s="172">
        <v>0.17230000000000001</v>
      </c>
    </row>
    <row r="496" spans="2:14">
      <c r="B496" s="172" t="s">
        <v>9</v>
      </c>
      <c r="C496" s="172">
        <v>2025</v>
      </c>
      <c r="D496" s="172">
        <v>16</v>
      </c>
      <c r="E496" s="172">
        <v>25</v>
      </c>
      <c r="F496" s="172">
        <v>0.70303599999999999</v>
      </c>
      <c r="G496" s="172">
        <v>0.5907</v>
      </c>
      <c r="H496" s="172">
        <v>4.2728000000000002</v>
      </c>
      <c r="I496" s="172">
        <v>3.9778600000000002</v>
      </c>
      <c r="J496" s="172">
        <v>5.4999999999999997E-3</v>
      </c>
      <c r="K496" s="172">
        <v>0.19309999999999999</v>
      </c>
      <c r="L496" s="172">
        <v>0.1777</v>
      </c>
      <c r="M496" s="172">
        <v>532.82119999999998</v>
      </c>
      <c r="N496" s="172">
        <v>0.17230000000000001</v>
      </c>
    </row>
    <row r="497" spans="2:14">
      <c r="B497" s="172" t="s">
        <v>9</v>
      </c>
      <c r="C497" s="172">
        <v>2025</v>
      </c>
      <c r="D497" s="172">
        <v>26</v>
      </c>
      <c r="E497" s="172">
        <v>50</v>
      </c>
      <c r="F497" s="172">
        <v>0.70303599999999999</v>
      </c>
      <c r="G497" s="172">
        <v>0.5907</v>
      </c>
      <c r="H497" s="172">
        <v>4.2728000000000002</v>
      </c>
      <c r="I497" s="172">
        <v>3.9778600000000002</v>
      </c>
      <c r="J497" s="172">
        <v>5.4999999999999997E-3</v>
      </c>
      <c r="K497" s="172">
        <v>0.19309999999999999</v>
      </c>
      <c r="L497" s="172">
        <v>0.1777</v>
      </c>
      <c r="M497" s="172">
        <v>532.82119999999998</v>
      </c>
      <c r="N497" s="172">
        <v>0.17230000000000001</v>
      </c>
    </row>
    <row r="498" spans="2:14">
      <c r="B498" s="172" t="s">
        <v>9</v>
      </c>
      <c r="C498" s="172">
        <v>2025</v>
      </c>
      <c r="D498" s="172">
        <v>51</v>
      </c>
      <c r="E498" s="172">
        <v>120</v>
      </c>
      <c r="F498" s="172">
        <v>0.18391399999999999</v>
      </c>
      <c r="G498" s="172">
        <v>0.1545</v>
      </c>
      <c r="H498" s="172">
        <v>3.2175799999999999</v>
      </c>
      <c r="I498" s="172">
        <v>1.96363</v>
      </c>
      <c r="J498" s="172">
        <v>4.7999999999999996E-3</v>
      </c>
      <c r="K498" s="172">
        <v>6.7400000000000002E-2</v>
      </c>
      <c r="L498" s="172">
        <v>6.2E-2</v>
      </c>
      <c r="M498" s="172">
        <v>459.82909999999998</v>
      </c>
      <c r="N498" s="172">
        <v>0.1487</v>
      </c>
    </row>
    <row r="499" spans="2:14">
      <c r="B499" s="172" t="s">
        <v>9</v>
      </c>
      <c r="C499" s="172">
        <v>2025</v>
      </c>
      <c r="D499" s="172">
        <v>121</v>
      </c>
      <c r="E499" s="172">
        <v>175</v>
      </c>
      <c r="F499" s="172">
        <v>0.13542199999999999</v>
      </c>
      <c r="G499" s="172">
        <v>0.1138</v>
      </c>
      <c r="H499" s="172">
        <v>2.9735999999999998</v>
      </c>
      <c r="I499" s="172">
        <v>0.88787000000000005</v>
      </c>
      <c r="J499" s="172">
        <v>4.8999999999999998E-3</v>
      </c>
      <c r="K499" s="172">
        <v>3.8800000000000001E-2</v>
      </c>
      <c r="L499" s="172">
        <v>3.5700000000000003E-2</v>
      </c>
      <c r="M499" s="172">
        <v>478.26569999999998</v>
      </c>
      <c r="N499" s="172">
        <v>0.1547</v>
      </c>
    </row>
    <row r="500" spans="2:14">
      <c r="B500" s="172" t="s">
        <v>9</v>
      </c>
      <c r="C500" s="172">
        <v>2025</v>
      </c>
      <c r="D500" s="172">
        <v>176</v>
      </c>
      <c r="E500" s="172">
        <v>250</v>
      </c>
      <c r="F500" s="172">
        <v>0.12781300000000001</v>
      </c>
      <c r="G500" s="172">
        <v>0.1074</v>
      </c>
      <c r="H500" s="172">
        <v>1.04484</v>
      </c>
      <c r="I500" s="172">
        <v>0.95716999999999997</v>
      </c>
      <c r="J500" s="172">
        <v>4.8999999999999998E-3</v>
      </c>
      <c r="K500" s="172">
        <v>3.1399999999999997E-2</v>
      </c>
      <c r="L500" s="172">
        <v>2.8899999999999999E-2</v>
      </c>
      <c r="M500" s="172">
        <v>470.65350000000001</v>
      </c>
      <c r="N500" s="172">
        <v>0.1522</v>
      </c>
    </row>
    <row r="501" spans="2:14">
      <c r="B501" s="172" t="s">
        <v>9</v>
      </c>
      <c r="C501" s="172">
        <v>2025</v>
      </c>
      <c r="D501" s="172">
        <v>251</v>
      </c>
      <c r="E501" s="172">
        <v>500</v>
      </c>
      <c r="F501" s="172">
        <v>0.12095599999999999</v>
      </c>
      <c r="G501" s="172">
        <v>0.1016</v>
      </c>
      <c r="H501" s="172">
        <v>0.99738000000000004</v>
      </c>
      <c r="I501" s="172">
        <v>0.82299</v>
      </c>
      <c r="J501" s="172">
        <v>4.7999999999999996E-3</v>
      </c>
      <c r="K501" s="172">
        <v>2.81E-2</v>
      </c>
      <c r="L501" s="172">
        <v>2.5899999999999999E-2</v>
      </c>
      <c r="M501" s="172">
        <v>467.28919999999999</v>
      </c>
      <c r="N501" s="172">
        <v>0.15110000000000001</v>
      </c>
    </row>
    <row r="502" spans="2:14">
      <c r="B502" s="172" t="s">
        <v>9</v>
      </c>
      <c r="C502" s="172">
        <v>2025</v>
      </c>
      <c r="D502" s="172">
        <v>501</v>
      </c>
      <c r="E502" s="172">
        <v>750</v>
      </c>
      <c r="F502" s="172">
        <v>0.100521</v>
      </c>
      <c r="G502" s="172">
        <v>8.4500000000000006E-2</v>
      </c>
      <c r="H502" s="172">
        <v>0.98348999999999998</v>
      </c>
      <c r="I502" s="172">
        <v>0.59628000000000003</v>
      </c>
      <c r="J502" s="172">
        <v>5.0000000000000001E-3</v>
      </c>
      <c r="K502" s="172">
        <v>2.2599999999999999E-2</v>
      </c>
      <c r="L502" s="172">
        <v>2.0799999999999999E-2</v>
      </c>
      <c r="M502" s="172">
        <v>481.24950000000001</v>
      </c>
      <c r="N502" s="172">
        <v>0.15559999999999999</v>
      </c>
    </row>
    <row r="503" spans="2:14">
      <c r="B503" s="172" t="s">
        <v>9</v>
      </c>
      <c r="C503" s="172">
        <v>2025</v>
      </c>
      <c r="D503" s="172">
        <v>751</v>
      </c>
      <c r="E503" s="172">
        <v>1000</v>
      </c>
      <c r="F503" s="172">
        <v>7.4260000000000007E-2</v>
      </c>
      <c r="G503" s="172">
        <v>6.2399999999999997E-2</v>
      </c>
      <c r="H503" s="172">
        <v>0.95338999999999996</v>
      </c>
      <c r="I503" s="172">
        <v>2.2892299999999999</v>
      </c>
      <c r="J503" s="172">
        <v>4.8999999999999998E-3</v>
      </c>
      <c r="K503" s="172">
        <v>1.8599999999999998E-2</v>
      </c>
      <c r="L503" s="172">
        <v>1.7100000000000001E-2</v>
      </c>
      <c r="M503" s="172">
        <v>471.91680000000002</v>
      </c>
      <c r="N503" s="172">
        <v>0.15260000000000001</v>
      </c>
    </row>
    <row r="504" spans="2:14">
      <c r="B504" s="172" t="s">
        <v>9</v>
      </c>
      <c r="C504" s="172">
        <v>2030</v>
      </c>
      <c r="D504" s="172">
        <v>6</v>
      </c>
      <c r="E504" s="172">
        <v>15</v>
      </c>
      <c r="F504" s="172">
        <v>1.821</v>
      </c>
      <c r="G504" s="172">
        <v>0.66100000000000003</v>
      </c>
      <c r="H504" s="172">
        <v>3.4689999999999999</v>
      </c>
      <c r="I504" s="172">
        <v>4.1420000000000003</v>
      </c>
      <c r="J504" s="172">
        <v>8.0000000000000002E-3</v>
      </c>
      <c r="K504" s="172">
        <v>0.161</v>
      </c>
      <c r="L504" s="172">
        <v>0.161</v>
      </c>
      <c r="M504" s="172">
        <v>568.29899999999998</v>
      </c>
      <c r="N504" s="172">
        <v>5.8999999999999997E-2</v>
      </c>
    </row>
    <row r="505" spans="2:14">
      <c r="B505" s="172" t="s">
        <v>9</v>
      </c>
      <c r="C505" s="172">
        <v>2030</v>
      </c>
      <c r="D505" s="172">
        <v>16</v>
      </c>
      <c r="E505" s="172">
        <v>25</v>
      </c>
      <c r="F505" s="172">
        <v>2.9169999999999998</v>
      </c>
      <c r="G505" s="172">
        <v>0.68500000000000005</v>
      </c>
      <c r="H505" s="172">
        <v>2.339</v>
      </c>
      <c r="I505" s="172">
        <v>4.3319999999999999</v>
      </c>
      <c r="J505" s="172">
        <v>7.0000000000000001E-3</v>
      </c>
      <c r="K505" s="172">
        <v>0.161</v>
      </c>
      <c r="L505" s="172">
        <v>0.161</v>
      </c>
      <c r="M505" s="172">
        <v>568.29899999999998</v>
      </c>
      <c r="N505" s="172">
        <v>6.0999999999999999E-2</v>
      </c>
    </row>
    <row r="506" spans="2:14">
      <c r="B506" s="172" t="s">
        <v>9</v>
      </c>
      <c r="C506" s="172">
        <v>2030</v>
      </c>
      <c r="D506" s="172">
        <v>26</v>
      </c>
      <c r="E506" s="172">
        <v>50</v>
      </c>
      <c r="F506" s="172">
        <v>2.88</v>
      </c>
      <c r="G506" s="172">
        <v>0.34799999999999998</v>
      </c>
      <c r="H506" s="172">
        <v>4.0289999999999999</v>
      </c>
      <c r="I506" s="172">
        <v>3.02</v>
      </c>
      <c r="J506" s="172">
        <v>7.0000000000000001E-3</v>
      </c>
      <c r="K506" s="172">
        <v>1.2999999999999999E-2</v>
      </c>
      <c r="L506" s="172">
        <v>1.2999999999999999E-2</v>
      </c>
      <c r="M506" s="172">
        <v>568.29899999999998</v>
      </c>
      <c r="N506" s="172">
        <v>3.1E-2</v>
      </c>
    </row>
    <row r="507" spans="2:14">
      <c r="B507" s="172" t="s">
        <v>9</v>
      </c>
      <c r="C507" s="172">
        <v>2030</v>
      </c>
      <c r="D507" s="172">
        <v>51</v>
      </c>
      <c r="E507" s="172">
        <v>120</v>
      </c>
      <c r="F507" s="172">
        <v>3.7730000000000001</v>
      </c>
      <c r="G507" s="172">
        <v>0.183</v>
      </c>
      <c r="H507" s="172">
        <v>3.4340000000000002</v>
      </c>
      <c r="I507" s="172">
        <v>1.415</v>
      </c>
      <c r="J507" s="172">
        <v>6.0000000000000001E-3</v>
      </c>
      <c r="K507" s="172">
        <v>1.2E-2</v>
      </c>
      <c r="L507" s="172">
        <v>1.2E-2</v>
      </c>
      <c r="M507" s="172">
        <v>568.29899999999998</v>
      </c>
      <c r="N507" s="172">
        <v>1.6E-2</v>
      </c>
    </row>
    <row r="508" spans="2:14">
      <c r="B508" s="172" t="s">
        <v>9</v>
      </c>
      <c r="C508" s="172">
        <v>2030</v>
      </c>
      <c r="D508" s="172">
        <v>121</v>
      </c>
      <c r="E508" s="172">
        <v>175</v>
      </c>
      <c r="F508" s="172">
        <v>4.7859999999999996</v>
      </c>
      <c r="G508" s="172">
        <v>0.127</v>
      </c>
      <c r="H508" s="172">
        <v>3.0379999999999998</v>
      </c>
      <c r="I508" s="172">
        <v>0.27900000000000003</v>
      </c>
      <c r="J508" s="172">
        <v>6.0000000000000001E-3</v>
      </c>
      <c r="K508" s="172">
        <v>0.01</v>
      </c>
      <c r="L508" s="172">
        <v>0.01</v>
      </c>
      <c r="M508" s="172">
        <v>568.29899999999998</v>
      </c>
      <c r="N508" s="172">
        <v>1.0999999999999999E-2</v>
      </c>
    </row>
    <row r="509" spans="2:14">
      <c r="B509" s="172" t="s">
        <v>9</v>
      </c>
      <c r="C509" s="172">
        <v>2030</v>
      </c>
      <c r="D509" s="172">
        <v>176</v>
      </c>
      <c r="E509" s="172">
        <v>250</v>
      </c>
      <c r="F509" s="172">
        <v>6.3630000000000004</v>
      </c>
      <c r="G509" s="172">
        <v>0.127</v>
      </c>
      <c r="H509" s="172">
        <v>1.0349999999999999</v>
      </c>
      <c r="I509" s="172">
        <v>0.27400000000000002</v>
      </c>
      <c r="J509" s="172">
        <v>6.0000000000000001E-3</v>
      </c>
      <c r="K509" s="172">
        <v>0.01</v>
      </c>
      <c r="L509" s="172">
        <v>0.01</v>
      </c>
      <c r="M509" s="172">
        <v>568.29899999999998</v>
      </c>
      <c r="N509" s="172">
        <v>1.0999999999999999E-2</v>
      </c>
    </row>
    <row r="510" spans="2:14">
      <c r="B510" s="172" t="s">
        <v>9</v>
      </c>
      <c r="C510" s="172">
        <v>2030</v>
      </c>
      <c r="D510" s="172">
        <v>251</v>
      </c>
      <c r="E510" s="172">
        <v>500</v>
      </c>
      <c r="F510" s="172">
        <v>10.531000000000001</v>
      </c>
      <c r="G510" s="172">
        <v>0.127</v>
      </c>
      <c r="H510" s="172">
        <v>1.006</v>
      </c>
      <c r="I510" s="172">
        <v>0.27400000000000002</v>
      </c>
      <c r="J510" s="172">
        <v>5.0000000000000001E-3</v>
      </c>
      <c r="K510" s="172">
        <v>0.01</v>
      </c>
      <c r="L510" s="172">
        <v>0.01</v>
      </c>
      <c r="M510" s="172">
        <v>568.29899999999998</v>
      </c>
      <c r="N510" s="172">
        <v>1.0999999999999999E-2</v>
      </c>
    </row>
    <row r="511" spans="2:14">
      <c r="B511" s="172" t="s">
        <v>9</v>
      </c>
      <c r="C511" s="172">
        <v>2030</v>
      </c>
      <c r="D511" s="172">
        <v>501</v>
      </c>
      <c r="E511" s="172">
        <v>750</v>
      </c>
      <c r="F511" s="172">
        <v>20.808</v>
      </c>
      <c r="G511" s="172">
        <v>0.127</v>
      </c>
      <c r="H511" s="172">
        <v>1.006</v>
      </c>
      <c r="I511" s="172">
        <v>0.27400000000000002</v>
      </c>
      <c r="J511" s="172">
        <v>5.0000000000000001E-3</v>
      </c>
      <c r="K511" s="172">
        <v>0.01</v>
      </c>
      <c r="L511" s="172">
        <v>0.01</v>
      </c>
      <c r="M511" s="172">
        <v>568.29899999999998</v>
      </c>
      <c r="N511" s="172">
        <v>1.0999999999999999E-2</v>
      </c>
    </row>
    <row r="512" spans="2:14">
      <c r="B512" s="172" t="s">
        <v>9</v>
      </c>
      <c r="C512" s="172">
        <v>2030</v>
      </c>
      <c r="D512" s="172">
        <v>751</v>
      </c>
      <c r="E512" s="172">
        <v>1000</v>
      </c>
      <c r="F512" s="172">
        <v>31.440999999999999</v>
      </c>
      <c r="G512" s="172">
        <v>0.127</v>
      </c>
      <c r="H512" s="172">
        <v>1.006</v>
      </c>
      <c r="I512" s="172">
        <v>2.3719999999999999</v>
      </c>
      <c r="J512" s="172">
        <v>5.0000000000000001E-3</v>
      </c>
      <c r="K512" s="172">
        <v>2.1000000000000001E-2</v>
      </c>
      <c r="L512" s="172">
        <v>2.1000000000000001E-2</v>
      </c>
      <c r="M512" s="172">
        <v>568.29899999999998</v>
      </c>
      <c r="N512" s="172">
        <v>1.0999999999999999E-2</v>
      </c>
    </row>
    <row r="513" spans="2:14">
      <c r="B513" s="172" t="s">
        <v>9</v>
      </c>
      <c r="C513" s="172">
        <v>2035</v>
      </c>
      <c r="D513" s="172">
        <v>6</v>
      </c>
      <c r="E513" s="172">
        <v>15</v>
      </c>
      <c r="F513" s="172">
        <v>1.821</v>
      </c>
      <c r="G513" s="172">
        <v>0.66100000000000003</v>
      </c>
      <c r="H513" s="172">
        <v>3.4689999999999999</v>
      </c>
      <c r="I513" s="172">
        <v>4.1420000000000003</v>
      </c>
      <c r="J513" s="172">
        <v>8.0000000000000002E-3</v>
      </c>
      <c r="K513" s="172">
        <v>0.161</v>
      </c>
      <c r="L513" s="172">
        <v>0.161</v>
      </c>
      <c r="M513" s="172">
        <v>568.29899999999998</v>
      </c>
      <c r="N513" s="172">
        <v>5.8999999999999997E-2</v>
      </c>
    </row>
    <row r="514" spans="2:14">
      <c r="B514" s="172" t="s">
        <v>9</v>
      </c>
      <c r="C514" s="172">
        <v>2035</v>
      </c>
      <c r="D514" s="172">
        <v>16</v>
      </c>
      <c r="E514" s="172">
        <v>25</v>
      </c>
      <c r="F514" s="172">
        <v>2.9169999999999998</v>
      </c>
      <c r="G514" s="172">
        <v>0.68500000000000005</v>
      </c>
      <c r="H514" s="172">
        <v>2.339</v>
      </c>
      <c r="I514" s="172">
        <v>4.3319999999999999</v>
      </c>
      <c r="J514" s="172">
        <v>7.0000000000000001E-3</v>
      </c>
      <c r="K514" s="172">
        <v>0.161</v>
      </c>
      <c r="L514" s="172">
        <v>0.161</v>
      </c>
      <c r="M514" s="172">
        <v>568.29899999999998</v>
      </c>
      <c r="N514" s="172">
        <v>6.0999999999999999E-2</v>
      </c>
    </row>
    <row r="515" spans="2:14">
      <c r="B515" s="172" t="s">
        <v>9</v>
      </c>
      <c r="C515" s="172">
        <v>2035</v>
      </c>
      <c r="D515" s="172">
        <v>26</v>
      </c>
      <c r="E515" s="172">
        <v>50</v>
      </c>
      <c r="F515" s="172">
        <v>2.8809999999999998</v>
      </c>
      <c r="G515" s="172">
        <v>0.34799999999999998</v>
      </c>
      <c r="H515" s="172">
        <v>4.03</v>
      </c>
      <c r="I515" s="172">
        <v>3.0190000000000001</v>
      </c>
      <c r="J515" s="172">
        <v>7.0000000000000001E-3</v>
      </c>
      <c r="K515" s="172">
        <v>1.2999999999999999E-2</v>
      </c>
      <c r="L515" s="172">
        <v>1.2999999999999999E-2</v>
      </c>
      <c r="M515" s="172">
        <v>568.29899999999998</v>
      </c>
      <c r="N515" s="172">
        <v>3.1E-2</v>
      </c>
    </row>
    <row r="516" spans="2:14">
      <c r="B516" s="172" t="s">
        <v>9</v>
      </c>
      <c r="C516" s="172">
        <v>2035</v>
      </c>
      <c r="D516" s="172">
        <v>51</v>
      </c>
      <c r="E516" s="172">
        <v>120</v>
      </c>
      <c r="F516" s="172">
        <v>3.7679999999999998</v>
      </c>
      <c r="G516" s="172">
        <v>0.183</v>
      </c>
      <c r="H516" s="172">
        <v>3.4340000000000002</v>
      </c>
      <c r="I516" s="172">
        <v>1.411</v>
      </c>
      <c r="J516" s="172">
        <v>6.0000000000000001E-3</v>
      </c>
      <c r="K516" s="172">
        <v>1.2E-2</v>
      </c>
      <c r="L516" s="172">
        <v>1.2E-2</v>
      </c>
      <c r="M516" s="172">
        <v>568.29999999999995</v>
      </c>
      <c r="N516" s="172">
        <v>1.6E-2</v>
      </c>
    </row>
    <row r="517" spans="2:14">
      <c r="B517" s="172" t="s">
        <v>9</v>
      </c>
      <c r="C517" s="172">
        <v>2035</v>
      </c>
      <c r="D517" s="172">
        <v>121</v>
      </c>
      <c r="E517" s="172">
        <v>175</v>
      </c>
      <c r="F517" s="172">
        <v>4.7670000000000003</v>
      </c>
      <c r="G517" s="172">
        <v>0.126</v>
      </c>
      <c r="H517" s="172">
        <v>3.0390000000000001</v>
      </c>
      <c r="I517" s="172">
        <v>0.27200000000000002</v>
      </c>
      <c r="J517" s="172">
        <v>6.0000000000000001E-3</v>
      </c>
      <c r="K517" s="172">
        <v>0.01</v>
      </c>
      <c r="L517" s="172">
        <v>0.01</v>
      </c>
      <c r="M517" s="172">
        <v>568.29899999999998</v>
      </c>
      <c r="N517" s="172">
        <v>1.0999999999999999E-2</v>
      </c>
    </row>
    <row r="518" spans="2:14">
      <c r="B518" s="172" t="s">
        <v>9</v>
      </c>
      <c r="C518" s="172">
        <v>2035</v>
      </c>
      <c r="D518" s="172">
        <v>176</v>
      </c>
      <c r="E518" s="172">
        <v>250</v>
      </c>
      <c r="F518" s="172">
        <v>6.3570000000000002</v>
      </c>
      <c r="G518" s="172">
        <v>0.126</v>
      </c>
      <c r="H518" s="172">
        <v>1.0349999999999999</v>
      </c>
      <c r="I518" s="172">
        <v>0.27200000000000002</v>
      </c>
      <c r="J518" s="172">
        <v>6.0000000000000001E-3</v>
      </c>
      <c r="K518" s="172">
        <v>0.01</v>
      </c>
      <c r="L518" s="172">
        <v>0.01</v>
      </c>
      <c r="M518" s="172">
        <v>568.29899999999998</v>
      </c>
      <c r="N518" s="172">
        <v>1.0999999999999999E-2</v>
      </c>
    </row>
    <row r="519" spans="2:14">
      <c r="B519" s="172" t="s">
        <v>9</v>
      </c>
      <c r="C519" s="172">
        <v>2035</v>
      </c>
      <c r="D519" s="172">
        <v>251</v>
      </c>
      <c r="E519" s="172">
        <v>500</v>
      </c>
      <c r="F519" s="172">
        <v>10.52</v>
      </c>
      <c r="G519" s="172">
        <v>0.126</v>
      </c>
      <c r="H519" s="172">
        <v>1.006</v>
      </c>
      <c r="I519" s="172">
        <v>0.27200000000000002</v>
      </c>
      <c r="J519" s="172">
        <v>5.0000000000000001E-3</v>
      </c>
      <c r="K519" s="172">
        <v>0.01</v>
      </c>
      <c r="L519" s="172">
        <v>0.01</v>
      </c>
      <c r="M519" s="172">
        <v>568.29899999999998</v>
      </c>
      <c r="N519" s="172">
        <v>1.0999999999999999E-2</v>
      </c>
    </row>
    <row r="520" spans="2:14">
      <c r="B520" s="172" t="s">
        <v>9</v>
      </c>
      <c r="C520" s="172">
        <v>2035</v>
      </c>
      <c r="D520" s="172">
        <v>501</v>
      </c>
      <c r="E520" s="172">
        <v>750</v>
      </c>
      <c r="F520" s="172">
        <v>20.786999999999999</v>
      </c>
      <c r="G520" s="172">
        <v>0.126</v>
      </c>
      <c r="H520" s="172">
        <v>1.006</v>
      </c>
      <c r="I520" s="172">
        <v>0.27200000000000002</v>
      </c>
      <c r="J520" s="172">
        <v>5.0000000000000001E-3</v>
      </c>
      <c r="K520" s="172">
        <v>0.01</v>
      </c>
      <c r="L520" s="172">
        <v>0.01</v>
      </c>
      <c r="M520" s="172">
        <v>568.29899999999998</v>
      </c>
      <c r="N520" s="172">
        <v>1.0999999999999999E-2</v>
      </c>
    </row>
    <row r="521" spans="2:14">
      <c r="B521" s="172" t="s">
        <v>9</v>
      </c>
      <c r="C521" s="172">
        <v>2035</v>
      </c>
      <c r="D521" s="172">
        <v>751</v>
      </c>
      <c r="E521" s="172">
        <v>1000</v>
      </c>
      <c r="F521" s="172">
        <v>31.372</v>
      </c>
      <c r="G521" s="172">
        <v>0.126</v>
      </c>
      <c r="H521" s="172">
        <v>1.006</v>
      </c>
      <c r="I521" s="172">
        <v>2.3719999999999999</v>
      </c>
      <c r="J521" s="172">
        <v>5.0000000000000001E-3</v>
      </c>
      <c r="K521" s="172">
        <v>2.1000000000000001E-2</v>
      </c>
      <c r="L521" s="172">
        <v>2.1000000000000001E-2</v>
      </c>
      <c r="M521" s="172">
        <v>568.29899999999998</v>
      </c>
      <c r="N521" s="172">
        <v>1.0999999999999999E-2</v>
      </c>
    </row>
    <row r="522" spans="2:14">
      <c r="B522" s="172" t="s">
        <v>9</v>
      </c>
      <c r="C522" s="172">
        <v>2040</v>
      </c>
      <c r="D522" s="172">
        <v>6</v>
      </c>
      <c r="E522" s="172">
        <v>15</v>
      </c>
      <c r="F522" s="172">
        <v>1.821</v>
      </c>
      <c r="G522" s="172">
        <v>0.66100000000000003</v>
      </c>
      <c r="H522" s="172">
        <v>3.4689999999999999</v>
      </c>
      <c r="I522" s="172">
        <v>4.1420000000000003</v>
      </c>
      <c r="J522" s="172">
        <v>8.0000000000000002E-3</v>
      </c>
      <c r="K522" s="172">
        <v>0.161</v>
      </c>
      <c r="L522" s="172">
        <v>0.161</v>
      </c>
      <c r="M522" s="172">
        <v>568.29899999999998</v>
      </c>
      <c r="N522" s="172">
        <v>5.8999999999999997E-2</v>
      </c>
    </row>
    <row r="523" spans="2:14">
      <c r="B523" s="172" t="s">
        <v>9</v>
      </c>
      <c r="C523" s="172">
        <v>2040</v>
      </c>
      <c r="D523" s="172">
        <v>16</v>
      </c>
      <c r="E523" s="172">
        <v>25</v>
      </c>
      <c r="F523" s="172">
        <v>2.9169999999999998</v>
      </c>
      <c r="G523" s="172">
        <v>0.68500000000000005</v>
      </c>
      <c r="H523" s="172">
        <v>2.339</v>
      </c>
      <c r="I523" s="172">
        <v>4.3319999999999999</v>
      </c>
      <c r="J523" s="172">
        <v>7.0000000000000001E-3</v>
      </c>
      <c r="K523" s="172">
        <v>0.161</v>
      </c>
      <c r="L523" s="172">
        <v>0.161</v>
      </c>
      <c r="M523" s="172">
        <v>568.29899999999998</v>
      </c>
      <c r="N523" s="172">
        <v>6.0999999999999999E-2</v>
      </c>
    </row>
    <row r="524" spans="2:14">
      <c r="B524" s="172" t="s">
        <v>9</v>
      </c>
      <c r="C524" s="172">
        <v>2040</v>
      </c>
      <c r="D524" s="172">
        <v>26</v>
      </c>
      <c r="E524" s="172">
        <v>50</v>
      </c>
      <c r="F524" s="172">
        <v>2.883</v>
      </c>
      <c r="G524" s="172">
        <v>0.34799999999999998</v>
      </c>
      <c r="H524" s="172">
        <v>4.032</v>
      </c>
      <c r="I524" s="172">
        <v>3.0190000000000001</v>
      </c>
      <c r="J524" s="172">
        <v>7.0000000000000001E-3</v>
      </c>
      <c r="K524" s="172">
        <v>1.2999999999999999E-2</v>
      </c>
      <c r="L524" s="172">
        <v>1.2999999999999999E-2</v>
      </c>
      <c r="M524" s="172">
        <v>568.29999999999995</v>
      </c>
      <c r="N524" s="172">
        <v>3.1E-2</v>
      </c>
    </row>
    <row r="525" spans="2:14">
      <c r="B525" s="172" t="s">
        <v>9</v>
      </c>
      <c r="C525" s="172">
        <v>2040</v>
      </c>
      <c r="D525" s="172">
        <v>51</v>
      </c>
      <c r="E525" s="172">
        <v>120</v>
      </c>
      <c r="F525" s="172">
        <v>3.77</v>
      </c>
      <c r="G525" s="172">
        <v>0.183</v>
      </c>
      <c r="H525" s="172">
        <v>3.4350000000000001</v>
      </c>
      <c r="I525" s="172">
        <v>1.411</v>
      </c>
      <c r="J525" s="172">
        <v>6.0000000000000001E-3</v>
      </c>
      <c r="K525" s="172">
        <v>1.2E-2</v>
      </c>
      <c r="L525" s="172">
        <v>1.2E-2</v>
      </c>
      <c r="M525" s="172">
        <v>568.29899999999998</v>
      </c>
      <c r="N525" s="172">
        <v>1.6E-2</v>
      </c>
    </row>
    <row r="526" spans="2:14">
      <c r="B526" s="172" t="s">
        <v>9</v>
      </c>
      <c r="C526" s="172">
        <v>2040</v>
      </c>
      <c r="D526" s="172">
        <v>121</v>
      </c>
      <c r="E526" s="172">
        <v>175</v>
      </c>
      <c r="F526" s="172">
        <v>4.7699999999999996</v>
      </c>
      <c r="G526" s="172">
        <v>0.127</v>
      </c>
      <c r="H526" s="172">
        <v>3.0390000000000001</v>
      </c>
      <c r="I526" s="172">
        <v>0.27200000000000002</v>
      </c>
      <c r="J526" s="172">
        <v>6.0000000000000001E-3</v>
      </c>
      <c r="K526" s="172">
        <v>0.01</v>
      </c>
      <c r="L526" s="172">
        <v>0.01</v>
      </c>
      <c r="M526" s="172">
        <v>568.29899999999998</v>
      </c>
      <c r="N526" s="172">
        <v>1.0999999999999999E-2</v>
      </c>
    </row>
    <row r="527" spans="2:14">
      <c r="B527" s="172" t="s">
        <v>9</v>
      </c>
      <c r="C527" s="172">
        <v>2040</v>
      </c>
      <c r="D527" s="172">
        <v>176</v>
      </c>
      <c r="E527" s="172">
        <v>250</v>
      </c>
      <c r="F527" s="172">
        <v>6.36</v>
      </c>
      <c r="G527" s="172">
        <v>0.127</v>
      </c>
      <c r="H527" s="172">
        <v>1.0349999999999999</v>
      </c>
      <c r="I527" s="172">
        <v>0.27200000000000002</v>
      </c>
      <c r="J527" s="172">
        <v>6.0000000000000001E-3</v>
      </c>
      <c r="K527" s="172">
        <v>0.01</v>
      </c>
      <c r="L527" s="172">
        <v>0.01</v>
      </c>
      <c r="M527" s="172">
        <v>568.29999999999995</v>
      </c>
      <c r="N527" s="172">
        <v>1.0999999999999999E-2</v>
      </c>
    </row>
    <row r="528" spans="2:14">
      <c r="B528" s="172" t="s">
        <v>9</v>
      </c>
      <c r="C528" s="172">
        <v>2040</v>
      </c>
      <c r="D528" s="172">
        <v>251</v>
      </c>
      <c r="E528" s="172">
        <v>500</v>
      </c>
      <c r="F528" s="172">
        <v>10.526</v>
      </c>
      <c r="G528" s="172">
        <v>0.127</v>
      </c>
      <c r="H528" s="172">
        <v>1.006</v>
      </c>
      <c r="I528" s="172">
        <v>0.27200000000000002</v>
      </c>
      <c r="J528" s="172">
        <v>5.0000000000000001E-3</v>
      </c>
      <c r="K528" s="172">
        <v>0.01</v>
      </c>
      <c r="L528" s="172">
        <v>0.01</v>
      </c>
      <c r="M528" s="172">
        <v>568.29899999999998</v>
      </c>
      <c r="N528" s="172">
        <v>1.0999999999999999E-2</v>
      </c>
    </row>
    <row r="529" spans="2:14">
      <c r="B529" s="172" t="s">
        <v>9</v>
      </c>
      <c r="C529" s="172">
        <v>2040</v>
      </c>
      <c r="D529" s="172">
        <v>501</v>
      </c>
      <c r="E529" s="172">
        <v>750</v>
      </c>
      <c r="F529" s="172">
        <v>20.798999999999999</v>
      </c>
      <c r="G529" s="172">
        <v>0.127</v>
      </c>
      <c r="H529" s="172">
        <v>1.006</v>
      </c>
      <c r="I529" s="172">
        <v>0.27200000000000002</v>
      </c>
      <c r="J529" s="172">
        <v>5.0000000000000001E-3</v>
      </c>
      <c r="K529" s="172">
        <v>0.01</v>
      </c>
      <c r="L529" s="172">
        <v>0.01</v>
      </c>
      <c r="M529" s="172">
        <v>568.29899999999998</v>
      </c>
      <c r="N529" s="172">
        <v>1.0999999999999999E-2</v>
      </c>
    </row>
    <row r="530" spans="2:14">
      <c r="B530" s="172" t="s">
        <v>9</v>
      </c>
      <c r="C530" s="172">
        <v>2040</v>
      </c>
      <c r="D530" s="172">
        <v>751</v>
      </c>
      <c r="E530" s="172">
        <v>1000</v>
      </c>
      <c r="F530" s="172">
        <v>31.388999999999999</v>
      </c>
      <c r="G530" s="172">
        <v>0.127</v>
      </c>
      <c r="H530" s="172">
        <v>1.006</v>
      </c>
      <c r="I530" s="172">
        <v>2.3719999999999999</v>
      </c>
      <c r="J530" s="172">
        <v>5.0000000000000001E-3</v>
      </c>
      <c r="K530" s="172">
        <v>2.1000000000000001E-2</v>
      </c>
      <c r="L530" s="172">
        <v>2.1000000000000001E-2</v>
      </c>
      <c r="M530" s="172">
        <v>568.29899999999998</v>
      </c>
      <c r="N530" s="172">
        <v>1.0999999999999999E-2</v>
      </c>
    </row>
    <row r="531" spans="2:14">
      <c r="B531" s="172" t="s">
        <v>10</v>
      </c>
      <c r="C531" s="172">
        <v>1990</v>
      </c>
      <c r="D531" s="172">
        <v>6</v>
      </c>
      <c r="E531" s="172">
        <v>15</v>
      </c>
      <c r="F531" s="172">
        <v>2.9319999999999999</v>
      </c>
      <c r="G531" s="172">
        <v>1.804</v>
      </c>
      <c r="H531" s="172">
        <v>4.9989999999999997</v>
      </c>
      <c r="I531" s="172">
        <v>9.9990000000000006</v>
      </c>
      <c r="J531" s="172">
        <v>1.0489999999999999</v>
      </c>
      <c r="K531" s="172">
        <v>0.97499999999999998</v>
      </c>
      <c r="L531" s="172">
        <v>0.97499999999999998</v>
      </c>
      <c r="M531" s="172">
        <v>568.29899999999998</v>
      </c>
      <c r="N531" s="172">
        <v>0.16200000000000001</v>
      </c>
    </row>
    <row r="532" spans="2:14">
      <c r="B532" s="172" t="s">
        <v>10</v>
      </c>
      <c r="C532" s="172">
        <v>1990</v>
      </c>
      <c r="D532" s="172">
        <v>16</v>
      </c>
      <c r="E532" s="172">
        <v>25</v>
      </c>
      <c r="F532" s="172">
        <v>9.9920000000000009</v>
      </c>
      <c r="G532" s="172">
        <v>2.2130000000000001</v>
      </c>
      <c r="H532" s="172">
        <v>4.9989999999999997</v>
      </c>
      <c r="I532" s="172">
        <v>6.9189999999999996</v>
      </c>
      <c r="J532" s="172">
        <v>0.85499999999999998</v>
      </c>
      <c r="K532" s="172">
        <v>0.74099999999999999</v>
      </c>
      <c r="L532" s="172">
        <v>0.74099999999999999</v>
      </c>
      <c r="M532" s="172">
        <v>568.29899999999998</v>
      </c>
      <c r="N532" s="172">
        <v>0.19900000000000001</v>
      </c>
    </row>
    <row r="533" spans="2:14">
      <c r="B533" s="172" t="s">
        <v>10</v>
      </c>
      <c r="C533" s="172">
        <v>2000</v>
      </c>
      <c r="D533" s="172">
        <v>6</v>
      </c>
      <c r="E533" s="172">
        <v>15</v>
      </c>
      <c r="F533" s="172">
        <v>2.702</v>
      </c>
      <c r="G533" s="172">
        <v>1.6619999999999999</v>
      </c>
      <c r="H533" s="172">
        <v>4.78</v>
      </c>
      <c r="I533" s="172">
        <v>8.9109999999999996</v>
      </c>
      <c r="J533" s="172">
        <v>7.9000000000000001E-2</v>
      </c>
      <c r="K533" s="172">
        <v>0.745</v>
      </c>
      <c r="L533" s="172">
        <v>0.745</v>
      </c>
      <c r="M533" s="172">
        <v>568.29899999999998</v>
      </c>
      <c r="N533" s="172">
        <v>0.15</v>
      </c>
    </row>
    <row r="534" spans="2:14">
      <c r="B534" s="172" t="s">
        <v>10</v>
      </c>
      <c r="C534" s="172">
        <v>2000</v>
      </c>
      <c r="D534" s="172">
        <v>16</v>
      </c>
      <c r="E534" s="172">
        <v>25</v>
      </c>
      <c r="F534" s="172">
        <v>9.3970000000000002</v>
      </c>
      <c r="G534" s="172">
        <v>2.081</v>
      </c>
      <c r="H534" s="172">
        <v>4.7569999999999997</v>
      </c>
      <c r="I534" s="172">
        <v>6.4009999999999998</v>
      </c>
      <c r="J534" s="172">
        <v>6.5000000000000002E-2</v>
      </c>
      <c r="K534" s="172">
        <v>0.56899999999999995</v>
      </c>
      <c r="L534" s="172">
        <v>0.56899999999999995</v>
      </c>
      <c r="M534" s="172">
        <v>568.29899999999998</v>
      </c>
      <c r="N534" s="172">
        <v>0.187</v>
      </c>
    </row>
    <row r="535" spans="2:14">
      <c r="B535" s="172" t="s">
        <v>10</v>
      </c>
      <c r="C535" s="172">
        <v>2005</v>
      </c>
      <c r="D535" s="172">
        <v>6</v>
      </c>
      <c r="E535" s="172">
        <v>15</v>
      </c>
      <c r="F535" s="172">
        <v>1.6279999999999999</v>
      </c>
      <c r="G535" s="172">
        <v>1.0009999999999999</v>
      </c>
      <c r="H535" s="172">
        <v>3.7909999999999999</v>
      </c>
      <c r="I535" s="172">
        <v>6.3</v>
      </c>
      <c r="J535" s="172">
        <v>7.9000000000000001E-2</v>
      </c>
      <c r="K535" s="172">
        <v>0.46500000000000002</v>
      </c>
      <c r="L535" s="172">
        <v>0.46500000000000002</v>
      </c>
      <c r="M535" s="172">
        <v>568.29899999999998</v>
      </c>
      <c r="N535" s="172">
        <v>0.09</v>
      </c>
    </row>
    <row r="536" spans="2:14">
      <c r="B536" s="172" t="s">
        <v>10</v>
      </c>
      <c r="C536" s="172">
        <v>2005</v>
      </c>
      <c r="D536" s="172">
        <v>16</v>
      </c>
      <c r="E536" s="172">
        <v>25</v>
      </c>
      <c r="F536" s="172">
        <v>6.992</v>
      </c>
      <c r="G536" s="172">
        <v>1.548</v>
      </c>
      <c r="H536" s="172">
        <v>3.786</v>
      </c>
      <c r="I536" s="172">
        <v>5.9630000000000001</v>
      </c>
      <c r="J536" s="172">
        <v>6.5000000000000002E-2</v>
      </c>
      <c r="K536" s="172">
        <v>0.47099999999999997</v>
      </c>
      <c r="L536" s="172">
        <v>0.47099999999999997</v>
      </c>
      <c r="M536" s="172">
        <v>568.29899999999998</v>
      </c>
      <c r="N536" s="172">
        <v>0.13900000000000001</v>
      </c>
    </row>
    <row r="537" spans="2:14">
      <c r="B537" s="172" t="s">
        <v>10</v>
      </c>
      <c r="C537" s="172">
        <v>2010</v>
      </c>
      <c r="D537" s="172">
        <v>6</v>
      </c>
      <c r="E537" s="172">
        <v>15</v>
      </c>
      <c r="F537" s="172">
        <v>1.153</v>
      </c>
      <c r="G537" s="172">
        <v>0.70899999999999996</v>
      </c>
      <c r="H537" s="172">
        <v>3.492</v>
      </c>
      <c r="I537" s="172">
        <v>4.5449999999999999</v>
      </c>
      <c r="J537" s="172">
        <v>8.0000000000000002E-3</v>
      </c>
      <c r="K537" s="172">
        <v>0.26</v>
      </c>
      <c r="L537" s="172">
        <v>0.26</v>
      </c>
      <c r="M537" s="172">
        <v>568.29899999999998</v>
      </c>
      <c r="N537" s="172">
        <v>6.4000000000000001E-2</v>
      </c>
    </row>
    <row r="538" spans="2:14">
      <c r="B538" s="172" t="s">
        <v>10</v>
      </c>
      <c r="C538" s="172">
        <v>2010</v>
      </c>
      <c r="D538" s="172">
        <v>16</v>
      </c>
      <c r="E538" s="172">
        <v>25</v>
      </c>
      <c r="F538" s="172">
        <v>5.056</v>
      </c>
      <c r="G538" s="172">
        <v>1.119</v>
      </c>
      <c r="H538" s="172">
        <v>3.0489999999999999</v>
      </c>
      <c r="I538" s="172">
        <v>5.2859999999999996</v>
      </c>
      <c r="J538" s="172">
        <v>7.0000000000000001E-3</v>
      </c>
      <c r="K538" s="172">
        <v>0.34599999999999997</v>
      </c>
      <c r="L538" s="172">
        <v>0.34599999999999997</v>
      </c>
      <c r="M538" s="172">
        <v>568.29899999999998</v>
      </c>
      <c r="N538" s="172">
        <v>0.10100000000000001</v>
      </c>
    </row>
    <row r="539" spans="2:14">
      <c r="B539" s="172" t="s">
        <v>10</v>
      </c>
      <c r="C539" s="172">
        <v>2011</v>
      </c>
      <c r="D539" s="172">
        <v>6</v>
      </c>
      <c r="E539" s="172">
        <v>15</v>
      </c>
      <c r="F539" s="172">
        <v>1.1140000000000001</v>
      </c>
      <c r="G539" s="172">
        <v>0.68500000000000005</v>
      </c>
      <c r="H539" s="172">
        <v>3.4790000000000001</v>
      </c>
      <c r="I539" s="172">
        <v>4.351</v>
      </c>
      <c r="J539" s="172">
        <v>8.0000000000000002E-3</v>
      </c>
      <c r="K539" s="172">
        <v>0.23100000000000001</v>
      </c>
      <c r="L539" s="172">
        <v>0.23100000000000001</v>
      </c>
      <c r="M539" s="172">
        <v>568.29899999999998</v>
      </c>
      <c r="N539" s="172">
        <v>6.0999999999999999E-2</v>
      </c>
    </row>
    <row r="540" spans="2:14">
      <c r="B540" s="172" t="s">
        <v>10</v>
      </c>
      <c r="C540" s="172">
        <v>2011</v>
      </c>
      <c r="D540" s="172">
        <v>16</v>
      </c>
      <c r="E540" s="172">
        <v>25</v>
      </c>
      <c r="F540" s="172">
        <v>4.6559999999999997</v>
      </c>
      <c r="G540" s="172">
        <v>1.0309999999999999</v>
      </c>
      <c r="H540" s="172">
        <v>2.8969999999999998</v>
      </c>
      <c r="I540" s="172">
        <v>5.1440000000000001</v>
      </c>
      <c r="J540" s="172">
        <v>7.0000000000000001E-3</v>
      </c>
      <c r="K540" s="172">
        <v>0.31900000000000001</v>
      </c>
      <c r="L540" s="172">
        <v>0.31900000000000001</v>
      </c>
      <c r="M540" s="172">
        <v>568.29899999999998</v>
      </c>
      <c r="N540" s="172">
        <v>9.2999999999999999E-2</v>
      </c>
    </row>
    <row r="541" spans="2:14">
      <c r="B541" s="172" t="s">
        <v>10</v>
      </c>
      <c r="C541" s="172">
        <v>2012</v>
      </c>
      <c r="D541" s="172">
        <v>6</v>
      </c>
      <c r="E541" s="172">
        <v>15</v>
      </c>
      <c r="F541" s="172">
        <v>1.0960000000000001</v>
      </c>
      <c r="G541" s="172">
        <v>0.67400000000000004</v>
      </c>
      <c r="H541" s="172">
        <v>3.472</v>
      </c>
      <c r="I541" s="172">
        <v>4.2720000000000002</v>
      </c>
      <c r="J541" s="172">
        <v>8.0000000000000002E-3</v>
      </c>
      <c r="K541" s="172">
        <v>0.20899999999999999</v>
      </c>
      <c r="L541" s="172">
        <v>0.20899999999999999</v>
      </c>
      <c r="M541" s="172">
        <v>568.29899999999998</v>
      </c>
      <c r="N541" s="172">
        <v>0.06</v>
      </c>
    </row>
    <row r="542" spans="2:14">
      <c r="B542" s="172" t="s">
        <v>10</v>
      </c>
      <c r="C542" s="172">
        <v>2012</v>
      </c>
      <c r="D542" s="172">
        <v>16</v>
      </c>
      <c r="E542" s="172">
        <v>25</v>
      </c>
      <c r="F542" s="172">
        <v>4.2880000000000003</v>
      </c>
      <c r="G542" s="172">
        <v>0.94899999999999995</v>
      </c>
      <c r="H542" s="172">
        <v>2.7570000000000001</v>
      </c>
      <c r="I542" s="172">
        <v>5.0119999999999996</v>
      </c>
      <c r="J542" s="172">
        <v>7.0000000000000001E-3</v>
      </c>
      <c r="K542" s="172">
        <v>0.29299999999999998</v>
      </c>
      <c r="L542" s="172">
        <v>0.29299999999999998</v>
      </c>
      <c r="M542" s="172">
        <v>568.29899999999998</v>
      </c>
      <c r="N542" s="172">
        <v>8.5000000000000006E-2</v>
      </c>
    </row>
    <row r="543" spans="2:14">
      <c r="B543" s="172" t="s">
        <v>10</v>
      </c>
      <c r="C543" s="172">
        <v>2013</v>
      </c>
      <c r="D543" s="172">
        <v>6</v>
      </c>
      <c r="E543" s="172">
        <v>15</v>
      </c>
      <c r="F543" s="172">
        <v>1.087</v>
      </c>
      <c r="G543" s="172">
        <v>0.66900000000000004</v>
      </c>
      <c r="H543" s="172">
        <v>3.4689999999999999</v>
      </c>
      <c r="I543" s="172">
        <v>4.2229999999999999</v>
      </c>
      <c r="J543" s="172">
        <v>8.0000000000000002E-3</v>
      </c>
      <c r="K543" s="172">
        <v>0.191</v>
      </c>
      <c r="L543" s="172">
        <v>0.191</v>
      </c>
      <c r="M543" s="172">
        <v>568.29899999999998</v>
      </c>
      <c r="N543" s="172">
        <v>0.06</v>
      </c>
    </row>
    <row r="544" spans="2:14">
      <c r="B544" s="172" t="s">
        <v>10</v>
      </c>
      <c r="C544" s="172">
        <v>2013</v>
      </c>
      <c r="D544" s="172">
        <v>16</v>
      </c>
      <c r="E544" s="172">
        <v>25</v>
      </c>
      <c r="F544" s="172">
        <v>3.952</v>
      </c>
      <c r="G544" s="172">
        <v>0.875</v>
      </c>
      <c r="H544" s="172">
        <v>2.63</v>
      </c>
      <c r="I544" s="172">
        <v>4.8869999999999996</v>
      </c>
      <c r="J544" s="172">
        <v>7.0000000000000001E-3</v>
      </c>
      <c r="K544" s="172">
        <v>0.26900000000000002</v>
      </c>
      <c r="L544" s="172">
        <v>0.26900000000000002</v>
      </c>
      <c r="M544" s="172">
        <v>568.29899999999998</v>
      </c>
      <c r="N544" s="172">
        <v>7.8E-2</v>
      </c>
    </row>
    <row r="545" spans="2:14">
      <c r="B545" s="172" t="s">
        <v>10</v>
      </c>
      <c r="C545" s="172">
        <v>2014</v>
      </c>
      <c r="D545" s="172">
        <v>6</v>
      </c>
      <c r="E545" s="172">
        <v>15</v>
      </c>
      <c r="F545" s="172">
        <v>1.0820000000000001</v>
      </c>
      <c r="G545" s="172">
        <v>0.66600000000000004</v>
      </c>
      <c r="H545" s="172">
        <v>3.4689999999999999</v>
      </c>
      <c r="I545" s="172">
        <v>4.1909999999999998</v>
      </c>
      <c r="J545" s="172">
        <v>8.0000000000000002E-3</v>
      </c>
      <c r="K545" s="172">
        <v>0.17699999999999999</v>
      </c>
      <c r="L545" s="172">
        <v>0.17699999999999999</v>
      </c>
      <c r="M545" s="172">
        <v>568.29899999999998</v>
      </c>
      <c r="N545" s="172">
        <v>0.06</v>
      </c>
    </row>
    <row r="546" spans="2:14">
      <c r="B546" s="172" t="s">
        <v>10</v>
      </c>
      <c r="C546" s="172">
        <v>2014</v>
      </c>
      <c r="D546" s="172">
        <v>16</v>
      </c>
      <c r="E546" s="172">
        <v>25</v>
      </c>
      <c r="F546" s="172">
        <v>3.7829999999999999</v>
      </c>
      <c r="G546" s="172">
        <v>0.83699999999999997</v>
      </c>
      <c r="H546" s="172">
        <v>2.57</v>
      </c>
      <c r="I546" s="172">
        <v>4.7930000000000001</v>
      </c>
      <c r="J546" s="172">
        <v>7.0000000000000001E-3</v>
      </c>
      <c r="K546" s="172">
        <v>0.253</v>
      </c>
      <c r="L546" s="172">
        <v>0.253</v>
      </c>
      <c r="M546" s="172">
        <v>568.29899999999998</v>
      </c>
      <c r="N546" s="172">
        <v>7.4999999999999997E-2</v>
      </c>
    </row>
    <row r="547" spans="2:14">
      <c r="B547" s="172" t="s">
        <v>10</v>
      </c>
      <c r="C547" s="172">
        <v>2015</v>
      </c>
      <c r="D547" s="172">
        <v>6</v>
      </c>
      <c r="E547" s="172">
        <v>15</v>
      </c>
      <c r="F547" s="172">
        <v>1.079</v>
      </c>
      <c r="G547" s="172">
        <v>0.66300000000000003</v>
      </c>
      <c r="H547" s="172">
        <v>3.4689999999999999</v>
      </c>
      <c r="I547" s="172">
        <v>4.1680000000000001</v>
      </c>
      <c r="J547" s="172">
        <v>8.0000000000000002E-3</v>
      </c>
      <c r="K547" s="172">
        <v>0.17100000000000001</v>
      </c>
      <c r="L547" s="172">
        <v>0.17100000000000001</v>
      </c>
      <c r="M547" s="172">
        <v>568.29999999999995</v>
      </c>
      <c r="N547" s="172">
        <v>5.8999999999999997E-2</v>
      </c>
    </row>
    <row r="548" spans="2:14">
      <c r="B548" s="172" t="s">
        <v>10</v>
      </c>
      <c r="C548" s="172">
        <v>2015</v>
      </c>
      <c r="D548" s="172">
        <v>16</v>
      </c>
      <c r="E548" s="172">
        <v>25</v>
      </c>
      <c r="F548" s="172">
        <v>3.6640000000000001</v>
      </c>
      <c r="G548" s="172">
        <v>0.81100000000000005</v>
      </c>
      <c r="H548" s="172">
        <v>2.5310000000000001</v>
      </c>
      <c r="I548" s="172">
        <v>4.7119999999999997</v>
      </c>
      <c r="J548" s="172">
        <v>7.0000000000000001E-3</v>
      </c>
      <c r="K548" s="172">
        <v>0.24</v>
      </c>
      <c r="L548" s="172">
        <v>0.24</v>
      </c>
      <c r="M548" s="172">
        <v>568.29899999999998</v>
      </c>
      <c r="N548" s="172">
        <v>7.2999999999999995E-2</v>
      </c>
    </row>
    <row r="549" spans="2:14">
      <c r="B549" s="172" t="s">
        <v>10</v>
      </c>
      <c r="C549" s="172">
        <v>2016</v>
      </c>
      <c r="D549" s="172">
        <v>6</v>
      </c>
      <c r="E549" s="172">
        <v>15</v>
      </c>
      <c r="F549" s="172">
        <v>1.0760000000000001</v>
      </c>
      <c r="G549" s="172">
        <v>0.66200000000000003</v>
      </c>
      <c r="H549" s="172">
        <v>3.4689999999999999</v>
      </c>
      <c r="I549" s="172">
        <v>4.1529999999999996</v>
      </c>
      <c r="J549" s="172">
        <v>8.0000000000000002E-3</v>
      </c>
      <c r="K549" s="172">
        <v>0.16700000000000001</v>
      </c>
      <c r="L549" s="172">
        <v>0.16700000000000001</v>
      </c>
      <c r="M549" s="172">
        <v>568.29999999999995</v>
      </c>
      <c r="N549" s="172">
        <v>5.8999999999999997E-2</v>
      </c>
    </row>
    <row r="550" spans="2:14">
      <c r="B550" s="172" t="s">
        <v>10</v>
      </c>
      <c r="C550" s="172">
        <v>2016</v>
      </c>
      <c r="D550" s="172">
        <v>16</v>
      </c>
      <c r="E550" s="172">
        <v>25</v>
      </c>
      <c r="F550" s="172">
        <v>3.5579999999999998</v>
      </c>
      <c r="G550" s="172">
        <v>0.78800000000000003</v>
      </c>
      <c r="H550" s="172">
        <v>2.496</v>
      </c>
      <c r="I550" s="172">
        <v>4.6360000000000001</v>
      </c>
      <c r="J550" s="172">
        <v>7.0000000000000001E-3</v>
      </c>
      <c r="K550" s="172">
        <v>0.22700000000000001</v>
      </c>
      <c r="L550" s="172">
        <v>0.22700000000000001</v>
      </c>
      <c r="M550" s="172">
        <v>568.29899999999998</v>
      </c>
      <c r="N550" s="172">
        <v>7.0999999999999994E-2</v>
      </c>
    </row>
    <row r="551" spans="2:14">
      <c r="B551" s="172" t="s">
        <v>10</v>
      </c>
      <c r="C551" s="172">
        <v>2017</v>
      </c>
      <c r="D551" s="172">
        <v>6</v>
      </c>
      <c r="E551" s="172">
        <v>15</v>
      </c>
      <c r="F551" s="172">
        <v>1.075</v>
      </c>
      <c r="G551" s="172">
        <v>0.66100000000000003</v>
      </c>
      <c r="H551" s="172">
        <v>3.4689999999999999</v>
      </c>
      <c r="I551" s="172">
        <v>4.1449999999999996</v>
      </c>
      <c r="J551" s="172">
        <v>8.0000000000000002E-3</v>
      </c>
      <c r="K551" s="172">
        <v>0.16500000000000001</v>
      </c>
      <c r="L551" s="172">
        <v>0.16500000000000001</v>
      </c>
      <c r="M551" s="172">
        <v>568.29899999999998</v>
      </c>
      <c r="N551" s="172">
        <v>5.8999999999999997E-2</v>
      </c>
    </row>
    <row r="552" spans="2:14">
      <c r="B552" s="172" t="s">
        <v>10</v>
      </c>
      <c r="C552" s="172">
        <v>2017</v>
      </c>
      <c r="D552" s="172">
        <v>16</v>
      </c>
      <c r="E552" s="172">
        <v>25</v>
      </c>
      <c r="F552" s="172">
        <v>3.4660000000000002</v>
      </c>
      <c r="G552" s="172">
        <v>0.76700000000000002</v>
      </c>
      <c r="H552" s="172">
        <v>2.4660000000000002</v>
      </c>
      <c r="I552" s="172">
        <v>4.5670000000000002</v>
      </c>
      <c r="J552" s="172">
        <v>7.0000000000000001E-3</v>
      </c>
      <c r="K552" s="172">
        <v>0.216</v>
      </c>
      <c r="L552" s="172">
        <v>0.216</v>
      </c>
      <c r="M552" s="172">
        <v>568.29899999999998</v>
      </c>
      <c r="N552" s="172">
        <v>6.9000000000000006E-2</v>
      </c>
    </row>
    <row r="553" spans="2:14">
      <c r="B553" s="172" t="s">
        <v>10</v>
      </c>
      <c r="C553" s="172">
        <v>2018</v>
      </c>
      <c r="D553" s="172">
        <v>6</v>
      </c>
      <c r="E553" s="172">
        <v>15</v>
      </c>
      <c r="F553" s="172">
        <v>1.075</v>
      </c>
      <c r="G553" s="172">
        <v>0.66100000000000003</v>
      </c>
      <c r="H553" s="172">
        <v>3.4689999999999999</v>
      </c>
      <c r="I553" s="172">
        <v>4.1420000000000003</v>
      </c>
      <c r="J553" s="172">
        <v>8.0000000000000002E-3</v>
      </c>
      <c r="K553" s="172">
        <v>0.16300000000000001</v>
      </c>
      <c r="L553" s="172">
        <v>0.16300000000000001</v>
      </c>
      <c r="M553" s="172">
        <v>568.29899999999998</v>
      </c>
      <c r="N553" s="172">
        <v>5.8999999999999997E-2</v>
      </c>
    </row>
    <row r="554" spans="2:14">
      <c r="B554" s="172" t="s">
        <v>10</v>
      </c>
      <c r="C554" s="172">
        <v>2018</v>
      </c>
      <c r="D554" s="172">
        <v>16</v>
      </c>
      <c r="E554" s="172">
        <v>25</v>
      </c>
      <c r="F554" s="172">
        <v>3.3839999999999999</v>
      </c>
      <c r="G554" s="172">
        <v>0.749</v>
      </c>
      <c r="H554" s="172">
        <v>2.44</v>
      </c>
      <c r="I554" s="172">
        <v>4.5039999999999996</v>
      </c>
      <c r="J554" s="172">
        <v>7.0000000000000001E-3</v>
      </c>
      <c r="K554" s="172">
        <v>0.20499999999999999</v>
      </c>
      <c r="L554" s="172">
        <v>0.20499999999999999</v>
      </c>
      <c r="M554" s="172">
        <v>568.29899999999998</v>
      </c>
      <c r="N554" s="172">
        <v>6.7000000000000004E-2</v>
      </c>
    </row>
    <row r="555" spans="2:14">
      <c r="B555" s="172" t="s">
        <v>10</v>
      </c>
      <c r="C555" s="172">
        <v>2019</v>
      </c>
      <c r="D555" s="172">
        <v>6</v>
      </c>
      <c r="E555" s="172">
        <v>15</v>
      </c>
      <c r="F555" s="172">
        <v>1.075</v>
      </c>
      <c r="G555" s="172">
        <v>0.66100000000000003</v>
      </c>
      <c r="H555" s="172">
        <v>3.4689999999999999</v>
      </c>
      <c r="I555" s="172">
        <v>4.1420000000000003</v>
      </c>
      <c r="J555" s="172">
        <v>8.0000000000000002E-3</v>
      </c>
      <c r="K555" s="172">
        <v>0.16200000000000001</v>
      </c>
      <c r="L555" s="172">
        <v>0.16200000000000001</v>
      </c>
      <c r="M555" s="172">
        <v>568.29899999999998</v>
      </c>
      <c r="N555" s="172">
        <v>5.8999999999999997E-2</v>
      </c>
    </row>
    <row r="556" spans="2:14">
      <c r="B556" s="172" t="s">
        <v>10</v>
      </c>
      <c r="C556" s="172">
        <v>2019</v>
      </c>
      <c r="D556" s="172">
        <v>16</v>
      </c>
      <c r="E556" s="172">
        <v>25</v>
      </c>
      <c r="F556" s="172">
        <v>3.3210000000000002</v>
      </c>
      <c r="G556" s="172">
        <v>0.73499999999999999</v>
      </c>
      <c r="H556" s="172">
        <v>2.4169999999999998</v>
      </c>
      <c r="I556" s="172">
        <v>4.4690000000000003</v>
      </c>
      <c r="J556" s="172">
        <v>7.0000000000000001E-3</v>
      </c>
      <c r="K556" s="172">
        <v>0.19600000000000001</v>
      </c>
      <c r="L556" s="172">
        <v>0.19600000000000001</v>
      </c>
      <c r="M556" s="172">
        <v>568.29899999999998</v>
      </c>
      <c r="N556" s="172">
        <v>6.6000000000000003E-2</v>
      </c>
    </row>
    <row r="557" spans="2:14">
      <c r="B557" s="172" t="s">
        <v>10</v>
      </c>
      <c r="C557" s="172">
        <v>2020</v>
      </c>
      <c r="D557" s="172">
        <v>6</v>
      </c>
      <c r="E557" s="172">
        <v>15</v>
      </c>
      <c r="F557" s="172">
        <v>1.075</v>
      </c>
      <c r="G557" s="172">
        <v>0.66100000000000003</v>
      </c>
      <c r="H557" s="172">
        <v>3.47</v>
      </c>
      <c r="I557" s="172">
        <v>4.1420000000000003</v>
      </c>
      <c r="J557" s="172">
        <v>8.0000000000000002E-3</v>
      </c>
      <c r="K557" s="172">
        <v>0.161</v>
      </c>
      <c r="L557" s="172">
        <v>0.161</v>
      </c>
      <c r="M557" s="172">
        <v>568.29899999999998</v>
      </c>
      <c r="N557" s="172">
        <v>5.8999999999999997E-2</v>
      </c>
    </row>
    <row r="558" spans="2:14">
      <c r="B558" s="172" t="s">
        <v>10</v>
      </c>
      <c r="C558" s="172">
        <v>2020</v>
      </c>
      <c r="D558" s="172">
        <v>16</v>
      </c>
      <c r="E558" s="172">
        <v>25</v>
      </c>
      <c r="F558" s="172">
        <v>3.2650000000000001</v>
      </c>
      <c r="G558" s="172">
        <v>0.72299999999999998</v>
      </c>
      <c r="H558" s="172">
        <v>2.3969999999999998</v>
      </c>
      <c r="I558" s="172">
        <v>4.4420000000000002</v>
      </c>
      <c r="J558" s="172">
        <v>7.0000000000000001E-3</v>
      </c>
      <c r="K558" s="172">
        <v>0.187</v>
      </c>
      <c r="L558" s="172">
        <v>0.187</v>
      </c>
      <c r="M558" s="172">
        <v>568.29899999999998</v>
      </c>
      <c r="N558" s="172">
        <v>6.5000000000000002E-2</v>
      </c>
    </row>
    <row r="559" spans="2:14">
      <c r="B559" s="172" t="s">
        <v>10</v>
      </c>
      <c r="C559" s="172">
        <v>2021</v>
      </c>
      <c r="D559" s="172">
        <v>6</v>
      </c>
      <c r="E559" s="172">
        <v>15</v>
      </c>
      <c r="F559" s="172">
        <v>1.075</v>
      </c>
      <c r="G559" s="172">
        <v>0.66100000000000003</v>
      </c>
      <c r="H559" s="172">
        <v>3.4689999999999999</v>
      </c>
      <c r="I559" s="172">
        <v>4.1420000000000003</v>
      </c>
      <c r="J559" s="172">
        <v>8.0000000000000002E-3</v>
      </c>
      <c r="K559" s="172">
        <v>0.161</v>
      </c>
      <c r="L559" s="172">
        <v>0.161</v>
      </c>
      <c r="M559" s="172">
        <v>568.29899999999998</v>
      </c>
      <c r="N559" s="172">
        <v>5.8999999999999997E-2</v>
      </c>
    </row>
    <row r="560" spans="2:14">
      <c r="B560" s="172" t="s">
        <v>10</v>
      </c>
      <c r="C560" s="172">
        <v>2021</v>
      </c>
      <c r="D560" s="172">
        <v>16</v>
      </c>
      <c r="E560" s="172">
        <v>25</v>
      </c>
      <c r="F560" s="172">
        <v>3.2189999999999999</v>
      </c>
      <c r="G560" s="172">
        <v>0.71199999999999997</v>
      </c>
      <c r="H560" s="172">
        <v>2.3809999999999998</v>
      </c>
      <c r="I560" s="172">
        <v>4.4189999999999996</v>
      </c>
      <c r="J560" s="172">
        <v>7.0000000000000001E-3</v>
      </c>
      <c r="K560" s="172">
        <v>0.18</v>
      </c>
      <c r="L560" s="172">
        <v>0.18</v>
      </c>
      <c r="M560" s="172">
        <v>568.29899999999998</v>
      </c>
      <c r="N560" s="172">
        <v>6.4000000000000001E-2</v>
      </c>
    </row>
    <row r="561" spans="2:14">
      <c r="B561" s="172" t="s">
        <v>10</v>
      </c>
      <c r="C561" s="172">
        <v>2022</v>
      </c>
      <c r="D561" s="172">
        <v>6</v>
      </c>
      <c r="E561" s="172">
        <v>15</v>
      </c>
      <c r="F561" s="172">
        <v>1.075</v>
      </c>
      <c r="G561" s="172">
        <v>0.66100000000000003</v>
      </c>
      <c r="H561" s="172">
        <v>3.47</v>
      </c>
      <c r="I561" s="172">
        <v>4.1420000000000003</v>
      </c>
      <c r="J561" s="172">
        <v>8.0000000000000002E-3</v>
      </c>
      <c r="K561" s="172">
        <v>0.161</v>
      </c>
      <c r="L561" s="172">
        <v>0.161</v>
      </c>
      <c r="M561" s="172">
        <v>568.29899999999998</v>
      </c>
      <c r="N561" s="172">
        <v>5.8999999999999997E-2</v>
      </c>
    </row>
    <row r="562" spans="2:14">
      <c r="B562" s="172" t="s">
        <v>10</v>
      </c>
      <c r="C562" s="172">
        <v>2022</v>
      </c>
      <c r="D562" s="172">
        <v>16</v>
      </c>
      <c r="E562" s="172">
        <v>25</v>
      </c>
      <c r="F562" s="172">
        <v>3.1819999999999999</v>
      </c>
      <c r="G562" s="172">
        <v>0.70399999999999996</v>
      </c>
      <c r="H562" s="172">
        <v>2.367</v>
      </c>
      <c r="I562" s="172">
        <v>4.399</v>
      </c>
      <c r="J562" s="172">
        <v>7.0000000000000001E-3</v>
      </c>
      <c r="K562" s="172">
        <v>0.17499999999999999</v>
      </c>
      <c r="L562" s="172">
        <v>0.17499999999999999</v>
      </c>
      <c r="M562" s="172">
        <v>568.29899999999998</v>
      </c>
      <c r="N562" s="172">
        <v>6.3E-2</v>
      </c>
    </row>
    <row r="563" spans="2:14">
      <c r="B563" s="172" t="s">
        <v>10</v>
      </c>
      <c r="C563" s="172">
        <v>2023</v>
      </c>
      <c r="D563" s="172">
        <v>6</v>
      </c>
      <c r="E563" s="172">
        <v>15</v>
      </c>
      <c r="F563" s="172">
        <v>1.075</v>
      </c>
      <c r="G563" s="172">
        <v>0.66100000000000003</v>
      </c>
      <c r="H563" s="172">
        <v>3.4689999999999999</v>
      </c>
      <c r="I563" s="172">
        <v>4.1420000000000003</v>
      </c>
      <c r="J563" s="172">
        <v>8.0000000000000002E-3</v>
      </c>
      <c r="K563" s="172">
        <v>0.161</v>
      </c>
      <c r="L563" s="172">
        <v>0.161</v>
      </c>
      <c r="M563" s="172">
        <v>568.29899999999998</v>
      </c>
      <c r="N563" s="172">
        <v>5.8999999999999997E-2</v>
      </c>
    </row>
    <row r="564" spans="2:14">
      <c r="B564" s="172" t="s">
        <v>10</v>
      </c>
      <c r="C564" s="172">
        <v>2023</v>
      </c>
      <c r="D564" s="172">
        <v>16</v>
      </c>
      <c r="E564" s="172">
        <v>25</v>
      </c>
      <c r="F564" s="172">
        <v>3.1509999999999998</v>
      </c>
      <c r="G564" s="172">
        <v>0.69699999999999995</v>
      </c>
      <c r="H564" s="172">
        <v>2.3559999999999999</v>
      </c>
      <c r="I564" s="172">
        <v>4.3819999999999997</v>
      </c>
      <c r="J564" s="172">
        <v>7.0000000000000001E-3</v>
      </c>
      <c r="K564" s="172">
        <v>0.17199999999999999</v>
      </c>
      <c r="L564" s="172">
        <v>0.17199999999999999</v>
      </c>
      <c r="M564" s="172">
        <v>568.29899999999998</v>
      </c>
      <c r="N564" s="172">
        <v>6.2E-2</v>
      </c>
    </row>
    <row r="565" spans="2:14">
      <c r="B565" s="172" t="s">
        <v>10</v>
      </c>
      <c r="C565" s="172">
        <v>2024</v>
      </c>
      <c r="D565" s="172">
        <v>6</v>
      </c>
      <c r="E565" s="172">
        <v>15</v>
      </c>
      <c r="F565" s="172">
        <v>1.075</v>
      </c>
      <c r="G565" s="172">
        <v>0.66100000000000003</v>
      </c>
      <c r="H565" s="172">
        <v>3.4689999999999999</v>
      </c>
      <c r="I565" s="172">
        <v>4.1420000000000003</v>
      </c>
      <c r="J565" s="172">
        <v>8.0000000000000002E-3</v>
      </c>
      <c r="K565" s="172">
        <v>0.161</v>
      </c>
      <c r="L565" s="172">
        <v>0.161</v>
      </c>
      <c r="M565" s="172">
        <v>568.29899999999998</v>
      </c>
      <c r="N565" s="172">
        <v>5.8999999999999997E-2</v>
      </c>
    </row>
    <row r="566" spans="2:14">
      <c r="B566" s="172" t="s">
        <v>10</v>
      </c>
      <c r="C566" s="172">
        <v>2024</v>
      </c>
      <c r="D566" s="172">
        <v>16</v>
      </c>
      <c r="E566" s="172">
        <v>25</v>
      </c>
      <c r="F566" s="172">
        <v>3.129</v>
      </c>
      <c r="G566" s="172">
        <v>0.69299999999999995</v>
      </c>
      <c r="H566" s="172">
        <v>2.3490000000000002</v>
      </c>
      <c r="I566" s="172">
        <v>4.3689999999999998</v>
      </c>
      <c r="J566" s="172">
        <v>7.0000000000000001E-3</v>
      </c>
      <c r="K566" s="172">
        <v>0.17</v>
      </c>
      <c r="L566" s="172">
        <v>0.17</v>
      </c>
      <c r="M566" s="172">
        <v>568.29899999999998</v>
      </c>
      <c r="N566" s="172">
        <v>6.2E-2</v>
      </c>
    </row>
    <row r="567" spans="2:14">
      <c r="B567" s="172" t="s">
        <v>10</v>
      </c>
      <c r="C567" s="172">
        <v>2025</v>
      </c>
      <c r="D567" s="172">
        <v>6</v>
      </c>
      <c r="E567" s="172">
        <v>15</v>
      </c>
      <c r="F567" s="172">
        <v>1.075</v>
      </c>
      <c r="G567" s="172">
        <v>0.66100000000000003</v>
      </c>
      <c r="H567" s="172">
        <v>3.4689999999999999</v>
      </c>
      <c r="I567" s="172">
        <v>4.1420000000000003</v>
      </c>
      <c r="J567" s="172">
        <v>8.0000000000000002E-3</v>
      </c>
      <c r="K567" s="172">
        <v>0.161</v>
      </c>
      <c r="L567" s="172">
        <v>0.161</v>
      </c>
      <c r="M567" s="172">
        <v>568.29899999999998</v>
      </c>
      <c r="N567" s="172">
        <v>5.8999999999999997E-2</v>
      </c>
    </row>
    <row r="568" spans="2:14">
      <c r="B568" s="172" t="s">
        <v>10</v>
      </c>
      <c r="C568" s="172">
        <v>2025</v>
      </c>
      <c r="D568" s="172">
        <v>16</v>
      </c>
      <c r="E568" s="172">
        <v>25</v>
      </c>
      <c r="F568" s="172">
        <v>3.113</v>
      </c>
      <c r="G568" s="172">
        <v>0.68899999999999995</v>
      </c>
      <c r="H568" s="172">
        <v>2.3439999999999999</v>
      </c>
      <c r="I568" s="172">
        <v>4.3570000000000002</v>
      </c>
      <c r="J568" s="172">
        <v>7.0000000000000001E-3</v>
      </c>
      <c r="K568" s="172">
        <v>0.16800000000000001</v>
      </c>
      <c r="L568" s="172">
        <v>0.16800000000000001</v>
      </c>
      <c r="M568" s="172">
        <v>568.29899999999998</v>
      </c>
      <c r="N568" s="172">
        <v>6.2E-2</v>
      </c>
    </row>
    <row r="569" spans="2:14">
      <c r="B569" s="172" t="s">
        <v>10</v>
      </c>
      <c r="C569" s="172">
        <v>2030</v>
      </c>
      <c r="D569" s="172">
        <v>6</v>
      </c>
      <c r="E569" s="172">
        <v>15</v>
      </c>
      <c r="F569" s="172">
        <v>1.075</v>
      </c>
      <c r="G569" s="172">
        <v>0.66100000000000003</v>
      </c>
      <c r="H569" s="172">
        <v>3.4689999999999999</v>
      </c>
      <c r="I569" s="172">
        <v>4.1420000000000003</v>
      </c>
      <c r="J569" s="172">
        <v>8.0000000000000002E-3</v>
      </c>
      <c r="K569" s="172">
        <v>0.161</v>
      </c>
      <c r="L569" s="172">
        <v>0.161</v>
      </c>
      <c r="M569" s="172">
        <v>568.29899999999998</v>
      </c>
      <c r="N569" s="172">
        <v>5.8999999999999997E-2</v>
      </c>
    </row>
    <row r="570" spans="2:14">
      <c r="B570" s="172" t="s">
        <v>10</v>
      </c>
      <c r="C570" s="172">
        <v>2030</v>
      </c>
      <c r="D570" s="172">
        <v>16</v>
      </c>
      <c r="E570" s="172">
        <v>25</v>
      </c>
      <c r="F570" s="172">
        <v>3.0950000000000002</v>
      </c>
      <c r="G570" s="172">
        <v>0.68500000000000005</v>
      </c>
      <c r="H570" s="172">
        <v>2.339</v>
      </c>
      <c r="I570" s="172">
        <v>4.3330000000000002</v>
      </c>
      <c r="J570" s="172">
        <v>7.0000000000000001E-3</v>
      </c>
      <c r="K570" s="172">
        <v>0.16200000000000001</v>
      </c>
      <c r="L570" s="172">
        <v>0.16200000000000001</v>
      </c>
      <c r="M570" s="172">
        <v>568.29899999999998</v>
      </c>
      <c r="N570" s="172">
        <v>6.0999999999999999E-2</v>
      </c>
    </row>
    <row r="571" spans="2:14">
      <c r="B571" s="172" t="s">
        <v>10</v>
      </c>
      <c r="C571" s="172">
        <v>2035</v>
      </c>
      <c r="D571" s="172">
        <v>6</v>
      </c>
      <c r="E571" s="172">
        <v>15</v>
      </c>
      <c r="F571" s="172">
        <v>1.075</v>
      </c>
      <c r="G571" s="172">
        <v>0.66100000000000003</v>
      </c>
      <c r="H571" s="172">
        <v>3.4689999999999999</v>
      </c>
      <c r="I571" s="172">
        <v>4.1420000000000003</v>
      </c>
      <c r="J571" s="172">
        <v>8.0000000000000002E-3</v>
      </c>
      <c r="K571" s="172">
        <v>0.161</v>
      </c>
      <c r="L571" s="172">
        <v>0.161</v>
      </c>
      <c r="M571" s="172">
        <v>568.29899999999998</v>
      </c>
      <c r="N571" s="172">
        <v>5.8999999999999997E-2</v>
      </c>
    </row>
    <row r="572" spans="2:14">
      <c r="B572" s="172" t="s">
        <v>10</v>
      </c>
      <c r="C572" s="172">
        <v>2035</v>
      </c>
      <c r="D572" s="172">
        <v>16</v>
      </c>
      <c r="E572" s="172">
        <v>25</v>
      </c>
      <c r="F572" s="172">
        <v>3.0950000000000002</v>
      </c>
      <c r="G572" s="172">
        <v>0.68500000000000005</v>
      </c>
      <c r="H572" s="172">
        <v>2.339</v>
      </c>
      <c r="I572" s="172">
        <v>4.3319999999999999</v>
      </c>
      <c r="J572" s="172">
        <v>7.0000000000000001E-3</v>
      </c>
      <c r="K572" s="172">
        <v>0.161</v>
      </c>
      <c r="L572" s="172">
        <v>0.161</v>
      </c>
      <c r="M572" s="172">
        <v>568.29899999999998</v>
      </c>
      <c r="N572" s="172">
        <v>6.0999999999999999E-2</v>
      </c>
    </row>
    <row r="573" spans="2:14">
      <c r="B573" s="172" t="s">
        <v>10</v>
      </c>
      <c r="C573" s="172">
        <v>2040</v>
      </c>
      <c r="D573" s="172">
        <v>6</v>
      </c>
      <c r="E573" s="172">
        <v>15</v>
      </c>
      <c r="F573" s="172">
        <v>1.075</v>
      </c>
      <c r="G573" s="172">
        <v>0.66100000000000003</v>
      </c>
      <c r="H573" s="172">
        <v>3.47</v>
      </c>
      <c r="I573" s="172">
        <v>4.1420000000000003</v>
      </c>
      <c r="J573" s="172">
        <v>8.0000000000000002E-3</v>
      </c>
      <c r="K573" s="172">
        <v>0.161</v>
      </c>
      <c r="L573" s="172">
        <v>0.161</v>
      </c>
      <c r="M573" s="172">
        <v>568.29899999999998</v>
      </c>
      <c r="N573" s="172">
        <v>5.8999999999999997E-2</v>
      </c>
    </row>
    <row r="574" spans="2:14">
      <c r="B574" s="172" t="s">
        <v>10</v>
      </c>
      <c r="C574" s="172">
        <v>2040</v>
      </c>
      <c r="D574" s="172">
        <v>16</v>
      </c>
      <c r="E574" s="172">
        <v>25</v>
      </c>
      <c r="F574" s="172">
        <v>3.0950000000000002</v>
      </c>
      <c r="G574" s="172">
        <v>0.68500000000000005</v>
      </c>
      <c r="H574" s="172">
        <v>2.339</v>
      </c>
      <c r="I574" s="172">
        <v>4.3319999999999999</v>
      </c>
      <c r="J574" s="172">
        <v>7.0000000000000001E-3</v>
      </c>
      <c r="K574" s="172">
        <v>0.161</v>
      </c>
      <c r="L574" s="172">
        <v>0.161</v>
      </c>
      <c r="M574" s="172">
        <v>568.29899999999998</v>
      </c>
      <c r="N574" s="172">
        <v>6.0999999999999999E-2</v>
      </c>
    </row>
    <row r="575" spans="2:14">
      <c r="B575" s="172" t="s">
        <v>11</v>
      </c>
      <c r="C575" s="172">
        <v>1990</v>
      </c>
      <c r="D575" s="172">
        <v>16</v>
      </c>
      <c r="E575" s="172">
        <v>25</v>
      </c>
      <c r="F575" s="172">
        <v>4.9470000000000001</v>
      </c>
      <c r="G575" s="172">
        <v>2.2130000000000001</v>
      </c>
      <c r="H575" s="172">
        <v>4.9989999999999997</v>
      </c>
      <c r="I575" s="172">
        <v>6.9189999999999996</v>
      </c>
      <c r="J575" s="172">
        <v>0.85499999999999998</v>
      </c>
      <c r="K575" s="172">
        <v>0.74099999999999999</v>
      </c>
      <c r="L575" s="172">
        <v>0.74099999999999999</v>
      </c>
      <c r="M575" s="172">
        <v>568.29899999999998</v>
      </c>
      <c r="N575" s="172">
        <v>0.19900000000000001</v>
      </c>
    </row>
    <row r="576" spans="2:14">
      <c r="B576" s="172" t="s">
        <v>11</v>
      </c>
      <c r="C576" s="172">
        <v>1990</v>
      </c>
      <c r="D576" s="172">
        <v>26</v>
      </c>
      <c r="E576" s="172">
        <v>50</v>
      </c>
      <c r="F576" s="172">
        <v>20.260000000000002</v>
      </c>
      <c r="G576" s="172">
        <v>4.9429999999999996</v>
      </c>
      <c r="H576" s="172">
        <v>9.9619999999999997</v>
      </c>
      <c r="I576" s="172">
        <v>8.0079999999999991</v>
      </c>
      <c r="J576" s="172">
        <v>0.871</v>
      </c>
      <c r="K576" s="172">
        <v>1.2969999999999999</v>
      </c>
      <c r="L576" s="172">
        <v>1.2969999999999999</v>
      </c>
      <c r="M576" s="172">
        <v>568.29899999999998</v>
      </c>
      <c r="N576" s="172">
        <v>0.44600000000000001</v>
      </c>
    </row>
    <row r="577" spans="2:14">
      <c r="B577" s="172" t="s">
        <v>11</v>
      </c>
      <c r="C577" s="172">
        <v>1990</v>
      </c>
      <c r="D577" s="172">
        <v>51</v>
      </c>
      <c r="E577" s="172">
        <v>120</v>
      </c>
      <c r="F577" s="172">
        <v>24.821000000000002</v>
      </c>
      <c r="G577" s="172">
        <v>2.4670000000000001</v>
      </c>
      <c r="H577" s="172">
        <v>5.9340000000000002</v>
      </c>
      <c r="I577" s="172">
        <v>15.608000000000001</v>
      </c>
      <c r="J577" s="172">
        <v>0.79100000000000004</v>
      </c>
      <c r="K577" s="172">
        <v>1.385</v>
      </c>
      <c r="L577" s="172">
        <v>1.385</v>
      </c>
      <c r="M577" s="172">
        <v>568.29899999999998</v>
      </c>
      <c r="N577" s="172">
        <v>0.222</v>
      </c>
    </row>
    <row r="578" spans="2:14">
      <c r="B578" s="172" t="s">
        <v>11</v>
      </c>
      <c r="C578" s="172">
        <v>1990</v>
      </c>
      <c r="D578" s="172">
        <v>121</v>
      </c>
      <c r="E578" s="172">
        <v>175</v>
      </c>
      <c r="F578" s="172">
        <v>45.581000000000003</v>
      </c>
      <c r="G578" s="172">
        <v>2.097</v>
      </c>
      <c r="H578" s="172">
        <v>5.3760000000000003</v>
      </c>
      <c r="I578" s="172">
        <v>15.952</v>
      </c>
      <c r="J578" s="172">
        <v>0.75800000000000001</v>
      </c>
      <c r="K578" s="172">
        <v>1.1719999999999999</v>
      </c>
      <c r="L578" s="172">
        <v>1.1719999999999999</v>
      </c>
      <c r="M578" s="172">
        <v>568.29999999999995</v>
      </c>
      <c r="N578" s="172">
        <v>0.189</v>
      </c>
    </row>
    <row r="579" spans="2:14">
      <c r="B579" s="172" t="s">
        <v>11</v>
      </c>
      <c r="C579" s="172">
        <v>2000</v>
      </c>
      <c r="D579" s="172">
        <v>16</v>
      </c>
      <c r="E579" s="172">
        <v>25</v>
      </c>
      <c r="F579" s="172">
        <v>4.266</v>
      </c>
      <c r="G579" s="172">
        <v>1.9079999999999999</v>
      </c>
      <c r="H579" s="172">
        <v>4.4379999999999997</v>
      </c>
      <c r="I579" s="172">
        <v>6.3259999999999996</v>
      </c>
      <c r="J579" s="172">
        <v>6.5000000000000002E-2</v>
      </c>
      <c r="K579" s="172">
        <v>0.55500000000000005</v>
      </c>
      <c r="L579" s="172">
        <v>0.55500000000000005</v>
      </c>
      <c r="M579" s="172">
        <v>568.29899999999998</v>
      </c>
      <c r="N579" s="172">
        <v>0.17199999999999999</v>
      </c>
    </row>
    <row r="580" spans="2:14">
      <c r="B580" s="172" t="s">
        <v>11</v>
      </c>
      <c r="C580" s="172">
        <v>2000</v>
      </c>
      <c r="D580" s="172">
        <v>26</v>
      </c>
      <c r="E580" s="172">
        <v>50</v>
      </c>
      <c r="F580" s="172">
        <v>14.64</v>
      </c>
      <c r="G580" s="172">
        <v>3.5720000000000001</v>
      </c>
      <c r="H580" s="172">
        <v>7.5469999999999997</v>
      </c>
      <c r="I580" s="172">
        <v>6.7839999999999998</v>
      </c>
      <c r="J580" s="172">
        <v>6.6000000000000003E-2</v>
      </c>
      <c r="K580" s="172">
        <v>0.78900000000000003</v>
      </c>
      <c r="L580" s="172">
        <v>0.78900000000000003</v>
      </c>
      <c r="M580" s="172">
        <v>568.29899999999998</v>
      </c>
      <c r="N580" s="172">
        <v>0.32200000000000001</v>
      </c>
    </row>
    <row r="581" spans="2:14">
      <c r="B581" s="172" t="s">
        <v>11</v>
      </c>
      <c r="C581" s="172">
        <v>2000</v>
      </c>
      <c r="D581" s="172">
        <v>51</v>
      </c>
      <c r="E581" s="172">
        <v>120</v>
      </c>
      <c r="F581" s="172">
        <v>16.713000000000001</v>
      </c>
      <c r="G581" s="172">
        <v>1.661</v>
      </c>
      <c r="H581" s="172">
        <v>4.3540000000000001</v>
      </c>
      <c r="I581" s="172">
        <v>9.9030000000000005</v>
      </c>
      <c r="J581" s="172">
        <v>0.06</v>
      </c>
      <c r="K581" s="172">
        <v>0.77</v>
      </c>
      <c r="L581" s="172">
        <v>0.77</v>
      </c>
      <c r="M581" s="172">
        <v>568.29899999999998</v>
      </c>
      <c r="N581" s="172">
        <v>0.14899999999999999</v>
      </c>
    </row>
    <row r="582" spans="2:14">
      <c r="B582" s="172" t="s">
        <v>11</v>
      </c>
      <c r="C582" s="172">
        <v>2000</v>
      </c>
      <c r="D582" s="172">
        <v>121</v>
      </c>
      <c r="E582" s="172">
        <v>175</v>
      </c>
      <c r="F582" s="172">
        <v>24.251999999999999</v>
      </c>
      <c r="G582" s="172">
        <v>1.115</v>
      </c>
      <c r="H582" s="172">
        <v>3.5310000000000001</v>
      </c>
      <c r="I582" s="172">
        <v>9.0169999999999995</v>
      </c>
      <c r="J582" s="172">
        <v>5.7000000000000002E-2</v>
      </c>
      <c r="K582" s="172">
        <v>0.45200000000000001</v>
      </c>
      <c r="L582" s="172">
        <v>0.45200000000000001</v>
      </c>
      <c r="M582" s="172">
        <v>568.29999999999995</v>
      </c>
      <c r="N582" s="172">
        <v>0.1</v>
      </c>
    </row>
    <row r="583" spans="2:14">
      <c r="B583" s="172" t="s">
        <v>11</v>
      </c>
      <c r="C583" s="172">
        <v>2005</v>
      </c>
      <c r="D583" s="172">
        <v>16</v>
      </c>
      <c r="E583" s="172">
        <v>25</v>
      </c>
      <c r="F583" s="172">
        <v>1.899</v>
      </c>
      <c r="G583" s="172">
        <v>0.84899999999999998</v>
      </c>
      <c r="H583" s="172">
        <v>2.5190000000000001</v>
      </c>
      <c r="I583" s="172">
        <v>5.3209999999999997</v>
      </c>
      <c r="J583" s="172">
        <v>6.5000000000000002E-2</v>
      </c>
      <c r="K583" s="172">
        <v>0.33300000000000002</v>
      </c>
      <c r="L583" s="172">
        <v>0.33300000000000002</v>
      </c>
      <c r="M583" s="172">
        <v>568.29899999999998</v>
      </c>
      <c r="N583" s="172">
        <v>7.5999999999999998E-2</v>
      </c>
    </row>
    <row r="584" spans="2:14">
      <c r="B584" s="172" t="s">
        <v>11</v>
      </c>
      <c r="C584" s="172">
        <v>2005</v>
      </c>
      <c r="D584" s="172">
        <v>26</v>
      </c>
      <c r="E584" s="172">
        <v>50</v>
      </c>
      <c r="F584" s="172">
        <v>13.023</v>
      </c>
      <c r="G584" s="172">
        <v>3.177</v>
      </c>
      <c r="H584" s="172">
        <v>6.9939999999999998</v>
      </c>
      <c r="I584" s="172">
        <v>6.32</v>
      </c>
      <c r="J584" s="172">
        <v>6.6000000000000003E-2</v>
      </c>
      <c r="K584" s="172">
        <v>0.73199999999999998</v>
      </c>
      <c r="L584" s="172">
        <v>0.73199999999999998</v>
      </c>
      <c r="M584" s="172">
        <v>568.29899999999998</v>
      </c>
      <c r="N584" s="172">
        <v>0.28599999999999998</v>
      </c>
    </row>
    <row r="585" spans="2:14">
      <c r="B585" s="172" t="s">
        <v>11</v>
      </c>
      <c r="C585" s="172">
        <v>2005</v>
      </c>
      <c r="D585" s="172">
        <v>51</v>
      </c>
      <c r="E585" s="172">
        <v>120</v>
      </c>
      <c r="F585" s="172">
        <v>14.366</v>
      </c>
      <c r="G585" s="172">
        <v>1.4279999999999999</v>
      </c>
      <c r="H585" s="172">
        <v>4.05</v>
      </c>
      <c r="I585" s="172">
        <v>8.4009999999999998</v>
      </c>
      <c r="J585" s="172">
        <v>0.06</v>
      </c>
      <c r="K585" s="172">
        <v>0.71399999999999997</v>
      </c>
      <c r="L585" s="172">
        <v>0.71399999999999997</v>
      </c>
      <c r="M585" s="172">
        <v>568.29899999999998</v>
      </c>
      <c r="N585" s="172">
        <v>0.128</v>
      </c>
    </row>
    <row r="586" spans="2:14">
      <c r="B586" s="172" t="s">
        <v>11</v>
      </c>
      <c r="C586" s="172">
        <v>2005</v>
      </c>
      <c r="D586" s="172">
        <v>121</v>
      </c>
      <c r="E586" s="172">
        <v>175</v>
      </c>
      <c r="F586" s="172">
        <v>20.277000000000001</v>
      </c>
      <c r="G586" s="172">
        <v>0.93200000000000005</v>
      </c>
      <c r="H586" s="172">
        <v>3.2229999999999999</v>
      </c>
      <c r="I586" s="172">
        <v>7.6849999999999996</v>
      </c>
      <c r="J586" s="172">
        <v>5.7000000000000002E-2</v>
      </c>
      <c r="K586" s="172">
        <v>0.39300000000000002</v>
      </c>
      <c r="L586" s="172">
        <v>0.39300000000000002</v>
      </c>
      <c r="M586" s="172">
        <v>568.29899999999998</v>
      </c>
      <c r="N586" s="172">
        <v>8.4000000000000005E-2</v>
      </c>
    </row>
    <row r="587" spans="2:14">
      <c r="B587" s="172" t="s">
        <v>11</v>
      </c>
      <c r="C587" s="172">
        <v>2010</v>
      </c>
      <c r="D587" s="172">
        <v>16</v>
      </c>
      <c r="E587" s="172">
        <v>25</v>
      </c>
      <c r="F587" s="172">
        <v>1.5449999999999999</v>
      </c>
      <c r="G587" s="172">
        <v>0.69099999999999995</v>
      </c>
      <c r="H587" s="172">
        <v>2.339</v>
      </c>
      <c r="I587" s="172">
        <v>4.4109999999999996</v>
      </c>
      <c r="J587" s="172">
        <v>7.0000000000000001E-3</v>
      </c>
      <c r="K587" s="172">
        <v>0.216</v>
      </c>
      <c r="L587" s="172">
        <v>0.216</v>
      </c>
      <c r="M587" s="172">
        <v>568.29899999999998</v>
      </c>
      <c r="N587" s="172">
        <v>6.2E-2</v>
      </c>
    </row>
    <row r="588" spans="2:14">
      <c r="B588" s="172" t="s">
        <v>11</v>
      </c>
      <c r="C588" s="172">
        <v>2010</v>
      </c>
      <c r="D588" s="172">
        <v>26</v>
      </c>
      <c r="E588" s="172">
        <v>50</v>
      </c>
      <c r="F588" s="172">
        <v>9.4920000000000009</v>
      </c>
      <c r="G588" s="172">
        <v>2.3159999999999998</v>
      </c>
      <c r="H588" s="172">
        <v>6.0389999999999997</v>
      </c>
      <c r="I588" s="172">
        <v>5.774</v>
      </c>
      <c r="J588" s="172">
        <v>7.0000000000000001E-3</v>
      </c>
      <c r="K588" s="172">
        <v>0.56499999999999995</v>
      </c>
      <c r="L588" s="172">
        <v>0.56499999999999995</v>
      </c>
      <c r="M588" s="172">
        <v>568.29899999999998</v>
      </c>
      <c r="N588" s="172">
        <v>0.20799999999999999</v>
      </c>
    </row>
    <row r="589" spans="2:14">
      <c r="B589" s="172" t="s">
        <v>11</v>
      </c>
      <c r="C589" s="172">
        <v>2010</v>
      </c>
      <c r="D589" s="172">
        <v>51</v>
      </c>
      <c r="E589" s="172">
        <v>120</v>
      </c>
      <c r="F589" s="172">
        <v>10.348000000000001</v>
      </c>
      <c r="G589" s="172">
        <v>1.028</v>
      </c>
      <c r="H589" s="172">
        <v>3.8130000000000002</v>
      </c>
      <c r="I589" s="172">
        <v>6.5919999999999996</v>
      </c>
      <c r="J589" s="172">
        <v>6.0000000000000001E-3</v>
      </c>
      <c r="K589" s="172">
        <v>0.55100000000000005</v>
      </c>
      <c r="L589" s="172">
        <v>0.55100000000000005</v>
      </c>
      <c r="M589" s="172">
        <v>568.29899999999998</v>
      </c>
      <c r="N589" s="172">
        <v>9.1999999999999998E-2</v>
      </c>
    </row>
    <row r="590" spans="2:14">
      <c r="B590" s="172" t="s">
        <v>11</v>
      </c>
      <c r="C590" s="172">
        <v>2010</v>
      </c>
      <c r="D590" s="172">
        <v>121</v>
      </c>
      <c r="E590" s="172">
        <v>175</v>
      </c>
      <c r="F590" s="172">
        <v>14.859</v>
      </c>
      <c r="G590" s="172">
        <v>0.68300000000000005</v>
      </c>
      <c r="H590" s="172">
        <v>3.1160000000000001</v>
      </c>
      <c r="I590" s="172">
        <v>5.8380000000000001</v>
      </c>
      <c r="J590" s="172">
        <v>6.0000000000000001E-3</v>
      </c>
      <c r="K590" s="172">
        <v>0.30599999999999999</v>
      </c>
      <c r="L590" s="172">
        <v>0.30599999999999999</v>
      </c>
      <c r="M590" s="172">
        <v>568.29899999999998</v>
      </c>
      <c r="N590" s="172">
        <v>6.0999999999999999E-2</v>
      </c>
    </row>
    <row r="591" spans="2:14">
      <c r="B591" s="172" t="s">
        <v>11</v>
      </c>
      <c r="C591" s="172">
        <v>2011</v>
      </c>
      <c r="D591" s="172">
        <v>16</v>
      </c>
      <c r="E591" s="172">
        <v>25</v>
      </c>
      <c r="F591" s="172">
        <v>1.5389999999999999</v>
      </c>
      <c r="G591" s="172">
        <v>0.68799999999999994</v>
      </c>
      <c r="H591" s="172">
        <v>2.339</v>
      </c>
      <c r="I591" s="172">
        <v>4.3719999999999999</v>
      </c>
      <c r="J591" s="172">
        <v>7.0000000000000001E-3</v>
      </c>
      <c r="K591" s="172">
        <v>0.193</v>
      </c>
      <c r="L591" s="172">
        <v>0.193</v>
      </c>
      <c r="M591" s="172">
        <v>568.29899999999998</v>
      </c>
      <c r="N591" s="172">
        <v>6.2E-2</v>
      </c>
    </row>
    <row r="592" spans="2:14">
      <c r="B592" s="172" t="s">
        <v>11</v>
      </c>
      <c r="C592" s="172">
        <v>2011</v>
      </c>
      <c r="D592" s="172">
        <v>26</v>
      </c>
      <c r="E592" s="172">
        <v>50</v>
      </c>
      <c r="F592" s="172">
        <v>8.7810000000000006</v>
      </c>
      <c r="G592" s="172">
        <v>2.1419999999999999</v>
      </c>
      <c r="H592" s="172">
        <v>5.8540000000000001</v>
      </c>
      <c r="I592" s="172">
        <v>5.68</v>
      </c>
      <c r="J592" s="172">
        <v>7.0000000000000001E-3</v>
      </c>
      <c r="K592" s="172">
        <v>0.53400000000000003</v>
      </c>
      <c r="L592" s="172">
        <v>0.53400000000000003</v>
      </c>
      <c r="M592" s="172">
        <v>568.29899999999998</v>
      </c>
      <c r="N592" s="172">
        <v>0.193</v>
      </c>
    </row>
    <row r="593" spans="2:14">
      <c r="B593" s="172" t="s">
        <v>11</v>
      </c>
      <c r="C593" s="172">
        <v>2011</v>
      </c>
      <c r="D593" s="172">
        <v>51</v>
      </c>
      <c r="E593" s="172">
        <v>120</v>
      </c>
      <c r="F593" s="172">
        <v>9.6170000000000009</v>
      </c>
      <c r="G593" s="172">
        <v>0.95499999999999996</v>
      </c>
      <c r="H593" s="172">
        <v>3.7749999999999999</v>
      </c>
      <c r="I593" s="172">
        <v>6.2220000000000004</v>
      </c>
      <c r="J593" s="172">
        <v>6.0000000000000001E-3</v>
      </c>
      <c r="K593" s="172">
        <v>0.52400000000000002</v>
      </c>
      <c r="L593" s="172">
        <v>0.52400000000000002</v>
      </c>
      <c r="M593" s="172">
        <v>568.29899999999998</v>
      </c>
      <c r="N593" s="172">
        <v>8.5999999999999993E-2</v>
      </c>
    </row>
    <row r="594" spans="2:14">
      <c r="B594" s="172" t="s">
        <v>11</v>
      </c>
      <c r="C594" s="172">
        <v>2011</v>
      </c>
      <c r="D594" s="172">
        <v>121</v>
      </c>
      <c r="E594" s="172">
        <v>175</v>
      </c>
      <c r="F594" s="172">
        <v>13.917</v>
      </c>
      <c r="G594" s="172">
        <v>0.64</v>
      </c>
      <c r="H594" s="172">
        <v>3.1040000000000001</v>
      </c>
      <c r="I594" s="172">
        <v>5.4909999999999997</v>
      </c>
      <c r="J594" s="172">
        <v>6.0000000000000001E-3</v>
      </c>
      <c r="K594" s="172">
        <v>0.29299999999999998</v>
      </c>
      <c r="L594" s="172">
        <v>0.29299999999999998</v>
      </c>
      <c r="M594" s="172">
        <v>568.29899999999998</v>
      </c>
      <c r="N594" s="172">
        <v>5.7000000000000002E-2</v>
      </c>
    </row>
    <row r="595" spans="2:14">
      <c r="B595" s="172" t="s">
        <v>11</v>
      </c>
      <c r="C595" s="172">
        <v>2012</v>
      </c>
      <c r="D595" s="172">
        <v>16</v>
      </c>
      <c r="E595" s="172">
        <v>25</v>
      </c>
      <c r="F595" s="172">
        <v>1.5349999999999999</v>
      </c>
      <c r="G595" s="172">
        <v>0.68600000000000005</v>
      </c>
      <c r="H595" s="172">
        <v>2.339</v>
      </c>
      <c r="I595" s="172">
        <v>4.3479999999999999</v>
      </c>
      <c r="J595" s="172">
        <v>7.0000000000000001E-3</v>
      </c>
      <c r="K595" s="172">
        <v>0.17299999999999999</v>
      </c>
      <c r="L595" s="172">
        <v>0.17299999999999999</v>
      </c>
      <c r="M595" s="172">
        <v>568.29899999999998</v>
      </c>
      <c r="N595" s="172">
        <v>6.0999999999999999E-2</v>
      </c>
    </row>
    <row r="596" spans="2:14">
      <c r="B596" s="172" t="s">
        <v>11</v>
      </c>
      <c r="C596" s="172">
        <v>2012</v>
      </c>
      <c r="D596" s="172">
        <v>26</v>
      </c>
      <c r="E596" s="172">
        <v>50</v>
      </c>
      <c r="F596" s="172">
        <v>8.0709999999999997</v>
      </c>
      <c r="G596" s="172">
        <v>1.9690000000000001</v>
      </c>
      <c r="H596" s="172">
        <v>5.6710000000000003</v>
      </c>
      <c r="I596" s="172">
        <v>5.59</v>
      </c>
      <c r="J596" s="172">
        <v>7.0000000000000001E-3</v>
      </c>
      <c r="K596" s="172">
        <v>0.503</v>
      </c>
      <c r="L596" s="172">
        <v>0.503</v>
      </c>
      <c r="M596" s="172">
        <v>568.29899999999998</v>
      </c>
      <c r="N596" s="172">
        <v>0.17699999999999999</v>
      </c>
    </row>
    <row r="597" spans="2:14">
      <c r="B597" s="172" t="s">
        <v>11</v>
      </c>
      <c r="C597" s="172">
        <v>2012</v>
      </c>
      <c r="D597" s="172">
        <v>51</v>
      </c>
      <c r="E597" s="172">
        <v>120</v>
      </c>
      <c r="F597" s="172">
        <v>8.9019999999999992</v>
      </c>
      <c r="G597" s="172">
        <v>0.88400000000000001</v>
      </c>
      <c r="H597" s="172">
        <v>3.74</v>
      </c>
      <c r="I597" s="172">
        <v>5.8440000000000003</v>
      </c>
      <c r="J597" s="172">
        <v>6.0000000000000001E-3</v>
      </c>
      <c r="K597" s="172">
        <v>0.48899999999999999</v>
      </c>
      <c r="L597" s="172">
        <v>0.48899999999999999</v>
      </c>
      <c r="M597" s="172">
        <v>568.29899999999998</v>
      </c>
      <c r="N597" s="172">
        <v>7.9000000000000001E-2</v>
      </c>
    </row>
    <row r="598" spans="2:14">
      <c r="B598" s="172" t="s">
        <v>11</v>
      </c>
      <c r="C598" s="172">
        <v>2012</v>
      </c>
      <c r="D598" s="172">
        <v>121</v>
      </c>
      <c r="E598" s="172">
        <v>175</v>
      </c>
      <c r="F598" s="172">
        <v>12.992000000000001</v>
      </c>
      <c r="G598" s="172">
        <v>0.59699999999999998</v>
      </c>
      <c r="H598" s="172">
        <v>3.0939999999999999</v>
      </c>
      <c r="I598" s="172">
        <v>5.1459999999999999</v>
      </c>
      <c r="J598" s="172">
        <v>6.0000000000000001E-3</v>
      </c>
      <c r="K598" s="172">
        <v>0.27200000000000002</v>
      </c>
      <c r="L598" s="172">
        <v>0.27200000000000002</v>
      </c>
      <c r="M598" s="172">
        <v>568.29899999999998</v>
      </c>
      <c r="N598" s="172">
        <v>5.2999999999999999E-2</v>
      </c>
    </row>
    <row r="599" spans="2:14">
      <c r="B599" s="172" t="s">
        <v>11</v>
      </c>
      <c r="C599" s="172">
        <v>2013</v>
      </c>
      <c r="D599" s="172">
        <v>16</v>
      </c>
      <c r="E599" s="172">
        <v>25</v>
      </c>
      <c r="F599" s="172">
        <v>1.5329999999999999</v>
      </c>
      <c r="G599" s="172">
        <v>0.68500000000000005</v>
      </c>
      <c r="H599" s="172">
        <v>2.339</v>
      </c>
      <c r="I599" s="172">
        <v>4.335</v>
      </c>
      <c r="J599" s="172">
        <v>7.0000000000000001E-3</v>
      </c>
      <c r="K599" s="172">
        <v>0.16800000000000001</v>
      </c>
      <c r="L599" s="172">
        <v>0.16800000000000001</v>
      </c>
      <c r="M599" s="172">
        <v>568.29899999999998</v>
      </c>
      <c r="N599" s="172">
        <v>6.0999999999999999E-2</v>
      </c>
    </row>
    <row r="600" spans="2:14">
      <c r="B600" s="172" t="s">
        <v>11</v>
      </c>
      <c r="C600" s="172">
        <v>2013</v>
      </c>
      <c r="D600" s="172">
        <v>26</v>
      </c>
      <c r="E600" s="172">
        <v>50</v>
      </c>
      <c r="F600" s="172">
        <v>7.3620000000000001</v>
      </c>
      <c r="G600" s="172">
        <v>1.796</v>
      </c>
      <c r="H600" s="172">
        <v>5.4889999999999999</v>
      </c>
      <c r="I600" s="172">
        <v>5.3769999999999998</v>
      </c>
      <c r="J600" s="172">
        <v>7.0000000000000001E-3</v>
      </c>
      <c r="K600" s="172">
        <v>0.46300000000000002</v>
      </c>
      <c r="L600" s="172">
        <v>0.46300000000000002</v>
      </c>
      <c r="M600" s="172">
        <v>568.29899999999998</v>
      </c>
      <c r="N600" s="172">
        <v>0.16200000000000001</v>
      </c>
    </row>
    <row r="601" spans="2:14">
      <c r="B601" s="172" t="s">
        <v>11</v>
      </c>
      <c r="C601" s="172">
        <v>2013</v>
      </c>
      <c r="D601" s="172">
        <v>51</v>
      </c>
      <c r="E601" s="172">
        <v>120</v>
      </c>
      <c r="F601" s="172">
        <v>8.2089999999999996</v>
      </c>
      <c r="G601" s="172">
        <v>0.81599999999999995</v>
      </c>
      <c r="H601" s="172">
        <v>3.706</v>
      </c>
      <c r="I601" s="172">
        <v>5.4829999999999997</v>
      </c>
      <c r="J601" s="172">
        <v>6.0000000000000001E-3</v>
      </c>
      <c r="K601" s="172">
        <v>0.45100000000000001</v>
      </c>
      <c r="L601" s="172">
        <v>0.45100000000000001</v>
      </c>
      <c r="M601" s="172">
        <v>568.29899999999998</v>
      </c>
      <c r="N601" s="172">
        <v>7.2999999999999995E-2</v>
      </c>
    </row>
    <row r="602" spans="2:14">
      <c r="B602" s="172" t="s">
        <v>11</v>
      </c>
      <c r="C602" s="172">
        <v>2013</v>
      </c>
      <c r="D602" s="172">
        <v>121</v>
      </c>
      <c r="E602" s="172">
        <v>175</v>
      </c>
      <c r="F602" s="172">
        <v>12.096</v>
      </c>
      <c r="G602" s="172">
        <v>0.55600000000000005</v>
      </c>
      <c r="H602" s="172">
        <v>3.0859999999999999</v>
      </c>
      <c r="I602" s="172">
        <v>4.8289999999999997</v>
      </c>
      <c r="J602" s="172">
        <v>6.0000000000000001E-3</v>
      </c>
      <c r="K602" s="172">
        <v>0.25</v>
      </c>
      <c r="L602" s="172">
        <v>0.25</v>
      </c>
      <c r="M602" s="172">
        <v>568.29899999999998</v>
      </c>
      <c r="N602" s="172">
        <v>0.05</v>
      </c>
    </row>
    <row r="603" spans="2:14">
      <c r="B603" s="172" t="s">
        <v>11</v>
      </c>
      <c r="C603" s="172">
        <v>2014</v>
      </c>
      <c r="D603" s="172">
        <v>16</v>
      </c>
      <c r="E603" s="172">
        <v>25</v>
      </c>
      <c r="F603" s="172">
        <v>1.532</v>
      </c>
      <c r="G603" s="172">
        <v>0.68500000000000005</v>
      </c>
      <c r="H603" s="172">
        <v>2.339</v>
      </c>
      <c r="I603" s="172">
        <v>4.3319999999999999</v>
      </c>
      <c r="J603" s="172">
        <v>7.0000000000000001E-3</v>
      </c>
      <c r="K603" s="172">
        <v>0.16400000000000001</v>
      </c>
      <c r="L603" s="172">
        <v>0.16400000000000001</v>
      </c>
      <c r="M603" s="172">
        <v>568.29899999999998</v>
      </c>
      <c r="N603" s="172">
        <v>6.0999999999999999E-2</v>
      </c>
    </row>
    <row r="604" spans="2:14">
      <c r="B604" s="172" t="s">
        <v>11</v>
      </c>
      <c r="C604" s="172">
        <v>2014</v>
      </c>
      <c r="D604" s="172">
        <v>26</v>
      </c>
      <c r="E604" s="172">
        <v>50</v>
      </c>
      <c r="F604" s="172">
        <v>6.665</v>
      </c>
      <c r="G604" s="172">
        <v>1.6259999999999999</v>
      </c>
      <c r="H604" s="172">
        <v>5.3129999999999997</v>
      </c>
      <c r="I604" s="172">
        <v>5.1719999999999997</v>
      </c>
      <c r="J604" s="172">
        <v>7.0000000000000001E-3</v>
      </c>
      <c r="K604" s="172">
        <v>0.42399999999999999</v>
      </c>
      <c r="L604" s="172">
        <v>0.42399999999999999</v>
      </c>
      <c r="M604" s="172">
        <v>568.29899999999998</v>
      </c>
      <c r="N604" s="172">
        <v>0.14599999999999999</v>
      </c>
    </row>
    <row r="605" spans="2:14">
      <c r="B605" s="172" t="s">
        <v>11</v>
      </c>
      <c r="C605" s="172">
        <v>2014</v>
      </c>
      <c r="D605" s="172">
        <v>51</v>
      </c>
      <c r="E605" s="172">
        <v>120</v>
      </c>
      <c r="F605" s="172">
        <v>7.5389999999999997</v>
      </c>
      <c r="G605" s="172">
        <v>0.749</v>
      </c>
      <c r="H605" s="172">
        <v>3.6749999999999998</v>
      </c>
      <c r="I605" s="172">
        <v>5.16</v>
      </c>
      <c r="J605" s="172">
        <v>6.0000000000000001E-3</v>
      </c>
      <c r="K605" s="172">
        <v>0.41199999999999998</v>
      </c>
      <c r="L605" s="172">
        <v>0.41199999999999998</v>
      </c>
      <c r="M605" s="172">
        <v>568.29899999999998</v>
      </c>
      <c r="N605" s="172">
        <v>6.7000000000000004E-2</v>
      </c>
    </row>
    <row r="606" spans="2:14">
      <c r="B606" s="172" t="s">
        <v>11</v>
      </c>
      <c r="C606" s="172">
        <v>2014</v>
      </c>
      <c r="D606" s="172">
        <v>121</v>
      </c>
      <c r="E606" s="172">
        <v>175</v>
      </c>
      <c r="F606" s="172">
        <v>11.238</v>
      </c>
      <c r="G606" s="172">
        <v>0.51700000000000002</v>
      </c>
      <c r="H606" s="172">
        <v>3.08</v>
      </c>
      <c r="I606" s="172">
        <v>4.5309999999999997</v>
      </c>
      <c r="J606" s="172">
        <v>6.0000000000000001E-3</v>
      </c>
      <c r="K606" s="172">
        <v>0.22800000000000001</v>
      </c>
      <c r="L606" s="172">
        <v>0.22800000000000001</v>
      </c>
      <c r="M606" s="172">
        <v>568.29899999999998</v>
      </c>
      <c r="N606" s="172">
        <v>4.5999999999999999E-2</v>
      </c>
    </row>
    <row r="607" spans="2:14">
      <c r="B607" s="172" t="s">
        <v>11</v>
      </c>
      <c r="C607" s="172">
        <v>2015</v>
      </c>
      <c r="D607" s="172">
        <v>16</v>
      </c>
      <c r="E607" s="172">
        <v>25</v>
      </c>
      <c r="F607" s="172">
        <v>1.532</v>
      </c>
      <c r="G607" s="172">
        <v>0.68500000000000005</v>
      </c>
      <c r="H607" s="172">
        <v>2.339</v>
      </c>
      <c r="I607" s="172">
        <v>4.3319999999999999</v>
      </c>
      <c r="J607" s="172">
        <v>7.0000000000000001E-3</v>
      </c>
      <c r="K607" s="172">
        <v>0.16200000000000001</v>
      </c>
      <c r="L607" s="172">
        <v>0.16200000000000001</v>
      </c>
      <c r="M607" s="172">
        <v>568.29899999999998</v>
      </c>
      <c r="N607" s="172">
        <v>6.0999999999999999E-2</v>
      </c>
    </row>
    <row r="608" spans="2:14">
      <c r="B608" s="172" t="s">
        <v>11</v>
      </c>
      <c r="C608" s="172">
        <v>2015</v>
      </c>
      <c r="D608" s="172">
        <v>26</v>
      </c>
      <c r="E608" s="172">
        <v>50</v>
      </c>
      <c r="F608" s="172">
        <v>6.0270000000000001</v>
      </c>
      <c r="G608" s="172">
        <v>1.47</v>
      </c>
      <c r="H608" s="172">
        <v>5.165</v>
      </c>
      <c r="I608" s="172">
        <v>4.9889999999999999</v>
      </c>
      <c r="J608" s="172">
        <v>7.0000000000000001E-3</v>
      </c>
      <c r="K608" s="172">
        <v>0.38600000000000001</v>
      </c>
      <c r="L608" s="172">
        <v>0.38600000000000001</v>
      </c>
      <c r="M608" s="172">
        <v>568.29899999999998</v>
      </c>
      <c r="N608" s="172">
        <v>0.13200000000000001</v>
      </c>
    </row>
    <row r="609" spans="2:14">
      <c r="B609" s="172" t="s">
        <v>11</v>
      </c>
      <c r="C609" s="172">
        <v>2015</v>
      </c>
      <c r="D609" s="172">
        <v>51</v>
      </c>
      <c r="E609" s="172">
        <v>120</v>
      </c>
      <c r="F609" s="172">
        <v>6.8780000000000001</v>
      </c>
      <c r="G609" s="172">
        <v>0.68300000000000005</v>
      </c>
      <c r="H609" s="172">
        <v>3.6469999999999998</v>
      </c>
      <c r="I609" s="172">
        <v>4.7889999999999997</v>
      </c>
      <c r="J609" s="172">
        <v>6.0000000000000001E-3</v>
      </c>
      <c r="K609" s="172">
        <v>0.372</v>
      </c>
      <c r="L609" s="172">
        <v>0.372</v>
      </c>
      <c r="M609" s="172">
        <v>568.29999999999995</v>
      </c>
      <c r="N609" s="172">
        <v>6.0999999999999999E-2</v>
      </c>
    </row>
    <row r="610" spans="2:14">
      <c r="B610" s="172" t="s">
        <v>11</v>
      </c>
      <c r="C610" s="172">
        <v>2015</v>
      </c>
      <c r="D610" s="172">
        <v>121</v>
      </c>
      <c r="E610" s="172">
        <v>175</v>
      </c>
      <c r="F610" s="172">
        <v>10.333</v>
      </c>
      <c r="G610" s="172">
        <v>0.47499999999999998</v>
      </c>
      <c r="H610" s="172">
        <v>3.077</v>
      </c>
      <c r="I610" s="172">
        <v>4.1120000000000001</v>
      </c>
      <c r="J610" s="172">
        <v>6.0000000000000001E-3</v>
      </c>
      <c r="K610" s="172">
        <v>0.20699999999999999</v>
      </c>
      <c r="L610" s="172">
        <v>0.20699999999999999</v>
      </c>
      <c r="M610" s="172">
        <v>568.29899999999998</v>
      </c>
      <c r="N610" s="172">
        <v>4.2000000000000003E-2</v>
      </c>
    </row>
    <row r="611" spans="2:14">
      <c r="B611" s="172" t="s">
        <v>11</v>
      </c>
      <c r="C611" s="172">
        <v>2016</v>
      </c>
      <c r="D611" s="172">
        <v>16</v>
      </c>
      <c r="E611" s="172">
        <v>25</v>
      </c>
      <c r="F611" s="172">
        <v>1.532</v>
      </c>
      <c r="G611" s="172">
        <v>0.68500000000000005</v>
      </c>
      <c r="H611" s="172">
        <v>2.339</v>
      </c>
      <c r="I611" s="172">
        <v>4.3319999999999999</v>
      </c>
      <c r="J611" s="172">
        <v>7.0000000000000001E-3</v>
      </c>
      <c r="K611" s="172">
        <v>0.161</v>
      </c>
      <c r="L611" s="172">
        <v>0.161</v>
      </c>
      <c r="M611" s="172">
        <v>568.29899999999998</v>
      </c>
      <c r="N611" s="172">
        <v>6.0999999999999999E-2</v>
      </c>
    </row>
    <row r="612" spans="2:14">
      <c r="B612" s="172" t="s">
        <v>11</v>
      </c>
      <c r="C612" s="172">
        <v>2016</v>
      </c>
      <c r="D612" s="172">
        <v>26</v>
      </c>
      <c r="E612" s="172">
        <v>50</v>
      </c>
      <c r="F612" s="172">
        <v>5.4189999999999996</v>
      </c>
      <c r="G612" s="172">
        <v>1.3220000000000001</v>
      </c>
      <c r="H612" s="172">
        <v>5.0289999999999999</v>
      </c>
      <c r="I612" s="172">
        <v>4.8179999999999996</v>
      </c>
      <c r="J612" s="172">
        <v>7.0000000000000001E-3</v>
      </c>
      <c r="K612" s="172">
        <v>0.35</v>
      </c>
      <c r="L612" s="172">
        <v>0.35</v>
      </c>
      <c r="M612" s="172">
        <v>568.29999999999995</v>
      </c>
      <c r="N612" s="172">
        <v>0.11899999999999999</v>
      </c>
    </row>
    <row r="613" spans="2:14">
      <c r="B613" s="172" t="s">
        <v>11</v>
      </c>
      <c r="C613" s="172">
        <v>2016</v>
      </c>
      <c r="D613" s="172">
        <v>51</v>
      </c>
      <c r="E613" s="172">
        <v>120</v>
      </c>
      <c r="F613" s="172">
        <v>6.2370000000000001</v>
      </c>
      <c r="G613" s="172">
        <v>0.62</v>
      </c>
      <c r="H613" s="172">
        <v>3.62</v>
      </c>
      <c r="I613" s="172">
        <v>4.4320000000000004</v>
      </c>
      <c r="J613" s="172">
        <v>6.0000000000000001E-3</v>
      </c>
      <c r="K613" s="172">
        <v>0.33300000000000002</v>
      </c>
      <c r="L613" s="172">
        <v>0.33300000000000002</v>
      </c>
      <c r="M613" s="172">
        <v>568.29999999999995</v>
      </c>
      <c r="N613" s="172">
        <v>5.5E-2</v>
      </c>
    </row>
    <row r="614" spans="2:14">
      <c r="B614" s="172" t="s">
        <v>11</v>
      </c>
      <c r="C614" s="172">
        <v>2016</v>
      </c>
      <c r="D614" s="172">
        <v>121</v>
      </c>
      <c r="E614" s="172">
        <v>175</v>
      </c>
      <c r="F614" s="172">
        <v>9.4550000000000001</v>
      </c>
      <c r="G614" s="172">
        <v>0.435</v>
      </c>
      <c r="H614" s="172">
        <v>3.0739999999999998</v>
      </c>
      <c r="I614" s="172">
        <v>3.7080000000000002</v>
      </c>
      <c r="J614" s="172">
        <v>6.0000000000000001E-3</v>
      </c>
      <c r="K614" s="172">
        <v>0.186</v>
      </c>
      <c r="L614" s="172">
        <v>0.186</v>
      </c>
      <c r="M614" s="172">
        <v>568.29899999999998</v>
      </c>
      <c r="N614" s="172">
        <v>3.9E-2</v>
      </c>
    </row>
    <row r="615" spans="2:14">
      <c r="B615" s="172" t="s">
        <v>11</v>
      </c>
      <c r="C615" s="172">
        <v>2017</v>
      </c>
      <c r="D615" s="172">
        <v>16</v>
      </c>
      <c r="E615" s="172">
        <v>25</v>
      </c>
      <c r="F615" s="172">
        <v>1.532</v>
      </c>
      <c r="G615" s="172">
        <v>0.68500000000000005</v>
      </c>
      <c r="H615" s="172">
        <v>2.34</v>
      </c>
      <c r="I615" s="172">
        <v>4.3319999999999999</v>
      </c>
      <c r="J615" s="172">
        <v>7.0000000000000001E-3</v>
      </c>
      <c r="K615" s="172">
        <v>0.161</v>
      </c>
      <c r="L615" s="172">
        <v>0.161</v>
      </c>
      <c r="M615" s="172">
        <v>568.29899999999998</v>
      </c>
      <c r="N615" s="172">
        <v>6.0999999999999999E-2</v>
      </c>
    </row>
    <row r="616" spans="2:14">
      <c r="B616" s="172" t="s">
        <v>11</v>
      </c>
      <c r="C616" s="172">
        <v>2017</v>
      </c>
      <c r="D616" s="172">
        <v>26</v>
      </c>
      <c r="E616" s="172">
        <v>50</v>
      </c>
      <c r="F616" s="172">
        <v>4.8159999999999998</v>
      </c>
      <c r="G616" s="172">
        <v>1.175</v>
      </c>
      <c r="H616" s="172">
        <v>4.8940000000000001</v>
      </c>
      <c r="I616" s="172">
        <v>4.6520000000000001</v>
      </c>
      <c r="J616" s="172">
        <v>7.0000000000000001E-3</v>
      </c>
      <c r="K616" s="172">
        <v>0.313</v>
      </c>
      <c r="L616" s="172">
        <v>0.313</v>
      </c>
      <c r="M616" s="172">
        <v>568.29899999999998</v>
      </c>
      <c r="N616" s="172">
        <v>0.106</v>
      </c>
    </row>
    <row r="617" spans="2:14">
      <c r="B617" s="172" t="s">
        <v>11</v>
      </c>
      <c r="C617" s="172">
        <v>2017</v>
      </c>
      <c r="D617" s="172">
        <v>51</v>
      </c>
      <c r="E617" s="172">
        <v>120</v>
      </c>
      <c r="F617" s="172">
        <v>5.61</v>
      </c>
      <c r="G617" s="172">
        <v>0.55700000000000005</v>
      </c>
      <c r="H617" s="172">
        <v>3.5950000000000002</v>
      </c>
      <c r="I617" s="172">
        <v>4.0860000000000003</v>
      </c>
      <c r="J617" s="172">
        <v>6.0000000000000001E-3</v>
      </c>
      <c r="K617" s="172">
        <v>0.29399999999999998</v>
      </c>
      <c r="L617" s="172">
        <v>0.29399999999999998</v>
      </c>
      <c r="M617" s="172">
        <v>568.29899999999998</v>
      </c>
      <c r="N617" s="172">
        <v>0.05</v>
      </c>
    </row>
    <row r="618" spans="2:14">
      <c r="B618" s="172" t="s">
        <v>11</v>
      </c>
      <c r="C618" s="172">
        <v>2017</v>
      </c>
      <c r="D618" s="172">
        <v>121</v>
      </c>
      <c r="E618" s="172">
        <v>175</v>
      </c>
      <c r="F618" s="172">
        <v>8.6020000000000003</v>
      </c>
      <c r="G618" s="172">
        <v>0.39500000000000002</v>
      </c>
      <c r="H618" s="172">
        <v>3.073</v>
      </c>
      <c r="I618" s="172">
        <v>3.3159999999999998</v>
      </c>
      <c r="J618" s="172">
        <v>6.0000000000000001E-3</v>
      </c>
      <c r="K618" s="172">
        <v>0.16500000000000001</v>
      </c>
      <c r="L618" s="172">
        <v>0.16500000000000001</v>
      </c>
      <c r="M618" s="172">
        <v>568.29899999999998</v>
      </c>
      <c r="N618" s="172">
        <v>3.5000000000000003E-2</v>
      </c>
    </row>
    <row r="619" spans="2:14">
      <c r="B619" s="172" t="s">
        <v>11</v>
      </c>
      <c r="C619" s="172">
        <v>2018</v>
      </c>
      <c r="D619" s="172">
        <v>16</v>
      </c>
      <c r="E619" s="172">
        <v>25</v>
      </c>
      <c r="F619" s="172">
        <v>1.532</v>
      </c>
      <c r="G619" s="172">
        <v>0.68500000000000005</v>
      </c>
      <c r="H619" s="172">
        <v>2.339</v>
      </c>
      <c r="I619" s="172">
        <v>4.3319999999999999</v>
      </c>
      <c r="J619" s="172">
        <v>7.0000000000000001E-3</v>
      </c>
      <c r="K619" s="172">
        <v>0.161</v>
      </c>
      <c r="L619" s="172">
        <v>0.161</v>
      </c>
      <c r="M619" s="172">
        <v>568.29899999999998</v>
      </c>
      <c r="N619" s="172">
        <v>6.0999999999999999E-2</v>
      </c>
    </row>
    <row r="620" spans="2:14">
      <c r="B620" s="172" t="s">
        <v>11</v>
      </c>
      <c r="C620" s="172">
        <v>2018</v>
      </c>
      <c r="D620" s="172">
        <v>26</v>
      </c>
      <c r="E620" s="172">
        <v>50</v>
      </c>
      <c r="F620" s="172">
        <v>4.2329999999999997</v>
      </c>
      <c r="G620" s="172">
        <v>1.032</v>
      </c>
      <c r="H620" s="172">
        <v>4.766</v>
      </c>
      <c r="I620" s="172">
        <v>4.492</v>
      </c>
      <c r="J620" s="172">
        <v>7.0000000000000001E-3</v>
      </c>
      <c r="K620" s="172">
        <v>0.27700000000000002</v>
      </c>
      <c r="L620" s="172">
        <v>0.27700000000000002</v>
      </c>
      <c r="M620" s="172">
        <v>568.29899999999998</v>
      </c>
      <c r="N620" s="172">
        <v>9.2999999999999999E-2</v>
      </c>
    </row>
    <row r="621" spans="2:14">
      <c r="B621" s="172" t="s">
        <v>11</v>
      </c>
      <c r="C621" s="172">
        <v>2018</v>
      </c>
      <c r="D621" s="172">
        <v>51</v>
      </c>
      <c r="E621" s="172">
        <v>120</v>
      </c>
      <c r="F621" s="172">
        <v>5.0140000000000002</v>
      </c>
      <c r="G621" s="172">
        <v>0.498</v>
      </c>
      <c r="H621" s="172">
        <v>3.5710000000000002</v>
      </c>
      <c r="I621" s="172">
        <v>3.754</v>
      </c>
      <c r="J621" s="172">
        <v>6.0000000000000001E-3</v>
      </c>
      <c r="K621" s="172">
        <v>0.25600000000000001</v>
      </c>
      <c r="L621" s="172">
        <v>0.25600000000000001</v>
      </c>
      <c r="M621" s="172">
        <v>568.29899999999998</v>
      </c>
      <c r="N621" s="172">
        <v>4.3999999999999997E-2</v>
      </c>
    </row>
    <row r="622" spans="2:14">
      <c r="B622" s="172" t="s">
        <v>11</v>
      </c>
      <c r="C622" s="172">
        <v>2018</v>
      </c>
      <c r="D622" s="172">
        <v>121</v>
      </c>
      <c r="E622" s="172">
        <v>175</v>
      </c>
      <c r="F622" s="172">
        <v>7.8049999999999997</v>
      </c>
      <c r="G622" s="172">
        <v>0.35899999999999999</v>
      </c>
      <c r="H622" s="172">
        <v>3.0720000000000001</v>
      </c>
      <c r="I622" s="172">
        <v>2.9449999999999998</v>
      </c>
      <c r="J622" s="172">
        <v>6.0000000000000001E-3</v>
      </c>
      <c r="K622" s="172">
        <v>0.14499999999999999</v>
      </c>
      <c r="L622" s="172">
        <v>0.14499999999999999</v>
      </c>
      <c r="M622" s="172">
        <v>568.29899999999998</v>
      </c>
      <c r="N622" s="172">
        <v>3.2000000000000001E-2</v>
      </c>
    </row>
    <row r="623" spans="2:14">
      <c r="B623" s="172" t="s">
        <v>11</v>
      </c>
      <c r="C623" s="172">
        <v>2019</v>
      </c>
      <c r="D623" s="172">
        <v>16</v>
      </c>
      <c r="E623" s="172">
        <v>25</v>
      </c>
      <c r="F623" s="172">
        <v>1.532</v>
      </c>
      <c r="G623" s="172">
        <v>0.68500000000000005</v>
      </c>
      <c r="H623" s="172">
        <v>2.339</v>
      </c>
      <c r="I623" s="172">
        <v>4.3319999999999999</v>
      </c>
      <c r="J623" s="172">
        <v>7.0000000000000001E-3</v>
      </c>
      <c r="K623" s="172">
        <v>0.161</v>
      </c>
      <c r="L623" s="172">
        <v>0.161</v>
      </c>
      <c r="M623" s="172">
        <v>568.29899999999998</v>
      </c>
      <c r="N623" s="172">
        <v>6.0999999999999999E-2</v>
      </c>
    </row>
    <row r="624" spans="2:14">
      <c r="B624" s="172" t="s">
        <v>11</v>
      </c>
      <c r="C624" s="172">
        <v>2019</v>
      </c>
      <c r="D624" s="172">
        <v>26</v>
      </c>
      <c r="E624" s="172">
        <v>50</v>
      </c>
      <c r="F624" s="172">
        <v>3.6859999999999999</v>
      </c>
      <c r="G624" s="172">
        <v>0.89900000000000002</v>
      </c>
      <c r="H624" s="172">
        <v>4.6449999999999996</v>
      </c>
      <c r="I624" s="172">
        <v>4.3380000000000001</v>
      </c>
      <c r="J624" s="172">
        <v>7.0000000000000001E-3</v>
      </c>
      <c r="K624" s="172">
        <v>0.24199999999999999</v>
      </c>
      <c r="L624" s="172">
        <v>0.24199999999999999</v>
      </c>
      <c r="M624" s="172">
        <v>568.29899999999998</v>
      </c>
      <c r="N624" s="172">
        <v>8.1000000000000003E-2</v>
      </c>
    </row>
    <row r="625" spans="2:14">
      <c r="B625" s="172" t="s">
        <v>11</v>
      </c>
      <c r="C625" s="172">
        <v>2019</v>
      </c>
      <c r="D625" s="172">
        <v>51</v>
      </c>
      <c r="E625" s="172">
        <v>120</v>
      </c>
      <c r="F625" s="172">
        <v>4.4630000000000001</v>
      </c>
      <c r="G625" s="172">
        <v>0.443</v>
      </c>
      <c r="H625" s="172">
        <v>3.55</v>
      </c>
      <c r="I625" s="172">
        <v>3.4409999999999998</v>
      </c>
      <c r="J625" s="172">
        <v>6.0000000000000001E-3</v>
      </c>
      <c r="K625" s="172">
        <v>0.22</v>
      </c>
      <c r="L625" s="172">
        <v>0.22</v>
      </c>
      <c r="M625" s="172">
        <v>568.29999999999995</v>
      </c>
      <c r="N625" s="172">
        <v>0.04</v>
      </c>
    </row>
    <row r="626" spans="2:14">
      <c r="B626" s="172" t="s">
        <v>11</v>
      </c>
      <c r="C626" s="172">
        <v>2019</v>
      </c>
      <c r="D626" s="172">
        <v>121</v>
      </c>
      <c r="E626" s="172">
        <v>175</v>
      </c>
      <c r="F626" s="172">
        <v>7.1769999999999996</v>
      </c>
      <c r="G626" s="172">
        <v>0.33</v>
      </c>
      <c r="H626" s="172">
        <v>3.0720000000000001</v>
      </c>
      <c r="I626" s="172">
        <v>2.6179999999999999</v>
      </c>
      <c r="J626" s="172">
        <v>6.0000000000000001E-3</v>
      </c>
      <c r="K626" s="172">
        <v>0.128</v>
      </c>
      <c r="L626" s="172">
        <v>0.128</v>
      </c>
      <c r="M626" s="172">
        <v>568.29899999999998</v>
      </c>
      <c r="N626" s="172">
        <v>2.9000000000000001E-2</v>
      </c>
    </row>
    <row r="627" spans="2:14">
      <c r="B627" s="172" t="s">
        <v>11</v>
      </c>
      <c r="C627" s="172">
        <v>2020</v>
      </c>
      <c r="D627" s="172">
        <v>16</v>
      </c>
      <c r="E627" s="172">
        <v>25</v>
      </c>
      <c r="F627" s="172">
        <v>1.532</v>
      </c>
      <c r="G627" s="172">
        <v>0.68500000000000005</v>
      </c>
      <c r="H627" s="172">
        <v>2.339</v>
      </c>
      <c r="I627" s="172">
        <v>4.3319999999999999</v>
      </c>
      <c r="J627" s="172">
        <v>7.0000000000000001E-3</v>
      </c>
      <c r="K627" s="172">
        <v>0.161</v>
      </c>
      <c r="L627" s="172">
        <v>0.161</v>
      </c>
      <c r="M627" s="172">
        <v>568.29899999999998</v>
      </c>
      <c r="N627" s="172">
        <v>6.0999999999999999E-2</v>
      </c>
    </row>
    <row r="628" spans="2:14">
      <c r="B628" s="172" t="s">
        <v>11</v>
      </c>
      <c r="C628" s="172">
        <v>2020</v>
      </c>
      <c r="D628" s="172">
        <v>26</v>
      </c>
      <c r="E628" s="172">
        <v>50</v>
      </c>
      <c r="F628" s="172">
        <v>3.2709999999999999</v>
      </c>
      <c r="G628" s="172">
        <v>0.79800000000000004</v>
      </c>
      <c r="H628" s="172">
        <v>4.5519999999999996</v>
      </c>
      <c r="I628" s="172">
        <v>4.1959999999999997</v>
      </c>
      <c r="J628" s="172">
        <v>7.0000000000000001E-3</v>
      </c>
      <c r="K628" s="172">
        <v>0.21199999999999999</v>
      </c>
      <c r="L628" s="172">
        <v>0.21199999999999999</v>
      </c>
      <c r="M628" s="172">
        <v>568.29899999999998</v>
      </c>
      <c r="N628" s="172">
        <v>7.1999999999999995E-2</v>
      </c>
    </row>
    <row r="629" spans="2:14">
      <c r="B629" s="172" t="s">
        <v>11</v>
      </c>
      <c r="C629" s="172">
        <v>2020</v>
      </c>
      <c r="D629" s="172">
        <v>51</v>
      </c>
      <c r="E629" s="172">
        <v>120</v>
      </c>
      <c r="F629" s="172">
        <v>4.0419999999999998</v>
      </c>
      <c r="G629" s="172">
        <v>0.40100000000000002</v>
      </c>
      <c r="H629" s="172">
        <v>3.5350000000000001</v>
      </c>
      <c r="I629" s="172">
        <v>3.1629999999999998</v>
      </c>
      <c r="J629" s="172">
        <v>6.0000000000000001E-3</v>
      </c>
      <c r="K629" s="172">
        <v>0.19</v>
      </c>
      <c r="L629" s="172">
        <v>0.19</v>
      </c>
      <c r="M629" s="172">
        <v>568.29899999999998</v>
      </c>
      <c r="N629" s="172">
        <v>3.5999999999999997E-2</v>
      </c>
    </row>
    <row r="630" spans="2:14">
      <c r="B630" s="172" t="s">
        <v>11</v>
      </c>
      <c r="C630" s="172">
        <v>2020</v>
      </c>
      <c r="D630" s="172">
        <v>121</v>
      </c>
      <c r="E630" s="172">
        <v>175</v>
      </c>
      <c r="F630" s="172">
        <v>6.6689999999999996</v>
      </c>
      <c r="G630" s="172">
        <v>0.30599999999999999</v>
      </c>
      <c r="H630" s="172">
        <v>3.0720000000000001</v>
      </c>
      <c r="I630" s="172">
        <v>2.3239999999999998</v>
      </c>
      <c r="J630" s="172">
        <v>6.0000000000000001E-3</v>
      </c>
      <c r="K630" s="172">
        <v>0.114</v>
      </c>
      <c r="L630" s="172">
        <v>0.114</v>
      </c>
      <c r="M630" s="172">
        <v>568.29899999999998</v>
      </c>
      <c r="N630" s="172">
        <v>2.7E-2</v>
      </c>
    </row>
    <row r="631" spans="2:14">
      <c r="B631" s="172" t="s">
        <v>11</v>
      </c>
      <c r="C631" s="172">
        <v>2021</v>
      </c>
      <c r="D631" s="172">
        <v>16</v>
      </c>
      <c r="E631" s="172">
        <v>25</v>
      </c>
      <c r="F631" s="172">
        <v>1.532</v>
      </c>
      <c r="G631" s="172">
        <v>0.68500000000000005</v>
      </c>
      <c r="H631" s="172">
        <v>2.34</v>
      </c>
      <c r="I631" s="172">
        <v>4.3319999999999999</v>
      </c>
      <c r="J631" s="172">
        <v>7.0000000000000001E-3</v>
      </c>
      <c r="K631" s="172">
        <v>0.161</v>
      </c>
      <c r="L631" s="172">
        <v>0.161</v>
      </c>
      <c r="M631" s="172">
        <v>568.29899999999998</v>
      </c>
      <c r="N631" s="172">
        <v>6.0999999999999999E-2</v>
      </c>
    </row>
    <row r="632" spans="2:14">
      <c r="B632" s="172" t="s">
        <v>11</v>
      </c>
      <c r="C632" s="172">
        <v>2021</v>
      </c>
      <c r="D632" s="172">
        <v>26</v>
      </c>
      <c r="E632" s="172">
        <v>50</v>
      </c>
      <c r="F632" s="172">
        <v>2.9590000000000001</v>
      </c>
      <c r="G632" s="172">
        <v>0.72199999999999998</v>
      </c>
      <c r="H632" s="172">
        <v>4.4809999999999999</v>
      </c>
      <c r="I632" s="172">
        <v>4.0629999999999997</v>
      </c>
      <c r="J632" s="172">
        <v>7.0000000000000001E-3</v>
      </c>
      <c r="K632" s="172">
        <v>0.184</v>
      </c>
      <c r="L632" s="172">
        <v>0.184</v>
      </c>
      <c r="M632" s="172">
        <v>568.29999999999995</v>
      </c>
      <c r="N632" s="172">
        <v>6.5000000000000002E-2</v>
      </c>
    </row>
    <row r="633" spans="2:14">
      <c r="B633" s="172" t="s">
        <v>11</v>
      </c>
      <c r="C633" s="172">
        <v>2021</v>
      </c>
      <c r="D633" s="172">
        <v>51</v>
      </c>
      <c r="E633" s="172">
        <v>120</v>
      </c>
      <c r="F633" s="172">
        <v>3.7210000000000001</v>
      </c>
      <c r="G633" s="172">
        <v>0.36899999999999999</v>
      </c>
      <c r="H633" s="172">
        <v>3.5230000000000001</v>
      </c>
      <c r="I633" s="172">
        <v>2.9129999999999998</v>
      </c>
      <c r="J633" s="172">
        <v>6.0000000000000001E-3</v>
      </c>
      <c r="K633" s="172">
        <v>0.16600000000000001</v>
      </c>
      <c r="L633" s="172">
        <v>0.16600000000000001</v>
      </c>
      <c r="M633" s="172">
        <v>568.29899999999998</v>
      </c>
      <c r="N633" s="172">
        <v>3.3000000000000002E-2</v>
      </c>
    </row>
    <row r="634" spans="2:14">
      <c r="B634" s="172" t="s">
        <v>11</v>
      </c>
      <c r="C634" s="172">
        <v>2021</v>
      </c>
      <c r="D634" s="172">
        <v>121</v>
      </c>
      <c r="E634" s="172">
        <v>175</v>
      </c>
      <c r="F634" s="172">
        <v>6.2270000000000003</v>
      </c>
      <c r="G634" s="172">
        <v>0.28599999999999998</v>
      </c>
      <c r="H634" s="172">
        <v>3.0720000000000001</v>
      </c>
      <c r="I634" s="172">
        <v>2.0550000000000002</v>
      </c>
      <c r="J634" s="172">
        <v>6.0000000000000001E-3</v>
      </c>
      <c r="K634" s="172">
        <v>0.10100000000000001</v>
      </c>
      <c r="L634" s="172">
        <v>0.10100000000000001</v>
      </c>
      <c r="M634" s="172">
        <v>568.29899999999998</v>
      </c>
      <c r="N634" s="172">
        <v>2.5000000000000001E-2</v>
      </c>
    </row>
    <row r="635" spans="2:14">
      <c r="B635" s="172" t="s">
        <v>11</v>
      </c>
      <c r="C635" s="172">
        <v>2022</v>
      </c>
      <c r="D635" s="172">
        <v>16</v>
      </c>
      <c r="E635" s="172">
        <v>25</v>
      </c>
      <c r="F635" s="172">
        <v>1.532</v>
      </c>
      <c r="G635" s="172">
        <v>0.68500000000000005</v>
      </c>
      <c r="H635" s="172">
        <v>2.339</v>
      </c>
      <c r="I635" s="172">
        <v>4.3319999999999999</v>
      </c>
      <c r="J635" s="172">
        <v>7.0000000000000001E-3</v>
      </c>
      <c r="K635" s="172">
        <v>0.161</v>
      </c>
      <c r="L635" s="172">
        <v>0.161</v>
      </c>
      <c r="M635" s="172">
        <v>568.29899999999998</v>
      </c>
      <c r="N635" s="172">
        <v>6.0999999999999999E-2</v>
      </c>
    </row>
    <row r="636" spans="2:14">
      <c r="B636" s="172" t="s">
        <v>11</v>
      </c>
      <c r="C636" s="172">
        <v>2022</v>
      </c>
      <c r="D636" s="172">
        <v>26</v>
      </c>
      <c r="E636" s="172">
        <v>50</v>
      </c>
      <c r="F636" s="172">
        <v>2.7050000000000001</v>
      </c>
      <c r="G636" s="172">
        <v>0.66</v>
      </c>
      <c r="H636" s="172">
        <v>4.4219999999999997</v>
      </c>
      <c r="I636" s="172">
        <v>3.9359999999999999</v>
      </c>
      <c r="J636" s="172">
        <v>7.0000000000000001E-3</v>
      </c>
      <c r="K636" s="172">
        <v>0.158</v>
      </c>
      <c r="L636" s="172">
        <v>0.158</v>
      </c>
      <c r="M636" s="172">
        <v>568.29999999999995</v>
      </c>
      <c r="N636" s="172">
        <v>5.8999999999999997E-2</v>
      </c>
    </row>
    <row r="637" spans="2:14">
      <c r="B637" s="172" t="s">
        <v>11</v>
      </c>
      <c r="C637" s="172">
        <v>2022</v>
      </c>
      <c r="D637" s="172">
        <v>51</v>
      </c>
      <c r="E637" s="172">
        <v>120</v>
      </c>
      <c r="F637" s="172">
        <v>3.4569999999999999</v>
      </c>
      <c r="G637" s="172">
        <v>0.34300000000000003</v>
      </c>
      <c r="H637" s="172">
        <v>3.5139999999999998</v>
      </c>
      <c r="I637" s="172">
        <v>2.6859999999999999</v>
      </c>
      <c r="J637" s="172">
        <v>6.0000000000000001E-3</v>
      </c>
      <c r="K637" s="172">
        <v>0.14399999999999999</v>
      </c>
      <c r="L637" s="172">
        <v>0.14399999999999999</v>
      </c>
      <c r="M637" s="172">
        <v>568.29899999999998</v>
      </c>
      <c r="N637" s="172">
        <v>3.1E-2</v>
      </c>
    </row>
    <row r="638" spans="2:14">
      <c r="B638" s="172" t="s">
        <v>11</v>
      </c>
      <c r="C638" s="172">
        <v>2022</v>
      </c>
      <c r="D638" s="172">
        <v>121</v>
      </c>
      <c r="E638" s="172">
        <v>175</v>
      </c>
      <c r="F638" s="172">
        <v>5.819</v>
      </c>
      <c r="G638" s="172">
        <v>0.26700000000000002</v>
      </c>
      <c r="H638" s="172">
        <v>3.0720000000000001</v>
      </c>
      <c r="I638" s="172">
        <v>1.806</v>
      </c>
      <c r="J638" s="172">
        <v>6.0000000000000001E-3</v>
      </c>
      <c r="K638" s="172">
        <v>8.8999999999999996E-2</v>
      </c>
      <c r="L638" s="172">
        <v>8.8999999999999996E-2</v>
      </c>
      <c r="M638" s="172">
        <v>568.29999999999995</v>
      </c>
      <c r="N638" s="172">
        <v>2.4E-2</v>
      </c>
    </row>
    <row r="639" spans="2:14">
      <c r="B639" s="172" t="s">
        <v>11</v>
      </c>
      <c r="C639" s="172">
        <v>2023</v>
      </c>
      <c r="D639" s="172">
        <v>16</v>
      </c>
      <c r="E639" s="172">
        <v>25</v>
      </c>
      <c r="F639" s="172">
        <v>1.532</v>
      </c>
      <c r="G639" s="172">
        <v>0.68500000000000005</v>
      </c>
      <c r="H639" s="172">
        <v>2.34</v>
      </c>
      <c r="I639" s="172">
        <v>4.3319999999999999</v>
      </c>
      <c r="J639" s="172">
        <v>7.0000000000000001E-3</v>
      </c>
      <c r="K639" s="172">
        <v>0.161</v>
      </c>
      <c r="L639" s="172">
        <v>0.161</v>
      </c>
      <c r="M639" s="172">
        <v>568.29899999999998</v>
      </c>
      <c r="N639" s="172">
        <v>6.0999999999999999E-2</v>
      </c>
    </row>
    <row r="640" spans="2:14">
      <c r="B640" s="172" t="s">
        <v>11</v>
      </c>
      <c r="C640" s="172">
        <v>2023</v>
      </c>
      <c r="D640" s="172">
        <v>26</v>
      </c>
      <c r="E640" s="172">
        <v>50</v>
      </c>
      <c r="F640" s="172">
        <v>2.484</v>
      </c>
      <c r="G640" s="172">
        <v>0.60599999999999998</v>
      </c>
      <c r="H640" s="172">
        <v>4.3719999999999999</v>
      </c>
      <c r="I640" s="172">
        <v>3.8149999999999999</v>
      </c>
      <c r="J640" s="172">
        <v>7.0000000000000001E-3</v>
      </c>
      <c r="K640" s="172">
        <v>0.13400000000000001</v>
      </c>
      <c r="L640" s="172">
        <v>0.13400000000000001</v>
      </c>
      <c r="M640" s="172">
        <v>568.29899999999998</v>
      </c>
      <c r="N640" s="172">
        <v>5.3999999999999999E-2</v>
      </c>
    </row>
    <row r="641" spans="2:14">
      <c r="B641" s="172" t="s">
        <v>11</v>
      </c>
      <c r="C641" s="172">
        <v>2023</v>
      </c>
      <c r="D641" s="172">
        <v>51</v>
      </c>
      <c r="E641" s="172">
        <v>120</v>
      </c>
      <c r="F641" s="172">
        <v>3.2229999999999999</v>
      </c>
      <c r="G641" s="172">
        <v>0.32</v>
      </c>
      <c r="H641" s="172">
        <v>3.5070000000000001</v>
      </c>
      <c r="I641" s="172">
        <v>2.4780000000000002</v>
      </c>
      <c r="J641" s="172">
        <v>6.0000000000000001E-3</v>
      </c>
      <c r="K641" s="172">
        <v>0.123</v>
      </c>
      <c r="L641" s="172">
        <v>0.123</v>
      </c>
      <c r="M641" s="172">
        <v>568.29999999999995</v>
      </c>
      <c r="N641" s="172">
        <v>2.8000000000000001E-2</v>
      </c>
    </row>
    <row r="642" spans="2:14">
      <c r="B642" s="172" t="s">
        <v>11</v>
      </c>
      <c r="C642" s="172">
        <v>2023</v>
      </c>
      <c r="D642" s="172">
        <v>121</v>
      </c>
      <c r="E642" s="172">
        <v>175</v>
      </c>
      <c r="F642" s="172">
        <v>5.4530000000000003</v>
      </c>
      <c r="G642" s="172">
        <v>0.25</v>
      </c>
      <c r="H642" s="172">
        <v>3.0720000000000001</v>
      </c>
      <c r="I642" s="172">
        <v>1.599</v>
      </c>
      <c r="J642" s="172">
        <v>6.0000000000000001E-3</v>
      </c>
      <c r="K642" s="172">
        <v>7.6999999999999999E-2</v>
      </c>
      <c r="L642" s="172">
        <v>7.6999999999999999E-2</v>
      </c>
      <c r="M642" s="172">
        <v>568.29899999999998</v>
      </c>
      <c r="N642" s="172">
        <v>2.1999999999999999E-2</v>
      </c>
    </row>
    <row r="643" spans="2:14">
      <c r="B643" s="172" t="s">
        <v>11</v>
      </c>
      <c r="C643" s="172">
        <v>2024</v>
      </c>
      <c r="D643" s="172">
        <v>16</v>
      </c>
      <c r="E643" s="172">
        <v>25</v>
      </c>
      <c r="F643" s="172">
        <v>1.532</v>
      </c>
      <c r="G643" s="172">
        <v>0.68500000000000005</v>
      </c>
      <c r="H643" s="172">
        <v>2.339</v>
      </c>
      <c r="I643" s="172">
        <v>4.3319999999999999</v>
      </c>
      <c r="J643" s="172">
        <v>7.0000000000000001E-3</v>
      </c>
      <c r="K643" s="172">
        <v>0.161</v>
      </c>
      <c r="L643" s="172">
        <v>0.161</v>
      </c>
      <c r="M643" s="172">
        <v>568.29899999999998</v>
      </c>
      <c r="N643" s="172">
        <v>6.0999999999999999E-2</v>
      </c>
    </row>
    <row r="644" spans="2:14">
      <c r="B644" s="172" t="s">
        <v>11</v>
      </c>
      <c r="C644" s="172">
        <v>2024</v>
      </c>
      <c r="D644" s="172">
        <v>26</v>
      </c>
      <c r="E644" s="172">
        <v>50</v>
      </c>
      <c r="F644" s="172">
        <v>2.3029999999999999</v>
      </c>
      <c r="G644" s="172">
        <v>0.56100000000000005</v>
      </c>
      <c r="H644" s="172">
        <v>4.33</v>
      </c>
      <c r="I644" s="172">
        <v>3.7010000000000001</v>
      </c>
      <c r="J644" s="172">
        <v>7.0000000000000001E-3</v>
      </c>
      <c r="K644" s="172">
        <v>0.115</v>
      </c>
      <c r="L644" s="172">
        <v>0.115</v>
      </c>
      <c r="M644" s="172">
        <v>568.29999999999995</v>
      </c>
      <c r="N644" s="172">
        <v>0.05</v>
      </c>
    </row>
    <row r="645" spans="2:14">
      <c r="B645" s="172" t="s">
        <v>11</v>
      </c>
      <c r="C645" s="172">
        <v>2024</v>
      </c>
      <c r="D645" s="172">
        <v>51</v>
      </c>
      <c r="E645" s="172">
        <v>120</v>
      </c>
      <c r="F645" s="172">
        <v>3.0230000000000001</v>
      </c>
      <c r="G645" s="172">
        <v>0.3</v>
      </c>
      <c r="H645" s="172">
        <v>3.5</v>
      </c>
      <c r="I645" s="172">
        <v>2.3149999999999999</v>
      </c>
      <c r="J645" s="172">
        <v>6.0000000000000001E-3</v>
      </c>
      <c r="K645" s="172">
        <v>0.106</v>
      </c>
      <c r="L645" s="172">
        <v>0.106</v>
      </c>
      <c r="M645" s="172">
        <v>568.29899999999998</v>
      </c>
      <c r="N645" s="172">
        <v>2.7E-2</v>
      </c>
    </row>
    <row r="646" spans="2:14">
      <c r="B646" s="172" t="s">
        <v>11</v>
      </c>
      <c r="C646" s="172">
        <v>2024</v>
      </c>
      <c r="D646" s="172">
        <v>121</v>
      </c>
      <c r="E646" s="172">
        <v>175</v>
      </c>
      <c r="F646" s="172">
        <v>5.117</v>
      </c>
      <c r="G646" s="172">
        <v>0.23499999999999999</v>
      </c>
      <c r="H646" s="172">
        <v>3.0720000000000001</v>
      </c>
      <c r="I646" s="172">
        <v>1.4179999999999999</v>
      </c>
      <c r="J646" s="172">
        <v>6.0000000000000001E-3</v>
      </c>
      <c r="K646" s="172">
        <v>6.7000000000000004E-2</v>
      </c>
      <c r="L646" s="172">
        <v>6.7000000000000004E-2</v>
      </c>
      <c r="M646" s="172">
        <v>568.29899999999998</v>
      </c>
      <c r="N646" s="172">
        <v>2.1000000000000001E-2</v>
      </c>
    </row>
    <row r="647" spans="2:14">
      <c r="B647" s="172" t="s">
        <v>11</v>
      </c>
      <c r="C647" s="172">
        <v>2025</v>
      </c>
      <c r="D647" s="172">
        <v>16</v>
      </c>
      <c r="E647" s="172">
        <v>25</v>
      </c>
      <c r="F647" s="172">
        <v>1.532</v>
      </c>
      <c r="G647" s="172">
        <v>0.68500000000000005</v>
      </c>
      <c r="H647" s="172">
        <v>2.339</v>
      </c>
      <c r="I647" s="172">
        <v>4.3319999999999999</v>
      </c>
      <c r="J647" s="172">
        <v>7.0000000000000001E-3</v>
      </c>
      <c r="K647" s="172">
        <v>0.161</v>
      </c>
      <c r="L647" s="172">
        <v>0.161</v>
      </c>
      <c r="M647" s="172">
        <v>568.29899999999998</v>
      </c>
      <c r="N647" s="172">
        <v>6.0999999999999999E-2</v>
      </c>
    </row>
    <row r="648" spans="2:14">
      <c r="B648" s="172" t="s">
        <v>11</v>
      </c>
      <c r="C648" s="172">
        <v>2025</v>
      </c>
      <c r="D648" s="172">
        <v>26</v>
      </c>
      <c r="E648" s="172">
        <v>50</v>
      </c>
      <c r="F648" s="172">
        <v>2.153</v>
      </c>
      <c r="G648" s="172">
        <v>0.52500000000000002</v>
      </c>
      <c r="H648" s="172">
        <v>4.2969999999999997</v>
      </c>
      <c r="I648" s="172">
        <v>3.5920000000000001</v>
      </c>
      <c r="J648" s="172">
        <v>7.0000000000000001E-3</v>
      </c>
      <c r="K648" s="172">
        <v>9.9000000000000005E-2</v>
      </c>
      <c r="L648" s="172">
        <v>9.9000000000000005E-2</v>
      </c>
      <c r="M648" s="172">
        <v>568.29899999999998</v>
      </c>
      <c r="N648" s="172">
        <v>4.7E-2</v>
      </c>
    </row>
    <row r="649" spans="2:14">
      <c r="B649" s="172" t="s">
        <v>11</v>
      </c>
      <c r="C649" s="172">
        <v>2025</v>
      </c>
      <c r="D649" s="172">
        <v>51</v>
      </c>
      <c r="E649" s="172">
        <v>120</v>
      </c>
      <c r="F649" s="172">
        <v>2.8490000000000002</v>
      </c>
      <c r="G649" s="172">
        <v>0.28299999999999997</v>
      </c>
      <c r="H649" s="172">
        <v>3.4950000000000001</v>
      </c>
      <c r="I649" s="172">
        <v>2.1760000000000002</v>
      </c>
      <c r="J649" s="172">
        <v>6.0000000000000001E-3</v>
      </c>
      <c r="K649" s="172">
        <v>8.8999999999999996E-2</v>
      </c>
      <c r="L649" s="172">
        <v>8.8999999999999996E-2</v>
      </c>
      <c r="M649" s="172">
        <v>568.29999999999995</v>
      </c>
      <c r="N649" s="172">
        <v>2.5000000000000001E-2</v>
      </c>
    </row>
    <row r="650" spans="2:14">
      <c r="B650" s="172" t="s">
        <v>11</v>
      </c>
      <c r="C650" s="172">
        <v>2025</v>
      </c>
      <c r="D650" s="172">
        <v>121</v>
      </c>
      <c r="E650" s="172">
        <v>175</v>
      </c>
      <c r="F650" s="172">
        <v>4.8</v>
      </c>
      <c r="G650" s="172">
        <v>0.22</v>
      </c>
      <c r="H650" s="172">
        <v>3.073</v>
      </c>
      <c r="I650" s="172">
        <v>1.2490000000000001</v>
      </c>
      <c r="J650" s="172">
        <v>6.0000000000000001E-3</v>
      </c>
      <c r="K650" s="172">
        <v>5.6000000000000001E-2</v>
      </c>
      <c r="L650" s="172">
        <v>5.6000000000000001E-2</v>
      </c>
      <c r="M650" s="172">
        <v>568.29999999999995</v>
      </c>
      <c r="N650" s="172">
        <v>1.9E-2</v>
      </c>
    </row>
    <row r="651" spans="2:14">
      <c r="B651" s="172" t="s">
        <v>11</v>
      </c>
      <c r="C651" s="172">
        <v>2030</v>
      </c>
      <c r="D651" s="172">
        <v>16</v>
      </c>
      <c r="E651" s="172">
        <v>25</v>
      </c>
      <c r="F651" s="172">
        <v>1.532</v>
      </c>
      <c r="G651" s="172">
        <v>0.68500000000000005</v>
      </c>
      <c r="H651" s="172">
        <v>2.339</v>
      </c>
      <c r="I651" s="172">
        <v>4.3319999999999999</v>
      </c>
      <c r="J651" s="172">
        <v>7.0000000000000001E-3</v>
      </c>
      <c r="K651" s="172">
        <v>0.161</v>
      </c>
      <c r="L651" s="172">
        <v>0.161</v>
      </c>
      <c r="M651" s="172">
        <v>568.29899999999998</v>
      </c>
      <c r="N651" s="172">
        <v>6.0999999999999999E-2</v>
      </c>
    </row>
    <row r="652" spans="2:14">
      <c r="B652" s="172" t="s">
        <v>11</v>
      </c>
      <c r="C652" s="172">
        <v>2030</v>
      </c>
      <c r="D652" s="172">
        <v>26</v>
      </c>
      <c r="E652" s="172">
        <v>50</v>
      </c>
      <c r="F652" s="172">
        <v>1.679</v>
      </c>
      <c r="G652" s="172">
        <v>0.40899999999999997</v>
      </c>
      <c r="H652" s="172">
        <v>4.1989999999999998</v>
      </c>
      <c r="I652" s="172">
        <v>3.222</v>
      </c>
      <c r="J652" s="172">
        <v>7.0000000000000001E-3</v>
      </c>
      <c r="K652" s="172">
        <v>4.1000000000000002E-2</v>
      </c>
      <c r="L652" s="172">
        <v>4.1000000000000002E-2</v>
      </c>
      <c r="M652" s="172">
        <v>568.29899999999998</v>
      </c>
      <c r="N652" s="172">
        <v>3.5999999999999997E-2</v>
      </c>
    </row>
    <row r="653" spans="2:14">
      <c r="B653" s="172" t="s">
        <v>11</v>
      </c>
      <c r="C653" s="172">
        <v>2030</v>
      </c>
      <c r="D653" s="172">
        <v>51</v>
      </c>
      <c r="E653" s="172">
        <v>120</v>
      </c>
      <c r="F653" s="172">
        <v>2.226</v>
      </c>
      <c r="G653" s="172">
        <v>0.221</v>
      </c>
      <c r="H653" s="172">
        <v>3.48</v>
      </c>
      <c r="I653" s="172">
        <v>1.667</v>
      </c>
      <c r="J653" s="172">
        <v>6.0000000000000001E-3</v>
      </c>
      <c r="K653" s="172">
        <v>3.5999999999999997E-2</v>
      </c>
      <c r="L653" s="172">
        <v>3.5999999999999997E-2</v>
      </c>
      <c r="M653" s="172">
        <v>568.29899999999998</v>
      </c>
      <c r="N653" s="172">
        <v>1.9E-2</v>
      </c>
    </row>
    <row r="654" spans="2:14">
      <c r="B654" s="172" t="s">
        <v>11</v>
      </c>
      <c r="C654" s="172">
        <v>2030</v>
      </c>
      <c r="D654" s="172">
        <v>121</v>
      </c>
      <c r="E654" s="172">
        <v>175</v>
      </c>
      <c r="F654" s="172">
        <v>3.5510000000000002</v>
      </c>
      <c r="G654" s="172">
        <v>0.16300000000000001</v>
      </c>
      <c r="H654" s="172">
        <v>3.0739999999999998</v>
      </c>
      <c r="I654" s="172">
        <v>0.59</v>
      </c>
      <c r="J654" s="172">
        <v>6.0000000000000001E-3</v>
      </c>
      <c r="K654" s="172">
        <v>2.5000000000000001E-2</v>
      </c>
      <c r="L654" s="172">
        <v>2.5000000000000001E-2</v>
      </c>
      <c r="M654" s="172">
        <v>568.29899999999998</v>
      </c>
      <c r="N654" s="172">
        <v>1.4E-2</v>
      </c>
    </row>
    <row r="655" spans="2:14">
      <c r="B655" s="172" t="s">
        <v>11</v>
      </c>
      <c r="C655" s="172">
        <v>2035</v>
      </c>
      <c r="D655" s="172">
        <v>16</v>
      </c>
      <c r="E655" s="172">
        <v>25</v>
      </c>
      <c r="F655" s="172">
        <v>1.532</v>
      </c>
      <c r="G655" s="172">
        <v>0.68500000000000005</v>
      </c>
      <c r="H655" s="172">
        <v>2.339</v>
      </c>
      <c r="I655" s="172">
        <v>4.3319999999999999</v>
      </c>
      <c r="J655" s="172">
        <v>7.0000000000000001E-3</v>
      </c>
      <c r="K655" s="172">
        <v>0.161</v>
      </c>
      <c r="L655" s="172">
        <v>0.161</v>
      </c>
      <c r="M655" s="172">
        <v>568.29899999999998</v>
      </c>
      <c r="N655" s="172">
        <v>6.0999999999999999E-2</v>
      </c>
    </row>
    <row r="656" spans="2:14">
      <c r="B656" s="172" t="s">
        <v>11</v>
      </c>
      <c r="C656" s="172">
        <v>2035</v>
      </c>
      <c r="D656" s="172">
        <v>26</v>
      </c>
      <c r="E656" s="172">
        <v>50</v>
      </c>
      <c r="F656" s="172">
        <v>1.54</v>
      </c>
      <c r="G656" s="172">
        <v>0.375</v>
      </c>
      <c r="H656" s="172">
        <v>4.1740000000000004</v>
      </c>
      <c r="I656" s="172">
        <v>3.1070000000000002</v>
      </c>
      <c r="J656" s="172">
        <v>7.0000000000000001E-3</v>
      </c>
      <c r="K656" s="172">
        <v>2.1000000000000001E-2</v>
      </c>
      <c r="L656" s="172">
        <v>2.1000000000000001E-2</v>
      </c>
      <c r="M656" s="172">
        <v>568.29999999999995</v>
      </c>
      <c r="N656" s="172">
        <v>3.3000000000000002E-2</v>
      </c>
    </row>
    <row r="657" spans="2:14">
      <c r="B657" s="172" t="s">
        <v>11</v>
      </c>
      <c r="C657" s="172">
        <v>2035</v>
      </c>
      <c r="D657" s="172">
        <v>51</v>
      </c>
      <c r="E657" s="172">
        <v>120</v>
      </c>
      <c r="F657" s="172">
        <v>2.0150000000000001</v>
      </c>
      <c r="G657" s="172">
        <v>0.2</v>
      </c>
      <c r="H657" s="172">
        <v>3.476</v>
      </c>
      <c r="I657" s="172">
        <v>1.4910000000000001</v>
      </c>
      <c r="J657" s="172">
        <v>6.0000000000000001E-3</v>
      </c>
      <c r="K657" s="172">
        <v>1.7999999999999999E-2</v>
      </c>
      <c r="L657" s="172">
        <v>1.7999999999999999E-2</v>
      </c>
      <c r="M657" s="172">
        <v>568.29899999999998</v>
      </c>
      <c r="N657" s="172">
        <v>1.7999999999999999E-2</v>
      </c>
    </row>
    <row r="658" spans="2:14">
      <c r="B658" s="172" t="s">
        <v>11</v>
      </c>
      <c r="C658" s="172">
        <v>2035</v>
      </c>
      <c r="D658" s="172">
        <v>121</v>
      </c>
      <c r="E658" s="172">
        <v>175</v>
      </c>
      <c r="F658" s="172">
        <v>3.121</v>
      </c>
      <c r="G658" s="172">
        <v>0.14299999999999999</v>
      </c>
      <c r="H658" s="172">
        <v>3.0750000000000002</v>
      </c>
      <c r="I658" s="172">
        <v>0.374</v>
      </c>
      <c r="J658" s="172">
        <v>6.0000000000000001E-3</v>
      </c>
      <c r="K658" s="172">
        <v>1.4E-2</v>
      </c>
      <c r="L658" s="172">
        <v>1.4E-2</v>
      </c>
      <c r="M658" s="172">
        <v>568.29899999999998</v>
      </c>
      <c r="N658" s="172">
        <v>1.2E-2</v>
      </c>
    </row>
    <row r="659" spans="2:14">
      <c r="B659" s="172" t="s">
        <v>11</v>
      </c>
      <c r="C659" s="172">
        <v>2040</v>
      </c>
      <c r="D659" s="172">
        <v>16</v>
      </c>
      <c r="E659" s="172">
        <v>25</v>
      </c>
      <c r="F659" s="172">
        <v>1.532</v>
      </c>
      <c r="G659" s="172">
        <v>0.68500000000000005</v>
      </c>
      <c r="H659" s="172">
        <v>2.339</v>
      </c>
      <c r="I659" s="172">
        <v>4.3319999999999999</v>
      </c>
      <c r="J659" s="172">
        <v>7.0000000000000001E-3</v>
      </c>
      <c r="K659" s="172">
        <v>0.161</v>
      </c>
      <c r="L659" s="172">
        <v>0.161</v>
      </c>
      <c r="M659" s="172">
        <v>568.29899999999998</v>
      </c>
      <c r="N659" s="172">
        <v>6.0999999999999999E-2</v>
      </c>
    </row>
    <row r="660" spans="2:14">
      <c r="B660" s="172" t="s">
        <v>11</v>
      </c>
      <c r="C660" s="172">
        <v>2040</v>
      </c>
      <c r="D660" s="172">
        <v>26</v>
      </c>
      <c r="E660" s="172">
        <v>50</v>
      </c>
      <c r="F660" s="172">
        <v>1.532</v>
      </c>
      <c r="G660" s="172">
        <v>0.373</v>
      </c>
      <c r="H660" s="172">
        <v>4.1749999999999998</v>
      </c>
      <c r="I660" s="172">
        <v>3.0579999999999998</v>
      </c>
      <c r="J660" s="172">
        <v>7.0000000000000001E-3</v>
      </c>
      <c r="K660" s="172">
        <v>1.4E-2</v>
      </c>
      <c r="L660" s="172">
        <v>1.4E-2</v>
      </c>
      <c r="M660" s="172">
        <v>568.29899999999998</v>
      </c>
      <c r="N660" s="172">
        <v>3.3000000000000002E-2</v>
      </c>
    </row>
    <row r="661" spans="2:14">
      <c r="B661" s="172" t="s">
        <v>11</v>
      </c>
      <c r="C661" s="172">
        <v>2040</v>
      </c>
      <c r="D661" s="172">
        <v>51</v>
      </c>
      <c r="E661" s="172">
        <v>120</v>
      </c>
      <c r="F661" s="172">
        <v>1.968</v>
      </c>
      <c r="G661" s="172">
        <v>0.19500000000000001</v>
      </c>
      <c r="H661" s="172">
        <v>3.4769999999999999</v>
      </c>
      <c r="I661" s="172">
        <v>1.4339999999999999</v>
      </c>
      <c r="J661" s="172">
        <v>6.0000000000000001E-3</v>
      </c>
      <c r="K661" s="172">
        <v>1.2999999999999999E-2</v>
      </c>
      <c r="L661" s="172">
        <v>1.2999999999999999E-2</v>
      </c>
      <c r="M661" s="172">
        <v>568.29899999999998</v>
      </c>
      <c r="N661" s="172">
        <v>1.7000000000000001E-2</v>
      </c>
    </row>
    <row r="662" spans="2:14">
      <c r="B662" s="172" t="s">
        <v>11</v>
      </c>
      <c r="C662" s="172">
        <v>2040</v>
      </c>
      <c r="D662" s="172">
        <v>121</v>
      </c>
      <c r="E662" s="172">
        <v>175</v>
      </c>
      <c r="F662" s="172">
        <v>2.9649999999999999</v>
      </c>
      <c r="G662" s="172">
        <v>0.13600000000000001</v>
      </c>
      <c r="H662" s="172">
        <v>3.0760000000000001</v>
      </c>
      <c r="I662" s="172">
        <v>0.29699999999999999</v>
      </c>
      <c r="J662" s="172">
        <v>6.0000000000000001E-3</v>
      </c>
      <c r="K662" s="172">
        <v>1.0999999999999999E-2</v>
      </c>
      <c r="L662" s="172">
        <v>1.0999999999999999E-2</v>
      </c>
      <c r="M662" s="172">
        <v>568.29999999999995</v>
      </c>
      <c r="N662" s="172">
        <v>1.2E-2</v>
      </c>
    </row>
    <row r="663" spans="2:14">
      <c r="B663" s="172" t="s">
        <v>12</v>
      </c>
      <c r="C663" s="172">
        <v>1990</v>
      </c>
      <c r="D663" s="172">
        <v>26</v>
      </c>
      <c r="E663" s="172">
        <v>50</v>
      </c>
      <c r="F663" s="172">
        <v>13.537000000000001</v>
      </c>
      <c r="G663" s="172">
        <v>5.1790000000000003</v>
      </c>
      <c r="H663" s="172">
        <v>10.396000000000001</v>
      </c>
      <c r="I663" s="172">
        <v>8.093</v>
      </c>
      <c r="J663" s="172">
        <v>0.871</v>
      </c>
      <c r="K663" s="172">
        <v>1.345</v>
      </c>
      <c r="L663" s="172">
        <v>1.345</v>
      </c>
      <c r="M663" s="172">
        <v>568.29899999999998</v>
      </c>
      <c r="N663" s="172">
        <v>0.46700000000000003</v>
      </c>
    </row>
    <row r="664" spans="2:14">
      <c r="B664" s="172" t="s">
        <v>12</v>
      </c>
      <c r="C664" s="172">
        <v>1990</v>
      </c>
      <c r="D664" s="172">
        <v>51</v>
      </c>
      <c r="E664" s="172">
        <v>120</v>
      </c>
      <c r="F664" s="172">
        <v>14.178000000000001</v>
      </c>
      <c r="G664" s="172">
        <v>2.508</v>
      </c>
      <c r="H664" s="172">
        <v>5.9829999999999997</v>
      </c>
      <c r="I664" s="172">
        <v>15.673999999999999</v>
      </c>
      <c r="J664" s="172">
        <v>0.79100000000000004</v>
      </c>
      <c r="K664" s="172">
        <v>1.427</v>
      </c>
      <c r="L664" s="172">
        <v>1.427</v>
      </c>
      <c r="M664" s="172">
        <v>568.29899999999998</v>
      </c>
      <c r="N664" s="172">
        <v>0.22600000000000001</v>
      </c>
    </row>
    <row r="665" spans="2:14">
      <c r="B665" s="172" t="s">
        <v>12</v>
      </c>
      <c r="C665" s="172">
        <v>1990</v>
      </c>
      <c r="D665" s="172">
        <v>121</v>
      </c>
      <c r="E665" s="172">
        <v>175</v>
      </c>
      <c r="F665" s="172">
        <v>18.411999999999999</v>
      </c>
      <c r="G665" s="172">
        <v>2.0329999999999999</v>
      </c>
      <c r="H665" s="172">
        <v>5.3869999999999996</v>
      </c>
      <c r="I665" s="172">
        <v>15.601000000000001</v>
      </c>
      <c r="J665" s="172">
        <v>0.75800000000000001</v>
      </c>
      <c r="K665" s="172">
        <v>1.1419999999999999</v>
      </c>
      <c r="L665" s="172">
        <v>1.1419999999999999</v>
      </c>
      <c r="M665" s="172">
        <v>568.29899999999998</v>
      </c>
      <c r="N665" s="172">
        <v>0.183</v>
      </c>
    </row>
    <row r="666" spans="2:14">
      <c r="B666" s="172" t="s">
        <v>12</v>
      </c>
      <c r="C666" s="172">
        <v>1990</v>
      </c>
      <c r="D666" s="172">
        <v>176</v>
      </c>
      <c r="E666" s="172">
        <v>250</v>
      </c>
      <c r="F666" s="172">
        <v>25.702999999999999</v>
      </c>
      <c r="G666" s="172">
        <v>2.0329999999999999</v>
      </c>
      <c r="H666" s="172">
        <v>5.3869999999999996</v>
      </c>
      <c r="I666" s="172">
        <v>15.601000000000001</v>
      </c>
      <c r="J666" s="172">
        <v>0.75800000000000001</v>
      </c>
      <c r="K666" s="172">
        <v>1.1419999999999999</v>
      </c>
      <c r="L666" s="172">
        <v>1.1419999999999999</v>
      </c>
      <c r="M666" s="172">
        <v>568.29899999999998</v>
      </c>
      <c r="N666" s="172">
        <v>0.183</v>
      </c>
    </row>
    <row r="667" spans="2:14">
      <c r="B667" s="172" t="s">
        <v>12</v>
      </c>
      <c r="C667" s="172">
        <v>1990</v>
      </c>
      <c r="D667" s="172">
        <v>251</v>
      </c>
      <c r="E667" s="172">
        <v>500</v>
      </c>
      <c r="F667" s="172">
        <v>36.191000000000003</v>
      </c>
      <c r="G667" s="172">
        <v>1.782</v>
      </c>
      <c r="H667" s="172">
        <v>12.529</v>
      </c>
      <c r="I667" s="172">
        <v>14.718</v>
      </c>
      <c r="J667" s="172">
        <v>0.66200000000000003</v>
      </c>
      <c r="K667" s="172">
        <v>0.96799999999999997</v>
      </c>
      <c r="L667" s="172">
        <v>0.96799999999999997</v>
      </c>
      <c r="M667" s="172">
        <v>568.29899999999998</v>
      </c>
      <c r="N667" s="172">
        <v>0.16</v>
      </c>
    </row>
    <row r="668" spans="2:14">
      <c r="B668" s="172" t="s">
        <v>12</v>
      </c>
      <c r="C668" s="172">
        <v>1990</v>
      </c>
      <c r="D668" s="172">
        <v>501</v>
      </c>
      <c r="E668" s="172">
        <v>750</v>
      </c>
      <c r="F668" s="172">
        <v>60.896999999999998</v>
      </c>
      <c r="G668" s="172">
        <v>1.782</v>
      </c>
      <c r="H668" s="172">
        <v>12.529</v>
      </c>
      <c r="I668" s="172">
        <v>14.718</v>
      </c>
      <c r="J668" s="172">
        <v>1.018</v>
      </c>
      <c r="K668" s="172">
        <v>0.98599999999999999</v>
      </c>
      <c r="L668" s="172">
        <v>0.98599999999999999</v>
      </c>
      <c r="M668" s="172">
        <v>568.29899999999998</v>
      </c>
      <c r="N668" s="172">
        <v>0.16</v>
      </c>
    </row>
    <row r="669" spans="2:14">
      <c r="B669" s="172" t="s">
        <v>12</v>
      </c>
      <c r="C669" s="172">
        <v>1990</v>
      </c>
      <c r="D669" s="172">
        <v>1001</v>
      </c>
      <c r="E669" s="172">
        <v>9999</v>
      </c>
      <c r="F669" s="172">
        <v>194.53800000000001</v>
      </c>
      <c r="G669" s="172">
        <v>1.778</v>
      </c>
      <c r="H669" s="172">
        <v>12.529</v>
      </c>
      <c r="I669" s="172">
        <v>14.718</v>
      </c>
      <c r="J669" s="172">
        <v>1.018</v>
      </c>
      <c r="K669" s="172">
        <v>0.98</v>
      </c>
      <c r="L669" s="172">
        <v>0.98</v>
      </c>
      <c r="M669" s="172">
        <v>568.29899999999998</v>
      </c>
      <c r="N669" s="172">
        <v>0.16</v>
      </c>
    </row>
    <row r="670" spans="2:14">
      <c r="B670" s="172" t="s">
        <v>12</v>
      </c>
      <c r="C670" s="172">
        <v>2000</v>
      </c>
      <c r="D670" s="172">
        <v>26</v>
      </c>
      <c r="E670" s="172">
        <v>50</v>
      </c>
      <c r="F670" s="172">
        <v>12.119</v>
      </c>
      <c r="G670" s="172">
        <v>4.6360000000000001</v>
      </c>
      <c r="H670" s="172">
        <v>9.5069999999999997</v>
      </c>
      <c r="I670" s="172">
        <v>7.1630000000000003</v>
      </c>
      <c r="J670" s="172">
        <v>6.6000000000000003E-2</v>
      </c>
      <c r="K670" s="172">
        <v>0.95799999999999996</v>
      </c>
      <c r="L670" s="172">
        <v>0.95799999999999996</v>
      </c>
      <c r="M670" s="172">
        <v>568.29999999999995</v>
      </c>
      <c r="N670" s="172">
        <v>0.41799999999999998</v>
      </c>
    </row>
    <row r="671" spans="2:14">
      <c r="B671" s="172" t="s">
        <v>12</v>
      </c>
      <c r="C671" s="172">
        <v>2000</v>
      </c>
      <c r="D671" s="172">
        <v>51</v>
      </c>
      <c r="E671" s="172">
        <v>120</v>
      </c>
      <c r="F671" s="172">
        <v>10.887</v>
      </c>
      <c r="G671" s="172">
        <v>1.9259999999999999</v>
      </c>
      <c r="H671" s="172">
        <v>4.8099999999999996</v>
      </c>
      <c r="I671" s="172">
        <v>10.904999999999999</v>
      </c>
      <c r="J671" s="172">
        <v>0.06</v>
      </c>
      <c r="K671" s="172">
        <v>0.93</v>
      </c>
      <c r="L671" s="172">
        <v>0.93</v>
      </c>
      <c r="M671" s="172">
        <v>568.29899999999998</v>
      </c>
      <c r="N671" s="172">
        <v>0.17299999999999999</v>
      </c>
    </row>
    <row r="672" spans="2:14">
      <c r="B672" s="172" t="s">
        <v>12</v>
      </c>
      <c r="C672" s="172">
        <v>2000</v>
      </c>
      <c r="D672" s="172">
        <v>121</v>
      </c>
      <c r="E672" s="172">
        <v>175</v>
      </c>
      <c r="F672" s="172">
        <v>11.77</v>
      </c>
      <c r="G672" s="172">
        <v>1.2989999999999999</v>
      </c>
      <c r="H672" s="172">
        <v>3.9319999999999999</v>
      </c>
      <c r="I672" s="172">
        <v>9.9290000000000003</v>
      </c>
      <c r="J672" s="172">
        <v>5.7000000000000002E-2</v>
      </c>
      <c r="K672" s="172">
        <v>0.55200000000000005</v>
      </c>
      <c r="L672" s="172">
        <v>0.55200000000000005</v>
      </c>
      <c r="M672" s="172">
        <v>568.29899999999998</v>
      </c>
      <c r="N672" s="172">
        <v>0.11700000000000001</v>
      </c>
    </row>
    <row r="673" spans="2:14">
      <c r="B673" s="172" t="s">
        <v>12</v>
      </c>
      <c r="C673" s="172">
        <v>2000</v>
      </c>
      <c r="D673" s="172">
        <v>176</v>
      </c>
      <c r="E673" s="172">
        <v>250</v>
      </c>
      <c r="F673" s="172">
        <v>14.291</v>
      </c>
      <c r="G673" s="172">
        <v>1.1299999999999999</v>
      </c>
      <c r="H673" s="172">
        <v>3.2850000000000001</v>
      </c>
      <c r="I673" s="172">
        <v>9.6349999999999998</v>
      </c>
      <c r="J673" s="172">
        <v>5.7000000000000002E-2</v>
      </c>
      <c r="K673" s="172">
        <v>0.47</v>
      </c>
      <c r="L673" s="172">
        <v>0.47</v>
      </c>
      <c r="M673" s="172">
        <v>568.29899999999998</v>
      </c>
      <c r="N673" s="172">
        <v>0.10100000000000001</v>
      </c>
    </row>
    <row r="674" spans="2:14">
      <c r="B674" s="172" t="s">
        <v>12</v>
      </c>
      <c r="C674" s="172">
        <v>2000</v>
      </c>
      <c r="D674" s="172">
        <v>251</v>
      </c>
      <c r="E674" s="172">
        <v>500</v>
      </c>
      <c r="F674" s="172">
        <v>20.704000000000001</v>
      </c>
      <c r="G674" s="172">
        <v>1.0189999999999999</v>
      </c>
      <c r="H674" s="172">
        <v>5.5449999999999999</v>
      </c>
      <c r="I674" s="172">
        <v>9.1389999999999993</v>
      </c>
      <c r="J674" s="172">
        <v>0.05</v>
      </c>
      <c r="K674" s="172">
        <v>0.41099999999999998</v>
      </c>
      <c r="L674" s="172">
        <v>0.41099999999999998</v>
      </c>
      <c r="M674" s="172">
        <v>568.29899999999998</v>
      </c>
      <c r="N674" s="172">
        <v>9.1999999999999998E-2</v>
      </c>
    </row>
    <row r="675" spans="2:14">
      <c r="B675" s="172" t="s">
        <v>12</v>
      </c>
      <c r="C675" s="172">
        <v>2000</v>
      </c>
      <c r="D675" s="172">
        <v>501</v>
      </c>
      <c r="E675" s="172">
        <v>750</v>
      </c>
      <c r="F675" s="172">
        <v>34.838000000000001</v>
      </c>
      <c r="G675" s="172">
        <v>1.0189999999999999</v>
      </c>
      <c r="H675" s="172">
        <v>5.5449999999999999</v>
      </c>
      <c r="I675" s="172">
        <v>9.1389999999999993</v>
      </c>
      <c r="J675" s="172">
        <v>5.1999999999999998E-2</v>
      </c>
      <c r="K675" s="172">
        <v>0.41099999999999998</v>
      </c>
      <c r="L675" s="172">
        <v>0.41099999999999998</v>
      </c>
      <c r="M675" s="172">
        <v>568.29899999999998</v>
      </c>
      <c r="N675" s="172">
        <v>9.1999999999999998E-2</v>
      </c>
    </row>
    <row r="676" spans="2:14">
      <c r="B676" s="172" t="s">
        <v>12</v>
      </c>
      <c r="C676" s="172">
        <v>2000</v>
      </c>
      <c r="D676" s="172">
        <v>1001</v>
      </c>
      <c r="E676" s="172">
        <v>9999</v>
      </c>
      <c r="F676" s="172">
        <v>116.509</v>
      </c>
      <c r="G676" s="172">
        <v>1.0640000000000001</v>
      </c>
      <c r="H676" s="172">
        <v>6.0449999999999999</v>
      </c>
      <c r="I676" s="172">
        <v>9.6430000000000007</v>
      </c>
      <c r="J676" s="172">
        <v>5.1999999999999998E-2</v>
      </c>
      <c r="K676" s="172">
        <v>0.39400000000000002</v>
      </c>
      <c r="L676" s="172">
        <v>0.39400000000000002</v>
      </c>
      <c r="M676" s="172">
        <v>568.29899999999998</v>
      </c>
      <c r="N676" s="172">
        <v>9.6000000000000002E-2</v>
      </c>
    </row>
    <row r="677" spans="2:14">
      <c r="B677" s="172" t="s">
        <v>12</v>
      </c>
      <c r="C677" s="172">
        <v>2005</v>
      </c>
      <c r="D677" s="172">
        <v>26</v>
      </c>
      <c r="E677" s="172">
        <v>50</v>
      </c>
      <c r="F677" s="172">
        <v>10.96</v>
      </c>
      <c r="G677" s="172">
        <v>4.1929999999999996</v>
      </c>
      <c r="H677" s="172">
        <v>8.8930000000000007</v>
      </c>
      <c r="I677" s="172">
        <v>6.7359999999999998</v>
      </c>
      <c r="J677" s="172">
        <v>6.6000000000000003E-2</v>
      </c>
      <c r="K677" s="172">
        <v>0.89800000000000002</v>
      </c>
      <c r="L677" s="172">
        <v>0.89800000000000002</v>
      </c>
      <c r="M677" s="172">
        <v>568.29999999999995</v>
      </c>
      <c r="N677" s="172">
        <v>0.378</v>
      </c>
    </row>
    <row r="678" spans="2:14">
      <c r="B678" s="172" t="s">
        <v>12</v>
      </c>
      <c r="C678" s="172">
        <v>2005</v>
      </c>
      <c r="D678" s="172">
        <v>51</v>
      </c>
      <c r="E678" s="172">
        <v>120</v>
      </c>
      <c r="F678" s="172">
        <v>9.5299999999999994</v>
      </c>
      <c r="G678" s="172">
        <v>1.6859999999999999</v>
      </c>
      <c r="H678" s="172">
        <v>4.4930000000000003</v>
      </c>
      <c r="I678" s="172">
        <v>9.3569999999999993</v>
      </c>
      <c r="J678" s="172">
        <v>0.06</v>
      </c>
      <c r="K678" s="172">
        <v>0.875</v>
      </c>
      <c r="L678" s="172">
        <v>0.875</v>
      </c>
      <c r="M678" s="172">
        <v>568.29899999999998</v>
      </c>
      <c r="N678" s="172">
        <v>0.152</v>
      </c>
    </row>
    <row r="679" spans="2:14">
      <c r="B679" s="172" t="s">
        <v>12</v>
      </c>
      <c r="C679" s="172">
        <v>2005</v>
      </c>
      <c r="D679" s="172">
        <v>121</v>
      </c>
      <c r="E679" s="172">
        <v>175</v>
      </c>
      <c r="F679" s="172">
        <v>10.036</v>
      </c>
      <c r="G679" s="172">
        <v>1.1080000000000001</v>
      </c>
      <c r="H679" s="172">
        <v>3.6</v>
      </c>
      <c r="I679" s="172">
        <v>8.5419999999999998</v>
      </c>
      <c r="J679" s="172">
        <v>5.7000000000000002E-2</v>
      </c>
      <c r="K679" s="172">
        <v>0.48699999999999999</v>
      </c>
      <c r="L679" s="172">
        <v>0.48699999999999999</v>
      </c>
      <c r="M679" s="172">
        <v>568.29899999999998</v>
      </c>
      <c r="N679" s="172">
        <v>9.9000000000000005E-2</v>
      </c>
    </row>
    <row r="680" spans="2:14">
      <c r="B680" s="172" t="s">
        <v>12</v>
      </c>
      <c r="C680" s="172">
        <v>2005</v>
      </c>
      <c r="D680" s="172">
        <v>176</v>
      </c>
      <c r="E680" s="172">
        <v>250</v>
      </c>
      <c r="F680" s="172">
        <v>10.718</v>
      </c>
      <c r="G680" s="172">
        <v>0.84699999999999998</v>
      </c>
      <c r="H680" s="172">
        <v>2.367</v>
      </c>
      <c r="I680" s="172">
        <v>8.1630000000000003</v>
      </c>
      <c r="J680" s="172">
        <v>5.7000000000000002E-2</v>
      </c>
      <c r="K680" s="172">
        <v>0.34300000000000003</v>
      </c>
      <c r="L680" s="172">
        <v>0.34300000000000003</v>
      </c>
      <c r="M680" s="172">
        <v>568.29899999999998</v>
      </c>
      <c r="N680" s="172">
        <v>7.5999999999999998E-2</v>
      </c>
    </row>
    <row r="681" spans="2:14">
      <c r="B681" s="172" t="s">
        <v>12</v>
      </c>
      <c r="C681" s="172">
        <v>2005</v>
      </c>
      <c r="D681" s="172">
        <v>251</v>
      </c>
      <c r="E681" s="172">
        <v>500</v>
      </c>
      <c r="F681" s="172">
        <v>15.234</v>
      </c>
      <c r="G681" s="172">
        <v>0.75</v>
      </c>
      <c r="H681" s="172">
        <v>3.2869999999999999</v>
      </c>
      <c r="I681" s="172">
        <v>7.4480000000000004</v>
      </c>
      <c r="J681" s="172">
        <v>0.05</v>
      </c>
      <c r="K681" s="172">
        <v>0.30299999999999999</v>
      </c>
      <c r="L681" s="172">
        <v>0.30299999999999999</v>
      </c>
      <c r="M681" s="172">
        <v>568.29899999999998</v>
      </c>
      <c r="N681" s="172">
        <v>6.7000000000000004E-2</v>
      </c>
    </row>
    <row r="682" spans="2:14">
      <c r="B682" s="172" t="s">
        <v>12</v>
      </c>
      <c r="C682" s="172">
        <v>2005</v>
      </c>
      <c r="D682" s="172">
        <v>501</v>
      </c>
      <c r="E682" s="172">
        <v>750</v>
      </c>
      <c r="F682" s="172">
        <v>25.971</v>
      </c>
      <c r="G682" s="172">
        <v>0.76</v>
      </c>
      <c r="H682" s="172">
        <v>3.2829999999999999</v>
      </c>
      <c r="I682" s="172">
        <v>7.5979999999999999</v>
      </c>
      <c r="J682" s="172">
        <v>5.1999999999999998E-2</v>
      </c>
      <c r="K682" s="172">
        <v>0.30499999999999999</v>
      </c>
      <c r="L682" s="172">
        <v>0.30499999999999999</v>
      </c>
      <c r="M682" s="172">
        <v>568.29899999999998</v>
      </c>
      <c r="N682" s="172">
        <v>6.8000000000000005E-2</v>
      </c>
    </row>
    <row r="683" spans="2:14">
      <c r="B683" s="172" t="s">
        <v>12</v>
      </c>
      <c r="C683" s="172">
        <v>2005</v>
      </c>
      <c r="D683" s="172">
        <v>1001</v>
      </c>
      <c r="E683" s="172">
        <v>9999</v>
      </c>
      <c r="F683" s="172">
        <v>91.74</v>
      </c>
      <c r="G683" s="172">
        <v>0.83799999999999997</v>
      </c>
      <c r="H683" s="172">
        <v>3.718</v>
      </c>
      <c r="I683" s="172">
        <v>8.5030000000000001</v>
      </c>
      <c r="J683" s="172">
        <v>5.1999999999999998E-2</v>
      </c>
      <c r="K683" s="172">
        <v>0.29299999999999998</v>
      </c>
      <c r="L683" s="172">
        <v>0.29299999999999998</v>
      </c>
      <c r="M683" s="172">
        <v>568.29899999999998</v>
      </c>
      <c r="N683" s="172">
        <v>7.4999999999999997E-2</v>
      </c>
    </row>
    <row r="684" spans="2:14">
      <c r="B684" s="172" t="s">
        <v>12</v>
      </c>
      <c r="C684" s="172">
        <v>2010</v>
      </c>
      <c r="D684" s="172">
        <v>26</v>
      </c>
      <c r="E684" s="172">
        <v>50</v>
      </c>
      <c r="F684" s="172">
        <v>2.7868819999999999</v>
      </c>
      <c r="G684" s="172">
        <v>2.3418000000000001</v>
      </c>
      <c r="H684" s="172">
        <v>7.3708400000000003</v>
      </c>
      <c r="I684" s="172">
        <v>6.3043199999999997</v>
      </c>
      <c r="J684" s="172">
        <v>5.3E-3</v>
      </c>
      <c r="K684" s="172">
        <v>0.66479999999999995</v>
      </c>
      <c r="L684" s="172">
        <v>0.61160000000000003</v>
      </c>
      <c r="M684" s="172">
        <v>575.65300000000002</v>
      </c>
      <c r="N684" s="172">
        <v>0.1676</v>
      </c>
    </row>
    <row r="685" spans="2:14">
      <c r="B685" s="172" t="s">
        <v>12</v>
      </c>
      <c r="C685" s="172">
        <v>2010</v>
      </c>
      <c r="D685" s="172">
        <v>51</v>
      </c>
      <c r="E685" s="172">
        <v>120</v>
      </c>
      <c r="F685" s="172">
        <v>1.6264350000000001</v>
      </c>
      <c r="G685" s="172">
        <v>1.3667</v>
      </c>
      <c r="H685" s="172">
        <v>5.0632799999999998</v>
      </c>
      <c r="I685" s="172">
        <v>11.209899999999999</v>
      </c>
      <c r="J685" s="172">
        <v>4.7999999999999996E-3</v>
      </c>
      <c r="K685" s="172">
        <v>0.83379999999999999</v>
      </c>
      <c r="L685" s="172">
        <v>0.7671</v>
      </c>
      <c r="M685" s="172">
        <v>522.26919999999996</v>
      </c>
      <c r="N685" s="172">
        <v>0.152</v>
      </c>
    </row>
    <row r="686" spans="2:14">
      <c r="B686" s="172" t="s">
        <v>12</v>
      </c>
      <c r="C686" s="172">
        <v>2010</v>
      </c>
      <c r="D686" s="172">
        <v>121</v>
      </c>
      <c r="E686" s="172">
        <v>175</v>
      </c>
      <c r="F686" s="172">
        <v>0.99951199999999996</v>
      </c>
      <c r="G686" s="172">
        <v>0.83989999999999998</v>
      </c>
      <c r="H686" s="172">
        <v>3.9684300000000001</v>
      </c>
      <c r="I686" s="172">
        <v>9.06236</v>
      </c>
      <c r="J686" s="172">
        <v>4.8999999999999998E-3</v>
      </c>
      <c r="K686" s="172">
        <v>0.48349999999999999</v>
      </c>
      <c r="L686" s="172">
        <v>0.44479999999999997</v>
      </c>
      <c r="M686" s="172">
        <v>527.71529999999996</v>
      </c>
      <c r="N686" s="172">
        <v>0.15359999999999999</v>
      </c>
    </row>
    <row r="687" spans="2:14">
      <c r="B687" s="172" t="s">
        <v>12</v>
      </c>
      <c r="C687" s="172">
        <v>2010</v>
      </c>
      <c r="D687" s="172">
        <v>176</v>
      </c>
      <c r="E687" s="172">
        <v>250</v>
      </c>
      <c r="F687" s="172">
        <v>0.82608700000000002</v>
      </c>
      <c r="G687" s="172">
        <v>0.69410000000000005</v>
      </c>
      <c r="H687" s="172">
        <v>2.8563700000000001</v>
      </c>
      <c r="I687" s="172">
        <v>8.3997399999999995</v>
      </c>
      <c r="J687" s="172">
        <v>4.8999999999999998E-3</v>
      </c>
      <c r="K687" s="172">
        <v>0.38329999999999997</v>
      </c>
      <c r="L687" s="172">
        <v>0.35260000000000002</v>
      </c>
      <c r="M687" s="172">
        <v>525.64769999999999</v>
      </c>
      <c r="N687" s="172">
        <v>0.153</v>
      </c>
    </row>
    <row r="688" spans="2:14">
      <c r="B688" s="172" t="s">
        <v>12</v>
      </c>
      <c r="C688" s="172">
        <v>2010</v>
      </c>
      <c r="D688" s="172">
        <v>251</v>
      </c>
      <c r="E688" s="172">
        <v>500</v>
      </c>
      <c r="F688" s="172">
        <v>0.62984200000000001</v>
      </c>
      <c r="G688" s="172">
        <v>0.5292</v>
      </c>
      <c r="H688" s="172">
        <v>4.7769199999999996</v>
      </c>
      <c r="I688" s="172">
        <v>7.0549600000000003</v>
      </c>
      <c r="J688" s="172">
        <v>4.8999999999999998E-3</v>
      </c>
      <c r="K688" s="172">
        <v>0.29160000000000003</v>
      </c>
      <c r="L688" s="172">
        <v>0.26829999999999998</v>
      </c>
      <c r="M688" s="172">
        <v>524.24940000000004</v>
      </c>
      <c r="N688" s="172">
        <v>0.15260000000000001</v>
      </c>
    </row>
    <row r="689" spans="2:14">
      <c r="B689" s="172" t="s">
        <v>12</v>
      </c>
      <c r="C689" s="172">
        <v>2010</v>
      </c>
      <c r="D689" s="172">
        <v>501</v>
      </c>
      <c r="E689" s="172">
        <v>750</v>
      </c>
      <c r="F689" s="172">
        <v>0.3105</v>
      </c>
      <c r="G689" s="172">
        <v>0.26090000000000002</v>
      </c>
      <c r="H689" s="172">
        <v>1.5974699999999999</v>
      </c>
      <c r="I689" s="172">
        <v>4.49648</v>
      </c>
      <c r="J689" s="172">
        <v>4.8999999999999998E-3</v>
      </c>
      <c r="K689" s="172">
        <v>0.14899999999999999</v>
      </c>
      <c r="L689" s="172">
        <v>0.1371</v>
      </c>
      <c r="M689" s="172">
        <v>523.81640000000004</v>
      </c>
      <c r="N689" s="172">
        <v>0.1525</v>
      </c>
    </row>
    <row r="690" spans="2:14">
      <c r="B690" s="172" t="s">
        <v>12</v>
      </c>
      <c r="C690" s="172">
        <v>2010</v>
      </c>
      <c r="D690" s="172">
        <v>1001</v>
      </c>
      <c r="E690" s="172">
        <v>9999</v>
      </c>
      <c r="F690" s="172">
        <v>0.38760800000000001</v>
      </c>
      <c r="G690" s="172">
        <v>0.32569999999999999</v>
      </c>
      <c r="H690" s="172">
        <v>1.0075099999999999</v>
      </c>
      <c r="I690" s="172">
        <v>6.3990299999999998</v>
      </c>
      <c r="J690" s="172">
        <v>4.8999999999999998E-3</v>
      </c>
      <c r="K690" s="172">
        <v>0.15060000000000001</v>
      </c>
      <c r="L690" s="172">
        <v>0.1386</v>
      </c>
      <c r="M690" s="172">
        <v>524.505</v>
      </c>
      <c r="N690" s="172">
        <v>0.1527</v>
      </c>
    </row>
    <row r="691" spans="2:14">
      <c r="B691" s="172" t="s">
        <v>12</v>
      </c>
      <c r="C691" s="172">
        <v>2011</v>
      </c>
      <c r="D691" s="172">
        <v>26</v>
      </c>
      <c r="E691" s="172">
        <v>50</v>
      </c>
      <c r="F691" s="172">
        <v>2.6671499999999999</v>
      </c>
      <c r="G691" s="172">
        <v>2.2410999999999999</v>
      </c>
      <c r="H691" s="172">
        <v>7.2112100000000003</v>
      </c>
      <c r="I691" s="172">
        <v>6.2271000000000001</v>
      </c>
      <c r="J691" s="172">
        <v>5.3E-3</v>
      </c>
      <c r="K691" s="172">
        <v>0.64090000000000003</v>
      </c>
      <c r="L691" s="172">
        <v>0.58960000000000001</v>
      </c>
      <c r="M691" s="172">
        <v>574.21810000000005</v>
      </c>
      <c r="N691" s="172">
        <v>0.1676</v>
      </c>
    </row>
    <row r="692" spans="2:14">
      <c r="B692" s="172" t="s">
        <v>12</v>
      </c>
      <c r="C692" s="172">
        <v>2011</v>
      </c>
      <c r="D692" s="172">
        <v>51</v>
      </c>
      <c r="E692" s="172">
        <v>120</v>
      </c>
      <c r="F692" s="172">
        <v>1.5791269999999999</v>
      </c>
      <c r="G692" s="172">
        <v>1.3269</v>
      </c>
      <c r="H692" s="172">
        <v>5.0244200000000001</v>
      </c>
      <c r="I692" s="172">
        <v>10.9169</v>
      </c>
      <c r="J692" s="172">
        <v>4.7999999999999996E-3</v>
      </c>
      <c r="K692" s="172">
        <v>0.81010000000000004</v>
      </c>
      <c r="L692" s="172">
        <v>0.74529999999999996</v>
      </c>
      <c r="M692" s="172">
        <v>521.00549999999998</v>
      </c>
      <c r="N692" s="172">
        <v>0.152</v>
      </c>
    </row>
    <row r="693" spans="2:14">
      <c r="B693" s="172" t="s">
        <v>12</v>
      </c>
      <c r="C693" s="172">
        <v>2011</v>
      </c>
      <c r="D693" s="172">
        <v>121</v>
      </c>
      <c r="E693" s="172">
        <v>175</v>
      </c>
      <c r="F693" s="172">
        <v>0.99086799999999997</v>
      </c>
      <c r="G693" s="172">
        <v>0.83260000000000001</v>
      </c>
      <c r="H693" s="172">
        <v>3.9727000000000001</v>
      </c>
      <c r="I693" s="172">
        <v>8.9662900000000008</v>
      </c>
      <c r="J693" s="172">
        <v>4.8999999999999998E-3</v>
      </c>
      <c r="K693" s="172">
        <v>0.47970000000000002</v>
      </c>
      <c r="L693" s="172">
        <v>0.44140000000000001</v>
      </c>
      <c r="M693" s="172">
        <v>526.34659999999997</v>
      </c>
      <c r="N693" s="172">
        <v>0.15359999999999999</v>
      </c>
    </row>
    <row r="694" spans="2:14">
      <c r="B694" s="172" t="s">
        <v>12</v>
      </c>
      <c r="C694" s="172">
        <v>2011</v>
      </c>
      <c r="D694" s="172">
        <v>176</v>
      </c>
      <c r="E694" s="172">
        <v>250</v>
      </c>
      <c r="F694" s="172">
        <v>0.81884900000000005</v>
      </c>
      <c r="G694" s="172">
        <v>0.68810000000000004</v>
      </c>
      <c r="H694" s="172">
        <v>2.8273100000000002</v>
      </c>
      <c r="I694" s="172">
        <v>8.2997200000000007</v>
      </c>
      <c r="J694" s="172">
        <v>4.8999999999999998E-3</v>
      </c>
      <c r="K694" s="172">
        <v>0.37909999999999999</v>
      </c>
      <c r="L694" s="172">
        <v>0.3488</v>
      </c>
      <c r="M694" s="172">
        <v>524.34119999999996</v>
      </c>
      <c r="N694" s="172">
        <v>0.153</v>
      </c>
    </row>
    <row r="695" spans="2:14">
      <c r="B695" s="172" t="s">
        <v>12</v>
      </c>
      <c r="C695" s="172">
        <v>2011</v>
      </c>
      <c r="D695" s="172">
        <v>251</v>
      </c>
      <c r="E695" s="172">
        <v>500</v>
      </c>
      <c r="F695" s="172">
        <v>0.61379099999999998</v>
      </c>
      <c r="G695" s="172">
        <v>0.51580000000000004</v>
      </c>
      <c r="H695" s="172">
        <v>4.6147099999999996</v>
      </c>
      <c r="I695" s="172">
        <v>6.8501899999999996</v>
      </c>
      <c r="J695" s="172">
        <v>4.8999999999999998E-3</v>
      </c>
      <c r="K695" s="172">
        <v>0.28299999999999997</v>
      </c>
      <c r="L695" s="172">
        <v>0.26040000000000002</v>
      </c>
      <c r="M695" s="172">
        <v>523.00199999999995</v>
      </c>
      <c r="N695" s="172">
        <v>0.15260000000000001</v>
      </c>
    </row>
    <row r="696" spans="2:14">
      <c r="B696" s="172" t="s">
        <v>12</v>
      </c>
      <c r="C696" s="172">
        <v>2011</v>
      </c>
      <c r="D696" s="172">
        <v>501</v>
      </c>
      <c r="E696" s="172">
        <v>750</v>
      </c>
      <c r="F696" s="172">
        <v>0.31770799999999999</v>
      </c>
      <c r="G696" s="172">
        <v>0.26700000000000002</v>
      </c>
      <c r="H696" s="172">
        <v>1.60931</v>
      </c>
      <c r="I696" s="172">
        <v>4.47987</v>
      </c>
      <c r="J696" s="172">
        <v>4.8999999999999998E-3</v>
      </c>
      <c r="K696" s="172">
        <v>0.15090000000000001</v>
      </c>
      <c r="L696" s="172">
        <v>0.13880000000000001</v>
      </c>
      <c r="M696" s="172">
        <v>522.49770000000001</v>
      </c>
      <c r="N696" s="172">
        <v>0.1525</v>
      </c>
    </row>
    <row r="697" spans="2:14">
      <c r="B697" s="172" t="s">
        <v>12</v>
      </c>
      <c r="C697" s="172">
        <v>2011</v>
      </c>
      <c r="D697" s="172">
        <v>1001</v>
      </c>
      <c r="E697" s="172">
        <v>9999</v>
      </c>
      <c r="F697" s="172">
        <v>0.39266800000000002</v>
      </c>
      <c r="G697" s="172">
        <v>0.32990000000000003</v>
      </c>
      <c r="H697" s="172">
        <v>1.0154399999999999</v>
      </c>
      <c r="I697" s="172">
        <v>6.4420000000000002</v>
      </c>
      <c r="J697" s="172">
        <v>4.8999999999999998E-3</v>
      </c>
      <c r="K697" s="172">
        <v>0.15340000000000001</v>
      </c>
      <c r="L697" s="172">
        <v>0.1411</v>
      </c>
      <c r="M697" s="172">
        <v>523.19380000000001</v>
      </c>
      <c r="N697" s="172">
        <v>0.1527</v>
      </c>
    </row>
    <row r="698" spans="2:14">
      <c r="B698" s="172" t="s">
        <v>12</v>
      </c>
      <c r="C698" s="172">
        <v>2012</v>
      </c>
      <c r="D698" s="172">
        <v>26</v>
      </c>
      <c r="E698" s="172">
        <v>50</v>
      </c>
      <c r="F698" s="172">
        <v>2.5752290000000002</v>
      </c>
      <c r="G698" s="172">
        <v>2.1638999999999999</v>
      </c>
      <c r="H698" s="172">
        <v>7.1024500000000002</v>
      </c>
      <c r="I698" s="172">
        <v>6.1688099999999997</v>
      </c>
      <c r="J698" s="172">
        <v>5.3E-3</v>
      </c>
      <c r="K698" s="172">
        <v>0.62250000000000005</v>
      </c>
      <c r="L698" s="172">
        <v>0.57269999999999999</v>
      </c>
      <c r="M698" s="172">
        <v>572.78340000000003</v>
      </c>
      <c r="N698" s="172">
        <v>0.1676</v>
      </c>
    </row>
    <row r="699" spans="2:14">
      <c r="B699" s="172" t="s">
        <v>12</v>
      </c>
      <c r="C699" s="172">
        <v>2012</v>
      </c>
      <c r="D699" s="172">
        <v>51</v>
      </c>
      <c r="E699" s="172">
        <v>120</v>
      </c>
      <c r="F699" s="172">
        <v>1.5497080000000001</v>
      </c>
      <c r="G699" s="172">
        <v>1.3022</v>
      </c>
      <c r="H699" s="172">
        <v>4.99918</v>
      </c>
      <c r="I699" s="172">
        <v>10.7338</v>
      </c>
      <c r="J699" s="172">
        <v>4.7999999999999996E-3</v>
      </c>
      <c r="K699" s="172">
        <v>0.79520000000000002</v>
      </c>
      <c r="L699" s="172">
        <v>0.73160000000000003</v>
      </c>
      <c r="M699" s="172">
        <v>519.35699999999997</v>
      </c>
      <c r="N699" s="172">
        <v>0.15190000000000001</v>
      </c>
    </row>
    <row r="700" spans="2:14">
      <c r="B700" s="172" t="s">
        <v>12</v>
      </c>
      <c r="C700" s="172">
        <v>2012</v>
      </c>
      <c r="D700" s="172">
        <v>121</v>
      </c>
      <c r="E700" s="172">
        <v>175</v>
      </c>
      <c r="F700" s="172">
        <v>0.99202100000000004</v>
      </c>
      <c r="G700" s="172">
        <v>0.83360000000000001</v>
      </c>
      <c r="H700" s="172">
        <v>3.9855200000000002</v>
      </c>
      <c r="I700" s="172">
        <v>8.9415999999999993</v>
      </c>
      <c r="J700" s="172">
        <v>4.8999999999999998E-3</v>
      </c>
      <c r="K700" s="172">
        <v>0.48080000000000001</v>
      </c>
      <c r="L700" s="172">
        <v>0.44230000000000003</v>
      </c>
      <c r="M700" s="172">
        <v>525.00810000000001</v>
      </c>
      <c r="N700" s="172">
        <v>0.15359999999999999</v>
      </c>
    </row>
    <row r="701" spans="2:14">
      <c r="B701" s="172" t="s">
        <v>12</v>
      </c>
      <c r="C701" s="172">
        <v>2012</v>
      </c>
      <c r="D701" s="172">
        <v>176</v>
      </c>
      <c r="E701" s="172">
        <v>250</v>
      </c>
      <c r="F701" s="172">
        <v>0.82387999999999995</v>
      </c>
      <c r="G701" s="172">
        <v>0.69230000000000003</v>
      </c>
      <c r="H701" s="172">
        <v>2.8339400000000001</v>
      </c>
      <c r="I701" s="172">
        <v>8.30152</v>
      </c>
      <c r="J701" s="172">
        <v>4.8999999999999998E-3</v>
      </c>
      <c r="K701" s="172">
        <v>0.3805</v>
      </c>
      <c r="L701" s="172">
        <v>0.35010000000000002</v>
      </c>
      <c r="M701" s="172">
        <v>522.98019999999997</v>
      </c>
      <c r="N701" s="172">
        <v>0.153</v>
      </c>
    </row>
    <row r="702" spans="2:14">
      <c r="B702" s="172" t="s">
        <v>12</v>
      </c>
      <c r="C702" s="172">
        <v>2012</v>
      </c>
      <c r="D702" s="172">
        <v>251</v>
      </c>
      <c r="E702" s="172">
        <v>500</v>
      </c>
      <c r="F702" s="172">
        <v>0.612564</v>
      </c>
      <c r="G702" s="172">
        <v>0.51470000000000005</v>
      </c>
      <c r="H702" s="172">
        <v>4.5552999999999999</v>
      </c>
      <c r="I702" s="172">
        <v>6.7892999999999999</v>
      </c>
      <c r="J702" s="172">
        <v>4.8999999999999998E-3</v>
      </c>
      <c r="K702" s="172">
        <v>0.28110000000000002</v>
      </c>
      <c r="L702" s="172">
        <v>0.2586</v>
      </c>
      <c r="M702" s="172">
        <v>521.64080000000001</v>
      </c>
      <c r="N702" s="172">
        <v>0.15260000000000001</v>
      </c>
    </row>
    <row r="703" spans="2:14">
      <c r="B703" s="172" t="s">
        <v>12</v>
      </c>
      <c r="C703" s="172">
        <v>2012</v>
      </c>
      <c r="D703" s="172">
        <v>501</v>
      </c>
      <c r="E703" s="172">
        <v>750</v>
      </c>
      <c r="F703" s="172">
        <v>0.32447100000000001</v>
      </c>
      <c r="G703" s="172">
        <v>0.27260000000000001</v>
      </c>
      <c r="H703" s="172">
        <v>1.62066</v>
      </c>
      <c r="I703" s="172">
        <v>4.4561900000000003</v>
      </c>
      <c r="J703" s="172">
        <v>4.8999999999999998E-3</v>
      </c>
      <c r="K703" s="172">
        <v>0.1517</v>
      </c>
      <c r="L703" s="172">
        <v>0.1396</v>
      </c>
      <c r="M703" s="172">
        <v>521.10609999999997</v>
      </c>
      <c r="N703" s="172">
        <v>0.15240000000000001</v>
      </c>
    </row>
    <row r="704" spans="2:14">
      <c r="B704" s="172" t="s">
        <v>12</v>
      </c>
      <c r="C704" s="172">
        <v>2012</v>
      </c>
      <c r="D704" s="172">
        <v>1001</v>
      </c>
      <c r="E704" s="172">
        <v>9999</v>
      </c>
      <c r="F704" s="172">
        <v>0.39763300000000001</v>
      </c>
      <c r="G704" s="172">
        <v>0.33410000000000001</v>
      </c>
      <c r="H704" s="172">
        <v>1.02322</v>
      </c>
      <c r="I704" s="172">
        <v>6.4841499999999996</v>
      </c>
      <c r="J704" s="172">
        <v>4.8999999999999998E-3</v>
      </c>
      <c r="K704" s="172">
        <v>0.15609999999999999</v>
      </c>
      <c r="L704" s="172">
        <v>0.14360000000000001</v>
      </c>
      <c r="M704" s="172">
        <v>521.88250000000005</v>
      </c>
      <c r="N704" s="172">
        <v>0.1527</v>
      </c>
    </row>
    <row r="705" spans="2:14">
      <c r="B705" s="172" t="s">
        <v>12</v>
      </c>
      <c r="C705" s="172">
        <v>2013</v>
      </c>
      <c r="D705" s="172">
        <v>26</v>
      </c>
      <c r="E705" s="172">
        <v>50</v>
      </c>
      <c r="F705" s="172">
        <v>2.5457800000000002</v>
      </c>
      <c r="G705" s="172">
        <v>2.1392000000000002</v>
      </c>
      <c r="H705" s="172">
        <v>7.11869</v>
      </c>
      <c r="I705" s="172">
        <v>6.1083699999999999</v>
      </c>
      <c r="J705" s="172">
        <v>5.3E-3</v>
      </c>
      <c r="K705" s="172">
        <v>0.61029999999999995</v>
      </c>
      <c r="L705" s="172">
        <v>0.5615</v>
      </c>
      <c r="M705" s="172">
        <v>569.90970000000004</v>
      </c>
      <c r="N705" s="172">
        <v>0.1676</v>
      </c>
    </row>
    <row r="706" spans="2:14">
      <c r="B706" s="172" t="s">
        <v>12</v>
      </c>
      <c r="C706" s="172">
        <v>2013</v>
      </c>
      <c r="D706" s="172">
        <v>51</v>
      </c>
      <c r="E706" s="172">
        <v>120</v>
      </c>
      <c r="F706" s="172">
        <v>1.506211</v>
      </c>
      <c r="G706" s="172">
        <v>1.2656000000000001</v>
      </c>
      <c r="H706" s="172">
        <v>4.9508400000000004</v>
      </c>
      <c r="I706" s="172">
        <v>10.4655</v>
      </c>
      <c r="J706" s="172">
        <v>4.7999999999999996E-3</v>
      </c>
      <c r="K706" s="172">
        <v>0.77510000000000001</v>
      </c>
      <c r="L706" s="172">
        <v>0.71309999999999996</v>
      </c>
      <c r="M706" s="172">
        <v>516.69090000000006</v>
      </c>
      <c r="N706" s="172">
        <v>0.15190000000000001</v>
      </c>
    </row>
    <row r="707" spans="2:14">
      <c r="B707" s="172" t="s">
        <v>12</v>
      </c>
      <c r="C707" s="172">
        <v>2013</v>
      </c>
      <c r="D707" s="172">
        <v>121</v>
      </c>
      <c r="E707" s="172">
        <v>175</v>
      </c>
      <c r="F707" s="172">
        <v>0.98262899999999997</v>
      </c>
      <c r="G707" s="172">
        <v>0.82569999999999999</v>
      </c>
      <c r="H707" s="172">
        <v>3.9801899999999999</v>
      </c>
      <c r="I707" s="172">
        <v>8.8322199999999995</v>
      </c>
      <c r="J707" s="172">
        <v>4.8999999999999998E-3</v>
      </c>
      <c r="K707" s="172">
        <v>0.47639999999999999</v>
      </c>
      <c r="L707" s="172">
        <v>0.43819999999999998</v>
      </c>
      <c r="M707" s="172">
        <v>522.33320000000003</v>
      </c>
      <c r="N707" s="172">
        <v>0.15359999999999999</v>
      </c>
    </row>
    <row r="708" spans="2:14">
      <c r="B708" s="172" t="s">
        <v>12</v>
      </c>
      <c r="C708" s="172">
        <v>2013</v>
      </c>
      <c r="D708" s="172">
        <v>176</v>
      </c>
      <c r="E708" s="172">
        <v>250</v>
      </c>
      <c r="F708" s="172">
        <v>0.813083</v>
      </c>
      <c r="G708" s="172">
        <v>0.68320000000000003</v>
      </c>
      <c r="H708" s="172">
        <v>2.8009900000000001</v>
      </c>
      <c r="I708" s="172">
        <v>8.1555800000000005</v>
      </c>
      <c r="J708" s="172">
        <v>4.8999999999999998E-3</v>
      </c>
      <c r="K708" s="172">
        <v>0.3745</v>
      </c>
      <c r="L708" s="172">
        <v>0.34460000000000002</v>
      </c>
      <c r="M708" s="172">
        <v>520.34460000000001</v>
      </c>
      <c r="N708" s="172">
        <v>0.153</v>
      </c>
    </row>
    <row r="709" spans="2:14">
      <c r="B709" s="172" t="s">
        <v>12</v>
      </c>
      <c r="C709" s="172">
        <v>2013</v>
      </c>
      <c r="D709" s="172">
        <v>251</v>
      </c>
      <c r="E709" s="172">
        <v>500</v>
      </c>
      <c r="F709" s="172">
        <v>0.59291000000000005</v>
      </c>
      <c r="G709" s="172">
        <v>0.49819999999999998</v>
      </c>
      <c r="H709" s="172">
        <v>4.3626500000000004</v>
      </c>
      <c r="I709" s="172">
        <v>6.5156299999999998</v>
      </c>
      <c r="J709" s="172">
        <v>4.8999999999999998E-3</v>
      </c>
      <c r="K709" s="172">
        <v>0.27</v>
      </c>
      <c r="L709" s="172">
        <v>0.24840000000000001</v>
      </c>
      <c r="M709" s="172">
        <v>519.09609999999998</v>
      </c>
      <c r="N709" s="172">
        <v>0.15260000000000001</v>
      </c>
    </row>
    <row r="710" spans="2:14">
      <c r="B710" s="172" t="s">
        <v>12</v>
      </c>
      <c r="C710" s="172">
        <v>2013</v>
      </c>
      <c r="D710" s="172">
        <v>501</v>
      </c>
      <c r="E710" s="172">
        <v>750</v>
      </c>
      <c r="F710" s="172">
        <v>0.327629</v>
      </c>
      <c r="G710" s="172">
        <v>0.27529999999999999</v>
      </c>
      <c r="H710" s="172">
        <v>1.62896</v>
      </c>
      <c r="I710" s="172">
        <v>4.3673900000000003</v>
      </c>
      <c r="J710" s="172">
        <v>4.8999999999999998E-3</v>
      </c>
      <c r="K710" s="172">
        <v>0.15029999999999999</v>
      </c>
      <c r="L710" s="172">
        <v>0.13819999999999999</v>
      </c>
      <c r="M710" s="172">
        <v>518.35500000000002</v>
      </c>
      <c r="N710" s="172">
        <v>0.15240000000000001</v>
      </c>
    </row>
    <row r="711" spans="2:14">
      <c r="B711" s="172" t="s">
        <v>12</v>
      </c>
      <c r="C711" s="172">
        <v>2013</v>
      </c>
      <c r="D711" s="172">
        <v>1001</v>
      </c>
      <c r="E711" s="172">
        <v>9999</v>
      </c>
      <c r="F711" s="172">
        <v>0.40250200000000003</v>
      </c>
      <c r="G711" s="172">
        <v>0.3382</v>
      </c>
      <c r="H711" s="172">
        <v>1.03085</v>
      </c>
      <c r="I711" s="172">
        <v>6.5255000000000001</v>
      </c>
      <c r="J711" s="172">
        <v>4.8999999999999998E-3</v>
      </c>
      <c r="K711" s="172">
        <v>0.1588</v>
      </c>
      <c r="L711" s="172">
        <v>0.14610000000000001</v>
      </c>
      <c r="M711" s="172">
        <v>519.26</v>
      </c>
      <c r="N711" s="172">
        <v>0.1527</v>
      </c>
    </row>
    <row r="712" spans="2:14">
      <c r="B712" s="172" t="s">
        <v>12</v>
      </c>
      <c r="C712" s="172">
        <v>2014</v>
      </c>
      <c r="D712" s="172">
        <v>26</v>
      </c>
      <c r="E712" s="172">
        <v>50</v>
      </c>
      <c r="F712" s="172">
        <v>2.5167039999999998</v>
      </c>
      <c r="G712" s="172">
        <v>2.1147</v>
      </c>
      <c r="H712" s="172">
        <v>7.1256599999999999</v>
      </c>
      <c r="I712" s="172">
        <v>6.0932399999999998</v>
      </c>
      <c r="J712" s="172">
        <v>5.3E-3</v>
      </c>
      <c r="K712" s="172">
        <v>0.60729999999999995</v>
      </c>
      <c r="L712" s="172">
        <v>0.55869999999999997</v>
      </c>
      <c r="M712" s="172">
        <v>567.00580000000002</v>
      </c>
      <c r="N712" s="172">
        <v>0.1676</v>
      </c>
    </row>
    <row r="713" spans="2:14">
      <c r="B713" s="172" t="s">
        <v>12</v>
      </c>
      <c r="C713" s="172">
        <v>2014</v>
      </c>
      <c r="D713" s="172">
        <v>51</v>
      </c>
      <c r="E713" s="172">
        <v>120</v>
      </c>
      <c r="F713" s="172">
        <v>1.481452</v>
      </c>
      <c r="G713" s="172">
        <v>1.2447999999999999</v>
      </c>
      <c r="H713" s="172">
        <v>4.9230499999999999</v>
      </c>
      <c r="I713" s="172">
        <v>10.3017</v>
      </c>
      <c r="J713" s="172">
        <v>4.7999999999999996E-3</v>
      </c>
      <c r="K713" s="172">
        <v>0.76490000000000002</v>
      </c>
      <c r="L713" s="172">
        <v>0.70369999999999999</v>
      </c>
      <c r="M713" s="172">
        <v>514.02859999999998</v>
      </c>
      <c r="N713" s="172">
        <v>0.15190000000000001</v>
      </c>
    </row>
    <row r="714" spans="2:14">
      <c r="B714" s="172" t="s">
        <v>12</v>
      </c>
      <c r="C714" s="172">
        <v>2014</v>
      </c>
      <c r="D714" s="172">
        <v>121</v>
      </c>
      <c r="E714" s="172">
        <v>175</v>
      </c>
      <c r="F714" s="172">
        <v>0.94416800000000001</v>
      </c>
      <c r="G714" s="172">
        <v>0.79339999999999999</v>
      </c>
      <c r="H714" s="172">
        <v>3.9318599999999999</v>
      </c>
      <c r="I714" s="172">
        <v>8.4705200000000005</v>
      </c>
      <c r="J714" s="172">
        <v>4.8999999999999998E-3</v>
      </c>
      <c r="K714" s="172">
        <v>0.45700000000000002</v>
      </c>
      <c r="L714" s="172">
        <v>0.42049999999999998</v>
      </c>
      <c r="M714" s="172">
        <v>519.51139999999998</v>
      </c>
      <c r="N714" s="172">
        <v>0.1535</v>
      </c>
    </row>
    <row r="715" spans="2:14">
      <c r="B715" s="172" t="s">
        <v>12</v>
      </c>
      <c r="C715" s="172">
        <v>2014</v>
      </c>
      <c r="D715" s="172">
        <v>176</v>
      </c>
      <c r="E715" s="172">
        <v>250</v>
      </c>
      <c r="F715" s="172">
        <v>0.78632299999999999</v>
      </c>
      <c r="G715" s="172">
        <v>0.66069999999999995</v>
      </c>
      <c r="H715" s="172">
        <v>2.7262499999999998</v>
      </c>
      <c r="I715" s="172">
        <v>7.8602600000000002</v>
      </c>
      <c r="J715" s="172">
        <v>4.8999999999999998E-3</v>
      </c>
      <c r="K715" s="172">
        <v>0.36030000000000001</v>
      </c>
      <c r="L715" s="172">
        <v>0.33139999999999997</v>
      </c>
      <c r="M715" s="172">
        <v>517.68330000000003</v>
      </c>
      <c r="N715" s="172">
        <v>0.153</v>
      </c>
    </row>
    <row r="716" spans="2:14">
      <c r="B716" s="172" t="s">
        <v>12</v>
      </c>
      <c r="C716" s="172">
        <v>2014</v>
      </c>
      <c r="D716" s="172">
        <v>251</v>
      </c>
      <c r="E716" s="172">
        <v>500</v>
      </c>
      <c r="F716" s="172">
        <v>0.57465599999999994</v>
      </c>
      <c r="G716" s="172">
        <v>0.4829</v>
      </c>
      <c r="H716" s="172">
        <v>4.1770800000000001</v>
      </c>
      <c r="I716" s="172">
        <v>6.2641499999999999</v>
      </c>
      <c r="J716" s="172">
        <v>4.8999999999999998E-3</v>
      </c>
      <c r="K716" s="172">
        <v>0.2596</v>
      </c>
      <c r="L716" s="172">
        <v>0.23880000000000001</v>
      </c>
      <c r="M716" s="172">
        <v>516.57839999999999</v>
      </c>
      <c r="N716" s="172">
        <v>0.1527</v>
      </c>
    </row>
    <row r="717" spans="2:14">
      <c r="B717" s="172" t="s">
        <v>12</v>
      </c>
      <c r="C717" s="172">
        <v>2014</v>
      </c>
      <c r="D717" s="172">
        <v>501</v>
      </c>
      <c r="E717" s="172">
        <v>750</v>
      </c>
      <c r="F717" s="172">
        <v>0.333096</v>
      </c>
      <c r="G717" s="172">
        <v>0.27989999999999998</v>
      </c>
      <c r="H717" s="172">
        <v>1.63547</v>
      </c>
      <c r="I717" s="172">
        <v>4.3273700000000002</v>
      </c>
      <c r="J717" s="172">
        <v>4.8999999999999998E-3</v>
      </c>
      <c r="K717" s="172">
        <v>0.1507</v>
      </c>
      <c r="L717" s="172">
        <v>0.13869999999999999</v>
      </c>
      <c r="M717" s="172">
        <v>515.60709999999995</v>
      </c>
      <c r="N717" s="172">
        <v>0.15240000000000001</v>
      </c>
    </row>
    <row r="718" spans="2:14">
      <c r="B718" s="172" t="s">
        <v>12</v>
      </c>
      <c r="C718" s="172">
        <v>2014</v>
      </c>
      <c r="D718" s="172">
        <v>1001</v>
      </c>
      <c r="E718" s="172">
        <v>9999</v>
      </c>
      <c r="F718" s="172">
        <v>0.14329700000000001</v>
      </c>
      <c r="G718" s="172">
        <v>0.12039999999999999</v>
      </c>
      <c r="H718" s="172">
        <v>0.94782</v>
      </c>
      <c r="I718" s="172">
        <v>2.2807499999999998</v>
      </c>
      <c r="J718" s="172">
        <v>4.8999999999999998E-3</v>
      </c>
      <c r="K718" s="172">
        <v>5.4399999999999997E-2</v>
      </c>
      <c r="L718" s="172">
        <v>0.05</v>
      </c>
      <c r="M718" s="172">
        <v>516.63750000000005</v>
      </c>
      <c r="N718" s="172">
        <v>0.1527</v>
      </c>
    </row>
    <row r="719" spans="2:14">
      <c r="B719" s="172" t="s">
        <v>12</v>
      </c>
      <c r="C719" s="172">
        <v>2015</v>
      </c>
      <c r="D719" s="172">
        <v>26</v>
      </c>
      <c r="E719" s="172">
        <v>50</v>
      </c>
      <c r="F719" s="172">
        <v>2.4832939999999999</v>
      </c>
      <c r="G719" s="172">
        <v>2.0867</v>
      </c>
      <c r="H719" s="172">
        <v>7.1251699999999998</v>
      </c>
      <c r="I719" s="172">
        <v>6.07491</v>
      </c>
      <c r="J719" s="172">
        <v>5.3E-3</v>
      </c>
      <c r="K719" s="172">
        <v>0.60050000000000003</v>
      </c>
      <c r="L719" s="172">
        <v>0.55249999999999999</v>
      </c>
      <c r="M719" s="172">
        <v>561.22360000000003</v>
      </c>
      <c r="N719" s="172">
        <v>0.16750000000000001</v>
      </c>
    </row>
    <row r="720" spans="2:14">
      <c r="B720" s="172" t="s">
        <v>12</v>
      </c>
      <c r="C720" s="172">
        <v>2015</v>
      </c>
      <c r="D720" s="172">
        <v>51</v>
      </c>
      <c r="E720" s="172">
        <v>120</v>
      </c>
      <c r="F720" s="172">
        <v>1.444394</v>
      </c>
      <c r="G720" s="172">
        <v>1.2137</v>
      </c>
      <c r="H720" s="172">
        <v>4.8836599999999999</v>
      </c>
      <c r="I720" s="172">
        <v>10.0604</v>
      </c>
      <c r="J720" s="172">
        <v>4.7999999999999996E-3</v>
      </c>
      <c r="K720" s="172">
        <v>0.74670000000000003</v>
      </c>
      <c r="L720" s="172">
        <v>0.68689999999999996</v>
      </c>
      <c r="M720" s="172">
        <v>508.83659999999998</v>
      </c>
      <c r="N720" s="172">
        <v>0.15190000000000001</v>
      </c>
    </row>
    <row r="721" spans="2:14">
      <c r="B721" s="172" t="s">
        <v>12</v>
      </c>
      <c r="C721" s="172">
        <v>2015</v>
      </c>
      <c r="D721" s="172">
        <v>121</v>
      </c>
      <c r="E721" s="172">
        <v>175</v>
      </c>
      <c r="F721" s="172">
        <v>0.93074900000000005</v>
      </c>
      <c r="G721" s="172">
        <v>0.78210000000000002</v>
      </c>
      <c r="H721" s="172">
        <v>3.9182100000000002</v>
      </c>
      <c r="I721" s="172">
        <v>8.3254000000000001</v>
      </c>
      <c r="J721" s="172">
        <v>4.8999999999999998E-3</v>
      </c>
      <c r="K721" s="172">
        <v>0.4501</v>
      </c>
      <c r="L721" s="172">
        <v>0.41410000000000002</v>
      </c>
      <c r="M721" s="172">
        <v>514.25980000000004</v>
      </c>
      <c r="N721" s="172">
        <v>0.1535</v>
      </c>
    </row>
    <row r="722" spans="2:14">
      <c r="B722" s="172" t="s">
        <v>12</v>
      </c>
      <c r="C722" s="172">
        <v>2015</v>
      </c>
      <c r="D722" s="172">
        <v>176</v>
      </c>
      <c r="E722" s="172">
        <v>250</v>
      </c>
      <c r="F722" s="172">
        <v>0.76424199999999998</v>
      </c>
      <c r="G722" s="172">
        <v>0.64219999999999999</v>
      </c>
      <c r="H722" s="172">
        <v>2.65334</v>
      </c>
      <c r="I722" s="172">
        <v>7.6215599999999997</v>
      </c>
      <c r="J722" s="172">
        <v>4.8999999999999998E-3</v>
      </c>
      <c r="K722" s="172">
        <v>0.34789999999999999</v>
      </c>
      <c r="L722" s="172">
        <v>0.3201</v>
      </c>
      <c r="M722" s="172">
        <v>512.44839999999999</v>
      </c>
      <c r="N722" s="172">
        <v>0.153</v>
      </c>
    </row>
    <row r="723" spans="2:14">
      <c r="B723" s="172" t="s">
        <v>12</v>
      </c>
      <c r="C723" s="172">
        <v>2015</v>
      </c>
      <c r="D723" s="172">
        <v>251</v>
      </c>
      <c r="E723" s="172">
        <v>500</v>
      </c>
      <c r="F723" s="172">
        <v>0.56531799999999999</v>
      </c>
      <c r="G723" s="172">
        <v>0.47499999999999998</v>
      </c>
      <c r="H723" s="172">
        <v>4.1096199999999996</v>
      </c>
      <c r="I723" s="172">
        <v>6.1240399999999999</v>
      </c>
      <c r="J723" s="172">
        <v>4.8999999999999998E-3</v>
      </c>
      <c r="K723" s="172">
        <v>0.25340000000000001</v>
      </c>
      <c r="L723" s="172">
        <v>0.2331</v>
      </c>
      <c r="M723" s="172">
        <v>511.19720000000001</v>
      </c>
      <c r="N723" s="172">
        <v>0.15260000000000001</v>
      </c>
    </row>
    <row r="724" spans="2:14">
      <c r="B724" s="172" t="s">
        <v>12</v>
      </c>
      <c r="C724" s="172">
        <v>2015</v>
      </c>
      <c r="D724" s="172">
        <v>501</v>
      </c>
      <c r="E724" s="172">
        <v>750</v>
      </c>
      <c r="F724" s="172">
        <v>0.34029300000000001</v>
      </c>
      <c r="G724" s="172">
        <v>0.28589999999999999</v>
      </c>
      <c r="H724" s="172">
        <v>1.64279</v>
      </c>
      <c r="I724" s="172">
        <v>4.3118299999999996</v>
      </c>
      <c r="J724" s="172">
        <v>4.8999999999999998E-3</v>
      </c>
      <c r="K724" s="172">
        <v>0.15179999999999999</v>
      </c>
      <c r="L724" s="172">
        <v>0.13969999999999999</v>
      </c>
      <c r="M724" s="172">
        <v>510.33420000000001</v>
      </c>
      <c r="N724" s="172">
        <v>0.15240000000000001</v>
      </c>
    </row>
    <row r="725" spans="2:14">
      <c r="B725" s="172" t="s">
        <v>12</v>
      </c>
      <c r="C725" s="172">
        <v>2015</v>
      </c>
      <c r="D725" s="172">
        <v>1001</v>
      </c>
      <c r="E725" s="172">
        <v>9999</v>
      </c>
      <c r="F725" s="172">
        <v>0.15607799999999999</v>
      </c>
      <c r="G725" s="172">
        <v>0.13109999999999999</v>
      </c>
      <c r="H725" s="172">
        <v>0.95679000000000003</v>
      </c>
      <c r="I725" s="172">
        <v>2.2947700000000002</v>
      </c>
      <c r="J725" s="172">
        <v>4.8999999999999998E-3</v>
      </c>
      <c r="K725" s="172">
        <v>5.5399999999999998E-2</v>
      </c>
      <c r="L725" s="172">
        <v>5.0999999999999997E-2</v>
      </c>
      <c r="M725" s="172">
        <v>511.39240000000001</v>
      </c>
      <c r="N725" s="172">
        <v>0.1527</v>
      </c>
    </row>
    <row r="726" spans="2:14">
      <c r="B726" s="172" t="s">
        <v>12</v>
      </c>
      <c r="C726" s="172">
        <v>2016</v>
      </c>
      <c r="D726" s="172">
        <v>26</v>
      </c>
      <c r="E726" s="172">
        <v>50</v>
      </c>
      <c r="F726" s="172">
        <v>2.5350890000000001</v>
      </c>
      <c r="G726" s="172">
        <v>2.1301999999999999</v>
      </c>
      <c r="H726" s="172">
        <v>7.2683999999999997</v>
      </c>
      <c r="I726" s="172">
        <v>6.1102699999999999</v>
      </c>
      <c r="J726" s="172">
        <v>5.3E-3</v>
      </c>
      <c r="K726" s="172">
        <v>0.61019999999999996</v>
      </c>
      <c r="L726" s="172">
        <v>0.56140000000000001</v>
      </c>
      <c r="M726" s="172">
        <v>555.44140000000004</v>
      </c>
      <c r="N726" s="172">
        <v>0.16750000000000001</v>
      </c>
    </row>
    <row r="727" spans="2:14">
      <c r="B727" s="172" t="s">
        <v>12</v>
      </c>
      <c r="C727" s="172">
        <v>2016</v>
      </c>
      <c r="D727" s="172">
        <v>51</v>
      </c>
      <c r="E727" s="172">
        <v>120</v>
      </c>
      <c r="F727" s="172">
        <v>1.373103</v>
      </c>
      <c r="G727" s="172">
        <v>1.1537999999999999</v>
      </c>
      <c r="H727" s="172">
        <v>4.7970199999999998</v>
      </c>
      <c r="I727" s="172">
        <v>9.6077200000000005</v>
      </c>
      <c r="J727" s="172">
        <v>4.7999999999999996E-3</v>
      </c>
      <c r="K727" s="172">
        <v>0.70950000000000002</v>
      </c>
      <c r="L727" s="172">
        <v>0.65269999999999995</v>
      </c>
      <c r="M727" s="172">
        <v>503.5992</v>
      </c>
      <c r="N727" s="172">
        <v>0.15190000000000001</v>
      </c>
    </row>
    <row r="728" spans="2:14">
      <c r="B728" s="172" t="s">
        <v>12</v>
      </c>
      <c r="C728" s="172">
        <v>2016</v>
      </c>
      <c r="D728" s="172">
        <v>121</v>
      </c>
      <c r="E728" s="172">
        <v>175</v>
      </c>
      <c r="F728" s="172">
        <v>0.88491500000000001</v>
      </c>
      <c r="G728" s="172">
        <v>0.74360000000000004</v>
      </c>
      <c r="H728" s="172">
        <v>3.8615599999999999</v>
      </c>
      <c r="I728" s="172">
        <v>7.8871799999999999</v>
      </c>
      <c r="J728" s="172">
        <v>4.8999999999999998E-3</v>
      </c>
      <c r="K728" s="172">
        <v>0.42730000000000001</v>
      </c>
      <c r="L728" s="172">
        <v>0.3931</v>
      </c>
      <c r="M728" s="172">
        <v>508.95150000000001</v>
      </c>
      <c r="N728" s="172">
        <v>0.1535</v>
      </c>
    </row>
    <row r="729" spans="2:14">
      <c r="B729" s="172" t="s">
        <v>12</v>
      </c>
      <c r="C729" s="172">
        <v>2016</v>
      </c>
      <c r="D729" s="172">
        <v>176</v>
      </c>
      <c r="E729" s="172">
        <v>250</v>
      </c>
      <c r="F729" s="172">
        <v>0.74129699999999998</v>
      </c>
      <c r="G729" s="172">
        <v>0.62290000000000001</v>
      </c>
      <c r="H729" s="172">
        <v>2.5821999999999998</v>
      </c>
      <c r="I729" s="172">
        <v>7.3806799999999999</v>
      </c>
      <c r="J729" s="172">
        <v>4.8999999999999998E-3</v>
      </c>
      <c r="K729" s="172">
        <v>0.33489999999999998</v>
      </c>
      <c r="L729" s="172">
        <v>0.30809999999999998</v>
      </c>
      <c r="M729" s="172">
        <v>507.15519999999998</v>
      </c>
      <c r="N729" s="172">
        <v>0.153</v>
      </c>
    </row>
    <row r="730" spans="2:14">
      <c r="B730" s="172" t="s">
        <v>12</v>
      </c>
      <c r="C730" s="172">
        <v>2016</v>
      </c>
      <c r="D730" s="172">
        <v>251</v>
      </c>
      <c r="E730" s="172">
        <v>500</v>
      </c>
      <c r="F730" s="172">
        <v>0.52715299999999998</v>
      </c>
      <c r="G730" s="172">
        <v>0.443</v>
      </c>
      <c r="H730" s="172">
        <v>3.8344499999999999</v>
      </c>
      <c r="I730" s="172">
        <v>5.6486499999999999</v>
      </c>
      <c r="J730" s="172">
        <v>4.8999999999999998E-3</v>
      </c>
      <c r="K730" s="172">
        <v>0.23319999999999999</v>
      </c>
      <c r="L730" s="172">
        <v>0.2145</v>
      </c>
      <c r="M730" s="172">
        <v>506.08819999999997</v>
      </c>
      <c r="N730" s="172">
        <v>0.1527</v>
      </c>
    </row>
    <row r="731" spans="2:14">
      <c r="B731" s="172" t="s">
        <v>12</v>
      </c>
      <c r="C731" s="172">
        <v>2016</v>
      </c>
      <c r="D731" s="172">
        <v>501</v>
      </c>
      <c r="E731" s="172">
        <v>750</v>
      </c>
      <c r="F731" s="172">
        <v>0.34773799999999999</v>
      </c>
      <c r="G731" s="172">
        <v>0.29220000000000002</v>
      </c>
      <c r="H731" s="172">
        <v>1.6502399999999999</v>
      </c>
      <c r="I731" s="172">
        <v>4.3138699999999996</v>
      </c>
      <c r="J731" s="172">
        <v>4.8999999999999998E-3</v>
      </c>
      <c r="K731" s="172">
        <v>0.15290000000000001</v>
      </c>
      <c r="L731" s="172">
        <v>0.1406</v>
      </c>
      <c r="M731" s="172">
        <v>505.06950000000001</v>
      </c>
      <c r="N731" s="172">
        <v>0.15229999999999999</v>
      </c>
    </row>
    <row r="732" spans="2:14">
      <c r="B732" s="172" t="s">
        <v>12</v>
      </c>
      <c r="C732" s="172">
        <v>2016</v>
      </c>
      <c r="D732" s="172">
        <v>1001</v>
      </c>
      <c r="E732" s="172">
        <v>9999</v>
      </c>
      <c r="F732" s="172">
        <v>0.16864599999999999</v>
      </c>
      <c r="G732" s="172">
        <v>0.14169999999999999</v>
      </c>
      <c r="H732" s="172">
        <v>0.96562000000000003</v>
      </c>
      <c r="I732" s="172">
        <v>2.3085599999999999</v>
      </c>
      <c r="J732" s="172">
        <v>4.8999999999999998E-3</v>
      </c>
      <c r="K732" s="172">
        <v>5.6500000000000002E-2</v>
      </c>
      <c r="L732" s="172">
        <v>5.1900000000000002E-2</v>
      </c>
      <c r="M732" s="172">
        <v>506.1474</v>
      </c>
      <c r="N732" s="172">
        <v>0.1527</v>
      </c>
    </row>
    <row r="733" spans="2:14">
      <c r="B733" s="172" t="s">
        <v>12</v>
      </c>
      <c r="C733" s="172">
        <v>2017</v>
      </c>
      <c r="D733" s="172">
        <v>26</v>
      </c>
      <c r="E733" s="172">
        <v>50</v>
      </c>
      <c r="F733" s="172">
        <v>2.5855619999999999</v>
      </c>
      <c r="G733" s="172">
        <v>2.1726000000000001</v>
      </c>
      <c r="H733" s="172">
        <v>7.4080399999999997</v>
      </c>
      <c r="I733" s="172">
        <v>6.1447900000000004</v>
      </c>
      <c r="J733" s="172">
        <v>5.3E-3</v>
      </c>
      <c r="K733" s="172">
        <v>0.61990000000000001</v>
      </c>
      <c r="L733" s="172">
        <v>0.57030000000000003</v>
      </c>
      <c r="M733" s="172">
        <v>546.78150000000005</v>
      </c>
      <c r="N733" s="172">
        <v>0.16750000000000001</v>
      </c>
    </row>
    <row r="734" spans="2:14">
      <c r="B734" s="172" t="s">
        <v>12</v>
      </c>
      <c r="C734" s="172">
        <v>2017</v>
      </c>
      <c r="D734" s="172">
        <v>51</v>
      </c>
      <c r="E734" s="172">
        <v>120</v>
      </c>
      <c r="F734" s="172">
        <v>1.304913</v>
      </c>
      <c r="G734" s="172">
        <v>1.0965</v>
      </c>
      <c r="H734" s="172">
        <v>4.7102199999999996</v>
      </c>
      <c r="I734" s="172">
        <v>9.1538900000000005</v>
      </c>
      <c r="J734" s="172">
        <v>4.7999999999999996E-3</v>
      </c>
      <c r="K734" s="172">
        <v>0.67769999999999997</v>
      </c>
      <c r="L734" s="172">
        <v>0.62350000000000005</v>
      </c>
      <c r="M734" s="172">
        <v>495.7534</v>
      </c>
      <c r="N734" s="172">
        <v>0.15190000000000001</v>
      </c>
    </row>
    <row r="735" spans="2:14">
      <c r="B735" s="172" t="s">
        <v>12</v>
      </c>
      <c r="C735" s="172">
        <v>2017</v>
      </c>
      <c r="D735" s="172">
        <v>121</v>
      </c>
      <c r="E735" s="172">
        <v>175</v>
      </c>
      <c r="F735" s="172">
        <v>0.82852800000000004</v>
      </c>
      <c r="G735" s="172">
        <v>0.69620000000000004</v>
      </c>
      <c r="H735" s="172">
        <v>3.7874400000000001</v>
      </c>
      <c r="I735" s="172">
        <v>7.3600899999999996</v>
      </c>
      <c r="J735" s="172">
        <v>4.8999999999999998E-3</v>
      </c>
      <c r="K735" s="172">
        <v>0.39739999999999998</v>
      </c>
      <c r="L735" s="172">
        <v>0.36559999999999998</v>
      </c>
      <c r="M735" s="172">
        <v>501.09300000000002</v>
      </c>
      <c r="N735" s="172">
        <v>0.1535</v>
      </c>
    </row>
    <row r="736" spans="2:14">
      <c r="B736" s="172" t="s">
        <v>12</v>
      </c>
      <c r="C736" s="172">
        <v>2017</v>
      </c>
      <c r="D736" s="172">
        <v>176</v>
      </c>
      <c r="E736" s="172">
        <v>250</v>
      </c>
      <c r="F736" s="172">
        <v>0.66713599999999995</v>
      </c>
      <c r="G736" s="172">
        <v>0.56059999999999999</v>
      </c>
      <c r="H736" s="172">
        <v>2.3845200000000002</v>
      </c>
      <c r="I736" s="172">
        <v>6.6552600000000002</v>
      </c>
      <c r="J736" s="172">
        <v>4.8999999999999998E-3</v>
      </c>
      <c r="K736" s="172">
        <v>0.29670000000000002</v>
      </c>
      <c r="L736" s="172">
        <v>0.27300000000000002</v>
      </c>
      <c r="M736" s="172">
        <v>499.37209999999999</v>
      </c>
      <c r="N736" s="172">
        <v>0.153</v>
      </c>
    </row>
    <row r="737" spans="2:14">
      <c r="B737" s="172" t="s">
        <v>12</v>
      </c>
      <c r="C737" s="172">
        <v>2017</v>
      </c>
      <c r="D737" s="172">
        <v>251</v>
      </c>
      <c r="E737" s="172">
        <v>500</v>
      </c>
      <c r="F737" s="172">
        <v>0.488095</v>
      </c>
      <c r="G737" s="172">
        <v>0.41010000000000002</v>
      </c>
      <c r="H737" s="172">
        <v>3.5474600000000001</v>
      </c>
      <c r="I737" s="172">
        <v>5.23184</v>
      </c>
      <c r="J737" s="172">
        <v>4.8999999999999998E-3</v>
      </c>
      <c r="K737" s="172">
        <v>0.21240000000000001</v>
      </c>
      <c r="L737" s="172">
        <v>0.19539999999999999</v>
      </c>
      <c r="M737" s="172">
        <v>498.43900000000002</v>
      </c>
      <c r="N737" s="172">
        <v>0.1527</v>
      </c>
    </row>
    <row r="738" spans="2:14">
      <c r="B738" s="172" t="s">
        <v>12</v>
      </c>
      <c r="C738" s="172">
        <v>2017</v>
      </c>
      <c r="D738" s="172">
        <v>501</v>
      </c>
      <c r="E738" s="172">
        <v>750</v>
      </c>
      <c r="F738" s="172">
        <v>0.34114</v>
      </c>
      <c r="G738" s="172">
        <v>0.28670000000000001</v>
      </c>
      <c r="H738" s="172">
        <v>1.6330499999999999</v>
      </c>
      <c r="I738" s="172">
        <v>4.1578999999999997</v>
      </c>
      <c r="J738" s="172">
        <v>4.8999999999999998E-3</v>
      </c>
      <c r="K738" s="172">
        <v>0.14710000000000001</v>
      </c>
      <c r="L738" s="172">
        <v>0.1353</v>
      </c>
      <c r="M738" s="172">
        <v>497.18650000000002</v>
      </c>
      <c r="N738" s="172">
        <v>0.15229999999999999</v>
      </c>
    </row>
    <row r="739" spans="2:14">
      <c r="B739" s="172" t="s">
        <v>12</v>
      </c>
      <c r="C739" s="172">
        <v>2017</v>
      </c>
      <c r="D739" s="172">
        <v>1001</v>
      </c>
      <c r="E739" s="172">
        <v>9999</v>
      </c>
      <c r="F739" s="172">
        <v>0.181003</v>
      </c>
      <c r="G739" s="172">
        <v>0.15210000000000001</v>
      </c>
      <c r="H739" s="172">
        <v>0.97428999999999999</v>
      </c>
      <c r="I739" s="172">
        <v>2.32212</v>
      </c>
      <c r="J739" s="172">
        <v>4.8999999999999998E-3</v>
      </c>
      <c r="K739" s="172">
        <v>5.7500000000000002E-2</v>
      </c>
      <c r="L739" s="172">
        <v>5.2900000000000003E-2</v>
      </c>
      <c r="M739" s="172">
        <v>498.27980000000002</v>
      </c>
      <c r="N739" s="172">
        <v>0.1527</v>
      </c>
    </row>
    <row r="740" spans="2:14">
      <c r="B740" s="172" t="s">
        <v>12</v>
      </c>
      <c r="C740" s="172">
        <v>2018</v>
      </c>
      <c r="D740" s="172">
        <v>26</v>
      </c>
      <c r="E740" s="172">
        <v>50</v>
      </c>
      <c r="F740" s="172">
        <v>2.4661209999999998</v>
      </c>
      <c r="G740" s="172">
        <v>2.0722</v>
      </c>
      <c r="H740" s="172">
        <v>7.2474400000000001</v>
      </c>
      <c r="I740" s="172">
        <v>6.0038499999999999</v>
      </c>
      <c r="J740" s="172">
        <v>5.3E-3</v>
      </c>
      <c r="K740" s="172">
        <v>0.624</v>
      </c>
      <c r="L740" s="172">
        <v>0.57410000000000005</v>
      </c>
      <c r="M740" s="172">
        <v>538.12189999999998</v>
      </c>
      <c r="N740" s="172">
        <v>0.16750000000000001</v>
      </c>
    </row>
    <row r="741" spans="2:14">
      <c r="B741" s="172" t="s">
        <v>12</v>
      </c>
      <c r="C741" s="172">
        <v>2018</v>
      </c>
      <c r="D741" s="172">
        <v>51</v>
      </c>
      <c r="E741" s="172">
        <v>120</v>
      </c>
      <c r="F741" s="172">
        <v>1.108698</v>
      </c>
      <c r="G741" s="172">
        <v>0.93159999999999998</v>
      </c>
      <c r="H741" s="172">
        <v>4.4523700000000002</v>
      </c>
      <c r="I741" s="172">
        <v>7.9307499999999997</v>
      </c>
      <c r="J741" s="172">
        <v>4.7999999999999996E-3</v>
      </c>
      <c r="K741" s="172">
        <v>0.58309999999999995</v>
      </c>
      <c r="L741" s="172">
        <v>0.53639999999999999</v>
      </c>
      <c r="M741" s="172">
        <v>488.11720000000003</v>
      </c>
      <c r="N741" s="172">
        <v>0.152</v>
      </c>
    </row>
    <row r="742" spans="2:14">
      <c r="B742" s="172" t="s">
        <v>12</v>
      </c>
      <c r="C742" s="172">
        <v>2018</v>
      </c>
      <c r="D742" s="172">
        <v>121</v>
      </c>
      <c r="E742" s="172">
        <v>175</v>
      </c>
      <c r="F742" s="172">
        <v>0.73922299999999996</v>
      </c>
      <c r="G742" s="172">
        <v>0.62119999999999997</v>
      </c>
      <c r="H742" s="172">
        <v>3.6657099999999998</v>
      </c>
      <c r="I742" s="172">
        <v>6.5571999999999999</v>
      </c>
      <c r="J742" s="172">
        <v>4.8999999999999998E-3</v>
      </c>
      <c r="K742" s="172">
        <v>0.35110000000000002</v>
      </c>
      <c r="L742" s="172">
        <v>0.32300000000000001</v>
      </c>
      <c r="M742" s="172">
        <v>493.04509999999999</v>
      </c>
      <c r="N742" s="172">
        <v>0.1535</v>
      </c>
    </row>
    <row r="743" spans="2:14">
      <c r="B743" s="172" t="s">
        <v>12</v>
      </c>
      <c r="C743" s="172">
        <v>2018</v>
      </c>
      <c r="D743" s="172">
        <v>176</v>
      </c>
      <c r="E743" s="172">
        <v>250</v>
      </c>
      <c r="F743" s="172">
        <v>0.57487699999999997</v>
      </c>
      <c r="G743" s="172">
        <v>0.48309999999999997</v>
      </c>
      <c r="H743" s="172">
        <v>2.1344500000000002</v>
      </c>
      <c r="I743" s="172">
        <v>5.7729799999999996</v>
      </c>
      <c r="J743" s="172">
        <v>4.8999999999999998E-3</v>
      </c>
      <c r="K743" s="172">
        <v>0.24990000000000001</v>
      </c>
      <c r="L743" s="172">
        <v>0.22989999999999999</v>
      </c>
      <c r="M743" s="172">
        <v>491.40690000000001</v>
      </c>
      <c r="N743" s="172">
        <v>0.153</v>
      </c>
    </row>
    <row r="744" spans="2:14">
      <c r="B744" s="172" t="s">
        <v>12</v>
      </c>
      <c r="C744" s="172">
        <v>2018</v>
      </c>
      <c r="D744" s="172">
        <v>251</v>
      </c>
      <c r="E744" s="172">
        <v>500</v>
      </c>
      <c r="F744" s="172">
        <v>0.44001400000000002</v>
      </c>
      <c r="G744" s="172">
        <v>0.36969999999999997</v>
      </c>
      <c r="H744" s="172">
        <v>3.1871</v>
      </c>
      <c r="I744" s="172">
        <v>4.6343300000000003</v>
      </c>
      <c r="J744" s="172">
        <v>4.8999999999999998E-3</v>
      </c>
      <c r="K744" s="172">
        <v>0.187</v>
      </c>
      <c r="L744" s="172">
        <v>0.17199999999999999</v>
      </c>
      <c r="M744" s="172">
        <v>490.89120000000003</v>
      </c>
      <c r="N744" s="172">
        <v>0.15279999999999999</v>
      </c>
    </row>
    <row r="745" spans="2:14">
      <c r="B745" s="172" t="s">
        <v>12</v>
      </c>
      <c r="C745" s="172">
        <v>2018</v>
      </c>
      <c r="D745" s="172">
        <v>501</v>
      </c>
      <c r="E745" s="172">
        <v>750</v>
      </c>
      <c r="F745" s="172">
        <v>0.322048</v>
      </c>
      <c r="G745" s="172">
        <v>0.27060000000000001</v>
      </c>
      <c r="H745" s="172">
        <v>1.61304</v>
      </c>
      <c r="I745" s="172">
        <v>3.7688000000000001</v>
      </c>
      <c r="J745" s="172">
        <v>4.8999999999999998E-3</v>
      </c>
      <c r="K745" s="172">
        <v>0.1368</v>
      </c>
      <c r="L745" s="172">
        <v>0.12590000000000001</v>
      </c>
      <c r="M745" s="172">
        <v>489.05360000000002</v>
      </c>
      <c r="N745" s="172">
        <v>0.1522</v>
      </c>
    </row>
    <row r="746" spans="2:14">
      <c r="B746" s="172" t="s">
        <v>12</v>
      </c>
      <c r="C746" s="172">
        <v>2018</v>
      </c>
      <c r="D746" s="172">
        <v>1001</v>
      </c>
      <c r="E746" s="172">
        <v>9999</v>
      </c>
      <c r="F746" s="172">
        <v>0.19314700000000001</v>
      </c>
      <c r="G746" s="172">
        <v>0.1623</v>
      </c>
      <c r="H746" s="172">
        <v>0.98282000000000003</v>
      </c>
      <c r="I746" s="172">
        <v>2.3354400000000002</v>
      </c>
      <c r="J746" s="172">
        <v>4.8999999999999998E-3</v>
      </c>
      <c r="K746" s="172">
        <v>5.8500000000000003E-2</v>
      </c>
      <c r="L746" s="172">
        <v>5.3800000000000001E-2</v>
      </c>
      <c r="M746" s="172">
        <v>490.41219999999998</v>
      </c>
      <c r="N746" s="172">
        <v>0.1527</v>
      </c>
    </row>
    <row r="747" spans="2:14">
      <c r="B747" s="172" t="s">
        <v>12</v>
      </c>
      <c r="C747" s="172">
        <v>2019</v>
      </c>
      <c r="D747" s="172">
        <v>26</v>
      </c>
      <c r="E747" s="172">
        <v>50</v>
      </c>
      <c r="F747" s="172">
        <v>2.4341469999999998</v>
      </c>
      <c r="G747" s="172">
        <v>2.0453999999999999</v>
      </c>
      <c r="H747" s="172">
        <v>7.24465</v>
      </c>
      <c r="I747" s="172">
        <v>5.9519700000000002</v>
      </c>
      <c r="J747" s="172">
        <v>5.3E-3</v>
      </c>
      <c r="K747" s="172">
        <v>0.61480000000000001</v>
      </c>
      <c r="L747" s="172">
        <v>0.56569999999999998</v>
      </c>
      <c r="M747" s="172">
        <v>529.46259999999995</v>
      </c>
      <c r="N747" s="172">
        <v>0.16750000000000001</v>
      </c>
    </row>
    <row r="748" spans="2:14">
      <c r="B748" s="172" t="s">
        <v>12</v>
      </c>
      <c r="C748" s="172">
        <v>2019</v>
      </c>
      <c r="D748" s="172">
        <v>51</v>
      </c>
      <c r="E748" s="172">
        <v>120</v>
      </c>
      <c r="F748" s="172">
        <v>0.95590799999999998</v>
      </c>
      <c r="G748" s="172">
        <v>0.80320000000000003</v>
      </c>
      <c r="H748" s="172">
        <v>4.2649100000000004</v>
      </c>
      <c r="I748" s="172">
        <v>6.9578600000000002</v>
      </c>
      <c r="J748" s="172">
        <v>4.7999999999999996E-3</v>
      </c>
      <c r="K748" s="172">
        <v>0.50049999999999994</v>
      </c>
      <c r="L748" s="172">
        <v>0.46039999999999998</v>
      </c>
      <c r="M748" s="172">
        <v>480.32510000000002</v>
      </c>
      <c r="N748" s="172">
        <v>0.152</v>
      </c>
    </row>
    <row r="749" spans="2:14">
      <c r="B749" s="172" t="s">
        <v>12</v>
      </c>
      <c r="C749" s="172">
        <v>2019</v>
      </c>
      <c r="D749" s="172">
        <v>121</v>
      </c>
      <c r="E749" s="172">
        <v>175</v>
      </c>
      <c r="F749" s="172">
        <v>0.67555399999999999</v>
      </c>
      <c r="G749" s="172">
        <v>0.56769999999999998</v>
      </c>
      <c r="H749" s="172">
        <v>3.5981999999999998</v>
      </c>
      <c r="I749" s="172">
        <v>5.9485700000000001</v>
      </c>
      <c r="J749" s="172">
        <v>4.8999999999999998E-3</v>
      </c>
      <c r="K749" s="172">
        <v>0.31769999999999998</v>
      </c>
      <c r="L749" s="172">
        <v>0.2923</v>
      </c>
      <c r="M749" s="172">
        <v>485.18169999999998</v>
      </c>
      <c r="N749" s="172">
        <v>0.1535</v>
      </c>
    </row>
    <row r="750" spans="2:14">
      <c r="B750" s="172" t="s">
        <v>12</v>
      </c>
      <c r="C750" s="172">
        <v>2019</v>
      </c>
      <c r="D750" s="172">
        <v>176</v>
      </c>
      <c r="E750" s="172">
        <v>250</v>
      </c>
      <c r="F750" s="172">
        <v>0.50768999999999997</v>
      </c>
      <c r="G750" s="172">
        <v>0.42659999999999998</v>
      </c>
      <c r="H750" s="172">
        <v>1.94079</v>
      </c>
      <c r="I750" s="172">
        <v>5.0842000000000001</v>
      </c>
      <c r="J750" s="172">
        <v>4.8999999999999998E-3</v>
      </c>
      <c r="K750" s="172">
        <v>0.2155</v>
      </c>
      <c r="L750" s="172">
        <v>0.1983</v>
      </c>
      <c r="M750" s="172">
        <v>483.46159999999998</v>
      </c>
      <c r="N750" s="172">
        <v>0.153</v>
      </c>
    </row>
    <row r="751" spans="2:14">
      <c r="B751" s="172" t="s">
        <v>12</v>
      </c>
      <c r="C751" s="172">
        <v>2019</v>
      </c>
      <c r="D751" s="172">
        <v>251</v>
      </c>
      <c r="E751" s="172">
        <v>500</v>
      </c>
      <c r="F751" s="172">
        <v>0.41543099999999999</v>
      </c>
      <c r="G751" s="172">
        <v>0.34910000000000002</v>
      </c>
      <c r="H751" s="172">
        <v>2.9689299999999998</v>
      </c>
      <c r="I751" s="172">
        <v>4.2965400000000002</v>
      </c>
      <c r="J751" s="172">
        <v>4.8999999999999998E-3</v>
      </c>
      <c r="K751" s="172">
        <v>0.17299999999999999</v>
      </c>
      <c r="L751" s="172">
        <v>0.15920000000000001</v>
      </c>
      <c r="M751" s="172">
        <v>483.1422</v>
      </c>
      <c r="N751" s="172">
        <v>0.15290000000000001</v>
      </c>
    </row>
    <row r="752" spans="2:14">
      <c r="B752" s="172" t="s">
        <v>12</v>
      </c>
      <c r="C752" s="172">
        <v>2019</v>
      </c>
      <c r="D752" s="172">
        <v>501</v>
      </c>
      <c r="E752" s="172">
        <v>750</v>
      </c>
      <c r="F752" s="172">
        <v>0.29994300000000002</v>
      </c>
      <c r="G752" s="172">
        <v>0.252</v>
      </c>
      <c r="H752" s="172">
        <v>1.4456800000000001</v>
      </c>
      <c r="I752" s="172">
        <v>3.4280300000000001</v>
      </c>
      <c r="J752" s="172">
        <v>4.8999999999999998E-3</v>
      </c>
      <c r="K752" s="172">
        <v>0.12379999999999999</v>
      </c>
      <c r="L752" s="172">
        <v>0.1139</v>
      </c>
      <c r="M752" s="172">
        <v>481.11919999999998</v>
      </c>
      <c r="N752" s="172">
        <v>0.1522</v>
      </c>
    </row>
    <row r="753" spans="2:14">
      <c r="B753" s="172" t="s">
        <v>12</v>
      </c>
      <c r="C753" s="172">
        <v>2019</v>
      </c>
      <c r="D753" s="172">
        <v>1001</v>
      </c>
      <c r="E753" s="172">
        <v>9999</v>
      </c>
      <c r="F753" s="172">
        <v>0.20507800000000001</v>
      </c>
      <c r="G753" s="172">
        <v>0.17230000000000001</v>
      </c>
      <c r="H753" s="172">
        <v>0.99119999999999997</v>
      </c>
      <c r="I753" s="172">
        <v>2.3485399999999998</v>
      </c>
      <c r="J753" s="172">
        <v>4.8999999999999998E-3</v>
      </c>
      <c r="K753" s="172">
        <v>5.9499999999999997E-2</v>
      </c>
      <c r="L753" s="172">
        <v>5.4699999999999999E-2</v>
      </c>
      <c r="M753" s="172">
        <v>482.5446</v>
      </c>
      <c r="N753" s="172">
        <v>0.1527</v>
      </c>
    </row>
    <row r="754" spans="2:14">
      <c r="B754" s="172" t="s">
        <v>12</v>
      </c>
      <c r="C754" s="172">
        <v>2020</v>
      </c>
      <c r="D754" s="172">
        <v>26</v>
      </c>
      <c r="E754" s="172">
        <v>50</v>
      </c>
      <c r="F754" s="172">
        <v>2.4795600000000002</v>
      </c>
      <c r="G754" s="172">
        <v>2.0834999999999999</v>
      </c>
      <c r="H754" s="172">
        <v>7.3762499999999998</v>
      </c>
      <c r="I754" s="172">
        <v>5.9847099999999998</v>
      </c>
      <c r="J754" s="172">
        <v>5.3E-3</v>
      </c>
      <c r="K754" s="172">
        <v>0.62370000000000003</v>
      </c>
      <c r="L754" s="172">
        <v>0.57379999999999998</v>
      </c>
      <c r="M754" s="172">
        <v>517.92629999999997</v>
      </c>
      <c r="N754" s="172">
        <v>0.16750000000000001</v>
      </c>
    </row>
    <row r="755" spans="2:14">
      <c r="B755" s="172" t="s">
        <v>12</v>
      </c>
      <c r="C755" s="172">
        <v>2020</v>
      </c>
      <c r="D755" s="172">
        <v>51</v>
      </c>
      <c r="E755" s="172">
        <v>120</v>
      </c>
      <c r="F755" s="172">
        <v>0.87101600000000001</v>
      </c>
      <c r="G755" s="172">
        <v>0.7319</v>
      </c>
      <c r="H755" s="172">
        <v>4.1714099999999998</v>
      </c>
      <c r="I755" s="172">
        <v>6.38117</v>
      </c>
      <c r="J755" s="172">
        <v>4.7999999999999996E-3</v>
      </c>
      <c r="K755" s="172">
        <v>0.45290000000000002</v>
      </c>
      <c r="L755" s="172">
        <v>0.41670000000000001</v>
      </c>
      <c r="M755" s="172">
        <v>469.88209999999998</v>
      </c>
      <c r="N755" s="172">
        <v>0.152</v>
      </c>
    </row>
    <row r="756" spans="2:14">
      <c r="B756" s="172" t="s">
        <v>12</v>
      </c>
      <c r="C756" s="172">
        <v>2020</v>
      </c>
      <c r="D756" s="172">
        <v>121</v>
      </c>
      <c r="E756" s="172">
        <v>175</v>
      </c>
      <c r="F756" s="172">
        <v>0.63894099999999998</v>
      </c>
      <c r="G756" s="172">
        <v>0.53690000000000004</v>
      </c>
      <c r="H756" s="172">
        <v>3.5623200000000002</v>
      </c>
      <c r="I756" s="172">
        <v>5.5697000000000001</v>
      </c>
      <c r="J756" s="172">
        <v>4.8999999999999998E-3</v>
      </c>
      <c r="K756" s="172">
        <v>0.29780000000000001</v>
      </c>
      <c r="L756" s="172">
        <v>0.27400000000000002</v>
      </c>
      <c r="M756" s="172">
        <v>474.59390000000002</v>
      </c>
      <c r="N756" s="172">
        <v>0.1535</v>
      </c>
    </row>
    <row r="757" spans="2:14">
      <c r="B757" s="172" t="s">
        <v>12</v>
      </c>
      <c r="C757" s="172">
        <v>2020</v>
      </c>
      <c r="D757" s="172">
        <v>176</v>
      </c>
      <c r="E757" s="172">
        <v>250</v>
      </c>
      <c r="F757" s="172">
        <v>0.45668999999999998</v>
      </c>
      <c r="G757" s="172">
        <v>0.38369999999999999</v>
      </c>
      <c r="H757" s="172">
        <v>1.7904</v>
      </c>
      <c r="I757" s="172">
        <v>4.5632900000000003</v>
      </c>
      <c r="J757" s="172">
        <v>4.8999999999999998E-3</v>
      </c>
      <c r="K757" s="172">
        <v>0.18809999999999999</v>
      </c>
      <c r="L757" s="172">
        <v>0.1731</v>
      </c>
      <c r="M757" s="172">
        <v>472.94880000000001</v>
      </c>
      <c r="N757" s="172">
        <v>0.153</v>
      </c>
    </row>
    <row r="758" spans="2:14">
      <c r="B758" s="172" t="s">
        <v>12</v>
      </c>
      <c r="C758" s="172">
        <v>2020</v>
      </c>
      <c r="D758" s="172">
        <v>251</v>
      </c>
      <c r="E758" s="172">
        <v>500</v>
      </c>
      <c r="F758" s="172">
        <v>0.38154700000000003</v>
      </c>
      <c r="G758" s="172">
        <v>0.3206</v>
      </c>
      <c r="H758" s="172">
        <v>2.6603699999999999</v>
      </c>
      <c r="I758" s="172">
        <v>3.8624299999999998</v>
      </c>
      <c r="J758" s="172">
        <v>4.8999999999999998E-3</v>
      </c>
      <c r="K758" s="172">
        <v>0.15479999999999999</v>
      </c>
      <c r="L758" s="172">
        <v>0.1424</v>
      </c>
      <c r="M758" s="172">
        <v>472.55790000000002</v>
      </c>
      <c r="N758" s="172">
        <v>0.15279999999999999</v>
      </c>
    </row>
    <row r="759" spans="2:14">
      <c r="B759" s="172" t="s">
        <v>12</v>
      </c>
      <c r="C759" s="172">
        <v>2020</v>
      </c>
      <c r="D759" s="172">
        <v>501</v>
      </c>
      <c r="E759" s="172">
        <v>750</v>
      </c>
      <c r="F759" s="172">
        <v>0.28772399999999998</v>
      </c>
      <c r="G759" s="172">
        <v>0.24179999999999999</v>
      </c>
      <c r="H759" s="172">
        <v>1.44353</v>
      </c>
      <c r="I759" s="172">
        <v>3.1047099999999999</v>
      </c>
      <c r="J759" s="172">
        <v>4.8999999999999998E-3</v>
      </c>
      <c r="K759" s="172">
        <v>0.11600000000000001</v>
      </c>
      <c r="L759" s="172">
        <v>0.1067</v>
      </c>
      <c r="M759" s="172">
        <v>470.42540000000002</v>
      </c>
      <c r="N759" s="172">
        <v>0.15210000000000001</v>
      </c>
    </row>
    <row r="760" spans="2:14">
      <c r="B760" s="172" t="s">
        <v>12</v>
      </c>
      <c r="C760" s="172">
        <v>2020</v>
      </c>
      <c r="D760" s="172">
        <v>1001</v>
      </c>
      <c r="E760" s="172">
        <v>9999</v>
      </c>
      <c r="F760" s="172">
        <v>0.21679699999999999</v>
      </c>
      <c r="G760" s="172">
        <v>0.1822</v>
      </c>
      <c r="H760" s="172">
        <v>0.99943000000000004</v>
      </c>
      <c r="I760" s="172">
        <v>2.3614000000000002</v>
      </c>
      <c r="J760" s="172">
        <v>4.8999999999999998E-3</v>
      </c>
      <c r="K760" s="172">
        <v>6.0400000000000002E-2</v>
      </c>
      <c r="L760" s="172">
        <v>5.5599999999999997E-2</v>
      </c>
      <c r="M760" s="172">
        <v>472.05450000000002</v>
      </c>
      <c r="N760" s="172">
        <v>0.1527</v>
      </c>
    </row>
    <row r="761" spans="2:14">
      <c r="B761" s="172" t="s">
        <v>12</v>
      </c>
      <c r="C761" s="172">
        <v>2021</v>
      </c>
      <c r="D761" s="172">
        <v>26</v>
      </c>
      <c r="E761" s="172">
        <v>50</v>
      </c>
      <c r="F761" s="172">
        <v>2.516467</v>
      </c>
      <c r="G761" s="172">
        <v>2.1145</v>
      </c>
      <c r="H761" s="172">
        <v>7.4888300000000001</v>
      </c>
      <c r="I761" s="172">
        <v>6.0137499999999999</v>
      </c>
      <c r="J761" s="172">
        <v>5.3E-3</v>
      </c>
      <c r="K761" s="172">
        <v>0.63109999999999999</v>
      </c>
      <c r="L761" s="172">
        <v>0.5806</v>
      </c>
      <c r="M761" s="172">
        <v>517.89949999999999</v>
      </c>
      <c r="N761" s="172">
        <v>0.16750000000000001</v>
      </c>
    </row>
    <row r="762" spans="2:14">
      <c r="B762" s="172" t="s">
        <v>12</v>
      </c>
      <c r="C762" s="172">
        <v>2021</v>
      </c>
      <c r="D762" s="172">
        <v>51</v>
      </c>
      <c r="E762" s="172">
        <v>120</v>
      </c>
      <c r="F762" s="172">
        <v>0.77522000000000002</v>
      </c>
      <c r="G762" s="172">
        <v>0.65139999999999998</v>
      </c>
      <c r="H762" s="172">
        <v>4.0650700000000004</v>
      </c>
      <c r="I762" s="172">
        <v>5.7308500000000002</v>
      </c>
      <c r="J762" s="172">
        <v>4.7999999999999996E-3</v>
      </c>
      <c r="K762" s="172">
        <v>0.39829999999999999</v>
      </c>
      <c r="L762" s="172">
        <v>0.3664</v>
      </c>
      <c r="M762" s="172">
        <v>469.88670000000002</v>
      </c>
      <c r="N762" s="172">
        <v>0.152</v>
      </c>
    </row>
    <row r="763" spans="2:14">
      <c r="B763" s="172" t="s">
        <v>12</v>
      </c>
      <c r="C763" s="172">
        <v>2021</v>
      </c>
      <c r="D763" s="172">
        <v>121</v>
      </c>
      <c r="E763" s="172">
        <v>175</v>
      </c>
      <c r="F763" s="172">
        <v>0.59317399999999998</v>
      </c>
      <c r="G763" s="172">
        <v>0.49840000000000001</v>
      </c>
      <c r="H763" s="172">
        <v>3.5164800000000001</v>
      </c>
      <c r="I763" s="172">
        <v>5.1124999999999998</v>
      </c>
      <c r="J763" s="172">
        <v>4.8999999999999998E-3</v>
      </c>
      <c r="K763" s="172">
        <v>0.27279999999999999</v>
      </c>
      <c r="L763" s="172">
        <v>0.251</v>
      </c>
      <c r="M763" s="172">
        <v>474.54579999999999</v>
      </c>
      <c r="N763" s="172">
        <v>0.1535</v>
      </c>
    </row>
    <row r="764" spans="2:14">
      <c r="B764" s="172" t="s">
        <v>12</v>
      </c>
      <c r="C764" s="172">
        <v>2021</v>
      </c>
      <c r="D764" s="172">
        <v>176</v>
      </c>
      <c r="E764" s="172">
        <v>250</v>
      </c>
      <c r="F764" s="172">
        <v>0.41590500000000002</v>
      </c>
      <c r="G764" s="172">
        <v>0.34949999999999998</v>
      </c>
      <c r="H764" s="172">
        <v>1.67824</v>
      </c>
      <c r="I764" s="172">
        <v>4.1043900000000004</v>
      </c>
      <c r="J764" s="172">
        <v>4.8999999999999998E-3</v>
      </c>
      <c r="K764" s="172">
        <v>0.1666</v>
      </c>
      <c r="L764" s="172">
        <v>0.15329999999999999</v>
      </c>
      <c r="M764" s="172">
        <v>472.90570000000002</v>
      </c>
      <c r="N764" s="172">
        <v>0.15290000000000001</v>
      </c>
    </row>
    <row r="765" spans="2:14">
      <c r="B765" s="172" t="s">
        <v>12</v>
      </c>
      <c r="C765" s="172">
        <v>2021</v>
      </c>
      <c r="D765" s="172">
        <v>251</v>
      </c>
      <c r="E765" s="172">
        <v>500</v>
      </c>
      <c r="F765" s="172">
        <v>0.35149799999999998</v>
      </c>
      <c r="G765" s="172">
        <v>0.2954</v>
      </c>
      <c r="H765" s="172">
        <v>2.4483299999999999</v>
      </c>
      <c r="I765" s="172">
        <v>3.4425300000000001</v>
      </c>
      <c r="J765" s="172">
        <v>4.8999999999999998E-3</v>
      </c>
      <c r="K765" s="172">
        <v>0.13850000000000001</v>
      </c>
      <c r="L765" s="172">
        <v>0.12740000000000001</v>
      </c>
      <c r="M765" s="172">
        <v>472.45530000000002</v>
      </c>
      <c r="N765" s="172">
        <v>0.15279999999999999</v>
      </c>
    </row>
    <row r="766" spans="2:14">
      <c r="B766" s="172" t="s">
        <v>12</v>
      </c>
      <c r="C766" s="172">
        <v>2021</v>
      </c>
      <c r="D766" s="172">
        <v>501</v>
      </c>
      <c r="E766" s="172">
        <v>750</v>
      </c>
      <c r="F766" s="172">
        <v>0.27114100000000002</v>
      </c>
      <c r="G766" s="172">
        <v>0.2278</v>
      </c>
      <c r="H766" s="172">
        <v>1.43956</v>
      </c>
      <c r="I766" s="172">
        <v>2.7273900000000002</v>
      </c>
      <c r="J766" s="172">
        <v>4.8999999999999998E-3</v>
      </c>
      <c r="K766" s="172">
        <v>0.10680000000000001</v>
      </c>
      <c r="L766" s="172">
        <v>9.8199999999999996E-2</v>
      </c>
      <c r="M766" s="172">
        <v>470.54950000000002</v>
      </c>
      <c r="N766" s="172">
        <v>0.1522</v>
      </c>
    </row>
    <row r="767" spans="2:14">
      <c r="B767" s="172" t="s">
        <v>12</v>
      </c>
      <c r="C767" s="172">
        <v>2021</v>
      </c>
      <c r="D767" s="172">
        <v>1001</v>
      </c>
      <c r="E767" s="172">
        <v>9999</v>
      </c>
      <c r="F767" s="172">
        <v>0.22830400000000001</v>
      </c>
      <c r="G767" s="172">
        <v>0.1918</v>
      </c>
      <c r="H767" s="172">
        <v>1.0075099999999999</v>
      </c>
      <c r="I767" s="172">
        <v>2.3740199999999998</v>
      </c>
      <c r="J767" s="172">
        <v>4.8999999999999998E-3</v>
      </c>
      <c r="K767" s="172">
        <v>6.1400000000000003E-2</v>
      </c>
      <c r="L767" s="172">
        <v>5.6500000000000002E-2</v>
      </c>
      <c r="M767" s="172">
        <v>472.05450000000002</v>
      </c>
      <c r="N767" s="172">
        <v>0.1527</v>
      </c>
    </row>
    <row r="768" spans="2:14">
      <c r="B768" s="172" t="s">
        <v>12</v>
      </c>
      <c r="C768" s="172">
        <v>2022</v>
      </c>
      <c r="D768" s="172">
        <v>26</v>
      </c>
      <c r="E768" s="172">
        <v>50</v>
      </c>
      <c r="F768" s="172">
        <v>2.4135900000000001</v>
      </c>
      <c r="G768" s="172">
        <v>2.0280999999999998</v>
      </c>
      <c r="H768" s="172">
        <v>7.3682800000000004</v>
      </c>
      <c r="I768" s="172">
        <v>5.8990999999999998</v>
      </c>
      <c r="J768" s="172">
        <v>5.3E-3</v>
      </c>
      <c r="K768" s="172">
        <v>0.60309999999999997</v>
      </c>
      <c r="L768" s="172">
        <v>0.55489999999999995</v>
      </c>
      <c r="M768" s="172">
        <v>517.87220000000002</v>
      </c>
      <c r="N768" s="172">
        <v>0.16750000000000001</v>
      </c>
    </row>
    <row r="769" spans="2:14">
      <c r="B769" s="172" t="s">
        <v>12</v>
      </c>
      <c r="C769" s="172">
        <v>2022</v>
      </c>
      <c r="D769" s="172">
        <v>51</v>
      </c>
      <c r="E769" s="172">
        <v>120</v>
      </c>
      <c r="F769" s="172">
        <v>0.68765100000000001</v>
      </c>
      <c r="G769" s="172">
        <v>0.57779999999999998</v>
      </c>
      <c r="H769" s="172">
        <v>3.9719799999999998</v>
      </c>
      <c r="I769" s="172">
        <v>5.14893</v>
      </c>
      <c r="J769" s="172">
        <v>4.7999999999999996E-3</v>
      </c>
      <c r="K769" s="172">
        <v>0.34589999999999999</v>
      </c>
      <c r="L769" s="172">
        <v>0.31819999999999998</v>
      </c>
      <c r="M769" s="172">
        <v>469.99290000000002</v>
      </c>
      <c r="N769" s="172">
        <v>0.152</v>
      </c>
    </row>
    <row r="770" spans="2:14">
      <c r="B770" s="172" t="s">
        <v>12</v>
      </c>
      <c r="C770" s="172">
        <v>2022</v>
      </c>
      <c r="D770" s="172">
        <v>121</v>
      </c>
      <c r="E770" s="172">
        <v>175</v>
      </c>
      <c r="F770" s="172">
        <v>0.54352699999999998</v>
      </c>
      <c r="G770" s="172">
        <v>0.45669999999999999</v>
      </c>
      <c r="H770" s="172">
        <v>3.4752999999999998</v>
      </c>
      <c r="I770" s="172">
        <v>4.6169000000000002</v>
      </c>
      <c r="J770" s="172">
        <v>4.8999999999999998E-3</v>
      </c>
      <c r="K770" s="172">
        <v>0.2462</v>
      </c>
      <c r="L770" s="172">
        <v>0.22650000000000001</v>
      </c>
      <c r="M770" s="172">
        <v>474.58870000000002</v>
      </c>
      <c r="N770" s="172">
        <v>0.1535</v>
      </c>
    </row>
    <row r="771" spans="2:14">
      <c r="B771" s="172" t="s">
        <v>12</v>
      </c>
      <c r="C771" s="172">
        <v>2022</v>
      </c>
      <c r="D771" s="172">
        <v>176</v>
      </c>
      <c r="E771" s="172">
        <v>250</v>
      </c>
      <c r="F771" s="172">
        <v>0.375691</v>
      </c>
      <c r="G771" s="172">
        <v>0.31569999999999998</v>
      </c>
      <c r="H771" s="172">
        <v>1.60164</v>
      </c>
      <c r="I771" s="172">
        <v>3.54149</v>
      </c>
      <c r="J771" s="172">
        <v>4.8999999999999998E-3</v>
      </c>
      <c r="K771" s="172">
        <v>0.14699999999999999</v>
      </c>
      <c r="L771" s="172">
        <v>0.1353</v>
      </c>
      <c r="M771" s="172">
        <v>472.98320000000001</v>
      </c>
      <c r="N771" s="172">
        <v>0.153</v>
      </c>
    </row>
    <row r="772" spans="2:14">
      <c r="B772" s="172" t="s">
        <v>12</v>
      </c>
      <c r="C772" s="172">
        <v>2022</v>
      </c>
      <c r="D772" s="172">
        <v>251</v>
      </c>
      <c r="E772" s="172">
        <v>500</v>
      </c>
      <c r="F772" s="172">
        <v>0.31051000000000001</v>
      </c>
      <c r="G772" s="172">
        <v>0.26090000000000002</v>
      </c>
      <c r="H772" s="172">
        <v>2.2120099999999998</v>
      </c>
      <c r="I772" s="172">
        <v>2.8936899999999999</v>
      </c>
      <c r="J772" s="172">
        <v>4.8999999999999998E-3</v>
      </c>
      <c r="K772" s="172">
        <v>0.1173</v>
      </c>
      <c r="L772" s="172">
        <v>0.1079</v>
      </c>
      <c r="M772" s="172">
        <v>472.18060000000003</v>
      </c>
      <c r="N772" s="172">
        <v>0.1527</v>
      </c>
    </row>
    <row r="773" spans="2:14">
      <c r="B773" s="172" t="s">
        <v>12</v>
      </c>
      <c r="C773" s="172">
        <v>2022</v>
      </c>
      <c r="D773" s="172">
        <v>501</v>
      </c>
      <c r="E773" s="172">
        <v>750</v>
      </c>
      <c r="F773" s="172">
        <v>0.238348</v>
      </c>
      <c r="G773" s="172">
        <v>0.20030000000000001</v>
      </c>
      <c r="H773" s="172">
        <v>1.2830900000000001</v>
      </c>
      <c r="I773" s="172">
        <v>2.2508699999999999</v>
      </c>
      <c r="J773" s="172">
        <v>4.8999999999999998E-3</v>
      </c>
      <c r="K773" s="172">
        <v>8.8800000000000004E-2</v>
      </c>
      <c r="L773" s="172">
        <v>8.1699999999999995E-2</v>
      </c>
      <c r="M773" s="172">
        <v>470.47550000000001</v>
      </c>
      <c r="N773" s="172">
        <v>0.1522</v>
      </c>
    </row>
    <row r="774" spans="2:14">
      <c r="B774" s="172" t="s">
        <v>12</v>
      </c>
      <c r="C774" s="172">
        <v>2022</v>
      </c>
      <c r="D774" s="172">
        <v>1001</v>
      </c>
      <c r="E774" s="172">
        <v>9999</v>
      </c>
      <c r="F774" s="172">
        <v>0.23959900000000001</v>
      </c>
      <c r="G774" s="172">
        <v>0.20130000000000001</v>
      </c>
      <c r="H774" s="172">
        <v>1.0154399999999999</v>
      </c>
      <c r="I774" s="172">
        <v>2.3864100000000001</v>
      </c>
      <c r="J774" s="172">
        <v>4.8999999999999998E-3</v>
      </c>
      <c r="K774" s="172">
        <v>6.2300000000000001E-2</v>
      </c>
      <c r="L774" s="172">
        <v>5.7299999999999997E-2</v>
      </c>
      <c r="M774" s="172">
        <v>472.05450000000002</v>
      </c>
      <c r="N774" s="172">
        <v>0.1527</v>
      </c>
    </row>
    <row r="775" spans="2:14">
      <c r="B775" s="172" t="s">
        <v>12</v>
      </c>
      <c r="C775" s="172">
        <v>2023</v>
      </c>
      <c r="D775" s="172">
        <v>26</v>
      </c>
      <c r="E775" s="172">
        <v>50</v>
      </c>
      <c r="F775" s="172">
        <v>2.4355669999999998</v>
      </c>
      <c r="G775" s="172">
        <v>2.0466000000000002</v>
      </c>
      <c r="H775" s="172">
        <v>7.4525399999999999</v>
      </c>
      <c r="I775" s="172">
        <v>5.9225000000000003</v>
      </c>
      <c r="J775" s="172">
        <v>5.3E-3</v>
      </c>
      <c r="K775" s="172">
        <v>0.60760000000000003</v>
      </c>
      <c r="L775" s="172">
        <v>0.55900000000000005</v>
      </c>
      <c r="M775" s="172">
        <v>517.87220000000002</v>
      </c>
      <c r="N775" s="172">
        <v>0.16750000000000001</v>
      </c>
    </row>
    <row r="776" spans="2:14">
      <c r="B776" s="172" t="s">
        <v>12</v>
      </c>
      <c r="C776" s="172">
        <v>2023</v>
      </c>
      <c r="D776" s="172">
        <v>51</v>
      </c>
      <c r="E776" s="172">
        <v>120</v>
      </c>
      <c r="F776" s="172">
        <v>0.65659500000000004</v>
      </c>
      <c r="G776" s="172">
        <v>0.55169999999999997</v>
      </c>
      <c r="H776" s="172">
        <v>3.9443999999999999</v>
      </c>
      <c r="I776" s="172">
        <v>4.8746099999999997</v>
      </c>
      <c r="J776" s="172">
        <v>4.7999999999999996E-3</v>
      </c>
      <c r="K776" s="172">
        <v>0.32269999999999999</v>
      </c>
      <c r="L776" s="172">
        <v>0.2969</v>
      </c>
      <c r="M776" s="172">
        <v>469.88909999999998</v>
      </c>
      <c r="N776" s="172">
        <v>0.152</v>
      </c>
    </row>
    <row r="777" spans="2:14">
      <c r="B777" s="172" t="s">
        <v>12</v>
      </c>
      <c r="C777" s="172">
        <v>2023</v>
      </c>
      <c r="D777" s="172">
        <v>121</v>
      </c>
      <c r="E777" s="172">
        <v>175</v>
      </c>
      <c r="F777" s="172">
        <v>0.50366299999999997</v>
      </c>
      <c r="G777" s="172">
        <v>0.42320000000000002</v>
      </c>
      <c r="H777" s="172">
        <v>3.4428399999999999</v>
      </c>
      <c r="I777" s="172">
        <v>4.2218400000000003</v>
      </c>
      <c r="J777" s="172">
        <v>4.8999999999999998E-3</v>
      </c>
      <c r="K777" s="172">
        <v>0.22370000000000001</v>
      </c>
      <c r="L777" s="172">
        <v>0.20580000000000001</v>
      </c>
      <c r="M777" s="172">
        <v>474.59500000000003</v>
      </c>
      <c r="N777" s="172">
        <v>0.1535</v>
      </c>
    </row>
    <row r="778" spans="2:14">
      <c r="B778" s="172" t="s">
        <v>12</v>
      </c>
      <c r="C778" s="172">
        <v>2023</v>
      </c>
      <c r="D778" s="172">
        <v>176</v>
      </c>
      <c r="E778" s="172">
        <v>250</v>
      </c>
      <c r="F778" s="172">
        <v>0.353966</v>
      </c>
      <c r="G778" s="172">
        <v>0.2974</v>
      </c>
      <c r="H778" s="172">
        <v>1.5526199999999999</v>
      </c>
      <c r="I778" s="172">
        <v>3.2293799999999999</v>
      </c>
      <c r="J778" s="172">
        <v>4.8999999999999998E-3</v>
      </c>
      <c r="K778" s="172">
        <v>0.13489999999999999</v>
      </c>
      <c r="L778" s="172">
        <v>0.1241</v>
      </c>
      <c r="M778" s="172">
        <v>472.97379999999998</v>
      </c>
      <c r="N778" s="172">
        <v>0.153</v>
      </c>
    </row>
    <row r="779" spans="2:14">
      <c r="B779" s="172" t="s">
        <v>12</v>
      </c>
      <c r="C779" s="172">
        <v>2023</v>
      </c>
      <c r="D779" s="172">
        <v>251</v>
      </c>
      <c r="E779" s="172">
        <v>500</v>
      </c>
      <c r="F779" s="172">
        <v>0.28120200000000001</v>
      </c>
      <c r="G779" s="172">
        <v>0.23630000000000001</v>
      </c>
      <c r="H779" s="172">
        <v>2.0099999999999998</v>
      </c>
      <c r="I779" s="172">
        <v>2.5105</v>
      </c>
      <c r="J779" s="172">
        <v>4.8999999999999998E-3</v>
      </c>
      <c r="K779" s="172">
        <v>0.10150000000000001</v>
      </c>
      <c r="L779" s="172">
        <v>9.3399999999999997E-2</v>
      </c>
      <c r="M779" s="172">
        <v>472.29399999999998</v>
      </c>
      <c r="N779" s="172">
        <v>0.1527</v>
      </c>
    </row>
    <row r="780" spans="2:14">
      <c r="B780" s="172" t="s">
        <v>12</v>
      </c>
      <c r="C780" s="172">
        <v>2023</v>
      </c>
      <c r="D780" s="172">
        <v>501</v>
      </c>
      <c r="E780" s="172">
        <v>750</v>
      </c>
      <c r="F780" s="172">
        <v>0.23207</v>
      </c>
      <c r="G780" s="172">
        <v>0.19500000000000001</v>
      </c>
      <c r="H780" s="172">
        <v>1.28213</v>
      </c>
      <c r="I780" s="172">
        <v>2.0725699999999998</v>
      </c>
      <c r="J780" s="172">
        <v>4.8999999999999998E-3</v>
      </c>
      <c r="K780" s="172">
        <v>8.4099999999999994E-2</v>
      </c>
      <c r="L780" s="172">
        <v>7.7399999999999997E-2</v>
      </c>
      <c r="M780" s="172">
        <v>470.25080000000003</v>
      </c>
      <c r="N780" s="172">
        <v>0.15210000000000001</v>
      </c>
    </row>
    <row r="781" spans="2:14">
      <c r="B781" s="172" t="s">
        <v>12</v>
      </c>
      <c r="C781" s="172">
        <v>2023</v>
      </c>
      <c r="D781" s="172">
        <v>1001</v>
      </c>
      <c r="E781" s="172">
        <v>9999</v>
      </c>
      <c r="F781" s="172">
        <v>0.25068099999999999</v>
      </c>
      <c r="G781" s="172">
        <v>0.21060000000000001</v>
      </c>
      <c r="H781" s="172">
        <v>1.02322</v>
      </c>
      <c r="I781" s="172">
        <v>2.3985699999999999</v>
      </c>
      <c r="J781" s="172">
        <v>4.8999999999999998E-3</v>
      </c>
      <c r="K781" s="172">
        <v>6.3200000000000006E-2</v>
      </c>
      <c r="L781" s="172">
        <v>5.8099999999999999E-2</v>
      </c>
      <c r="M781" s="172">
        <v>472.05450000000002</v>
      </c>
      <c r="N781" s="172">
        <v>0.1527</v>
      </c>
    </row>
    <row r="782" spans="2:14">
      <c r="B782" s="172" t="s">
        <v>12</v>
      </c>
      <c r="C782" s="172">
        <v>2024</v>
      </c>
      <c r="D782" s="172">
        <v>26</v>
      </c>
      <c r="E782" s="172">
        <v>50</v>
      </c>
      <c r="F782" s="172">
        <v>2.3047949999999999</v>
      </c>
      <c r="G782" s="172">
        <v>1.9367000000000001</v>
      </c>
      <c r="H782" s="172">
        <v>7.2685199999999996</v>
      </c>
      <c r="I782" s="172">
        <v>5.78796</v>
      </c>
      <c r="J782" s="172">
        <v>5.3E-3</v>
      </c>
      <c r="K782" s="172">
        <v>0.57709999999999995</v>
      </c>
      <c r="L782" s="172">
        <v>0.53100000000000003</v>
      </c>
      <c r="M782" s="172">
        <v>517.87220000000002</v>
      </c>
      <c r="N782" s="172">
        <v>0.16750000000000001</v>
      </c>
    </row>
    <row r="783" spans="2:14">
      <c r="B783" s="172" t="s">
        <v>12</v>
      </c>
      <c r="C783" s="172">
        <v>2024</v>
      </c>
      <c r="D783" s="172">
        <v>51</v>
      </c>
      <c r="E783" s="172">
        <v>120</v>
      </c>
      <c r="F783" s="172">
        <v>0.62387599999999999</v>
      </c>
      <c r="G783" s="172">
        <v>0.5242</v>
      </c>
      <c r="H783" s="172">
        <v>3.9064899999999998</v>
      </c>
      <c r="I783" s="172">
        <v>4.6188799999999999</v>
      </c>
      <c r="J783" s="172">
        <v>4.7999999999999996E-3</v>
      </c>
      <c r="K783" s="172">
        <v>0.3014</v>
      </c>
      <c r="L783" s="172">
        <v>0.27729999999999999</v>
      </c>
      <c r="M783" s="172">
        <v>469.90320000000003</v>
      </c>
      <c r="N783" s="172">
        <v>0.152</v>
      </c>
    </row>
    <row r="784" spans="2:14">
      <c r="B784" s="172" t="s">
        <v>12</v>
      </c>
      <c r="C784" s="172">
        <v>2024</v>
      </c>
      <c r="D784" s="172">
        <v>121</v>
      </c>
      <c r="E784" s="172">
        <v>175</v>
      </c>
      <c r="F784" s="172">
        <v>0.453764</v>
      </c>
      <c r="G784" s="172">
        <v>0.38129999999999997</v>
      </c>
      <c r="H784" s="172">
        <v>3.3893</v>
      </c>
      <c r="I784" s="172">
        <v>3.7029000000000001</v>
      </c>
      <c r="J784" s="172">
        <v>4.8999999999999998E-3</v>
      </c>
      <c r="K784" s="172">
        <v>0.19620000000000001</v>
      </c>
      <c r="L784" s="172">
        <v>0.18049999999999999</v>
      </c>
      <c r="M784" s="172">
        <v>474.63580000000002</v>
      </c>
      <c r="N784" s="172">
        <v>0.1535</v>
      </c>
    </row>
    <row r="785" spans="2:14">
      <c r="B785" s="172" t="s">
        <v>12</v>
      </c>
      <c r="C785" s="172">
        <v>2024</v>
      </c>
      <c r="D785" s="172">
        <v>176</v>
      </c>
      <c r="E785" s="172">
        <v>250</v>
      </c>
      <c r="F785" s="172">
        <v>0.33415899999999998</v>
      </c>
      <c r="G785" s="172">
        <v>0.28079999999999999</v>
      </c>
      <c r="H785" s="172">
        <v>1.5020800000000001</v>
      </c>
      <c r="I785" s="172">
        <v>2.9659599999999999</v>
      </c>
      <c r="J785" s="172">
        <v>4.8999999999999998E-3</v>
      </c>
      <c r="K785" s="172">
        <v>0.1234</v>
      </c>
      <c r="L785" s="172">
        <v>0.1135</v>
      </c>
      <c r="M785" s="172">
        <v>472.96379999999999</v>
      </c>
      <c r="N785" s="172">
        <v>0.153</v>
      </c>
    </row>
    <row r="786" spans="2:14">
      <c r="B786" s="172" t="s">
        <v>12</v>
      </c>
      <c r="C786" s="172">
        <v>2024</v>
      </c>
      <c r="D786" s="172">
        <v>251</v>
      </c>
      <c r="E786" s="172">
        <v>500</v>
      </c>
      <c r="F786" s="172">
        <v>0.27431499999999998</v>
      </c>
      <c r="G786" s="172">
        <v>0.23050000000000001</v>
      </c>
      <c r="H786" s="172">
        <v>1.9326300000000001</v>
      </c>
      <c r="I786" s="172">
        <v>2.3829099999999999</v>
      </c>
      <c r="J786" s="172">
        <v>4.8999999999999998E-3</v>
      </c>
      <c r="K786" s="172">
        <v>9.6299999999999997E-2</v>
      </c>
      <c r="L786" s="172">
        <v>8.8599999999999998E-2</v>
      </c>
      <c r="M786" s="172">
        <v>472.06639999999999</v>
      </c>
      <c r="N786" s="172">
        <v>0.1527</v>
      </c>
    </row>
    <row r="787" spans="2:14">
      <c r="B787" s="172" t="s">
        <v>12</v>
      </c>
      <c r="C787" s="172">
        <v>2024</v>
      </c>
      <c r="D787" s="172">
        <v>501</v>
      </c>
      <c r="E787" s="172">
        <v>750</v>
      </c>
      <c r="F787" s="172">
        <v>0.22703100000000001</v>
      </c>
      <c r="G787" s="172">
        <v>0.1908</v>
      </c>
      <c r="H787" s="172">
        <v>1.2833399999999999</v>
      </c>
      <c r="I787" s="172">
        <v>1.8997900000000001</v>
      </c>
      <c r="J787" s="172">
        <v>4.8999999999999998E-3</v>
      </c>
      <c r="K787" s="172">
        <v>7.9600000000000004E-2</v>
      </c>
      <c r="L787" s="172">
        <v>7.3200000000000001E-2</v>
      </c>
      <c r="M787" s="172">
        <v>470.3306</v>
      </c>
      <c r="N787" s="172">
        <v>0.15210000000000001</v>
      </c>
    </row>
    <row r="788" spans="2:14">
      <c r="B788" s="172" t="s">
        <v>12</v>
      </c>
      <c r="C788" s="172">
        <v>2024</v>
      </c>
      <c r="D788" s="172">
        <v>1001</v>
      </c>
      <c r="E788" s="172">
        <v>9999</v>
      </c>
      <c r="F788" s="172">
        <v>0.26155099999999998</v>
      </c>
      <c r="G788" s="172">
        <v>0.2198</v>
      </c>
      <c r="H788" s="172">
        <v>1.03085</v>
      </c>
      <c r="I788" s="172">
        <v>2.4104999999999999</v>
      </c>
      <c r="J788" s="172">
        <v>4.8999999999999998E-3</v>
      </c>
      <c r="K788" s="172">
        <v>6.4100000000000004E-2</v>
      </c>
      <c r="L788" s="172">
        <v>5.8999999999999997E-2</v>
      </c>
      <c r="M788" s="172">
        <v>472.05450000000002</v>
      </c>
      <c r="N788" s="172">
        <v>0.1527</v>
      </c>
    </row>
    <row r="789" spans="2:14">
      <c r="B789" s="172" t="s">
        <v>12</v>
      </c>
      <c r="C789" s="172">
        <v>2025</v>
      </c>
      <c r="D789" s="172">
        <v>26</v>
      </c>
      <c r="E789" s="172">
        <v>50</v>
      </c>
      <c r="F789" s="172">
        <v>2.155227</v>
      </c>
      <c r="G789" s="172">
        <v>1.8109999999999999</v>
      </c>
      <c r="H789" s="172">
        <v>7.0716799999999997</v>
      </c>
      <c r="I789" s="172">
        <v>5.6356200000000003</v>
      </c>
      <c r="J789" s="172">
        <v>5.3E-3</v>
      </c>
      <c r="K789" s="172">
        <v>0.54269999999999996</v>
      </c>
      <c r="L789" s="172">
        <v>0.49930000000000002</v>
      </c>
      <c r="M789" s="172">
        <v>517.87220000000002</v>
      </c>
      <c r="N789" s="172">
        <v>0.16750000000000001</v>
      </c>
    </row>
    <row r="790" spans="2:14">
      <c r="B790" s="172" t="s">
        <v>12</v>
      </c>
      <c r="C790" s="172">
        <v>2025</v>
      </c>
      <c r="D790" s="172">
        <v>51</v>
      </c>
      <c r="E790" s="172">
        <v>120</v>
      </c>
      <c r="F790" s="172">
        <v>0.551396</v>
      </c>
      <c r="G790" s="172">
        <v>0.46329999999999999</v>
      </c>
      <c r="H790" s="172">
        <v>3.83081</v>
      </c>
      <c r="I790" s="172">
        <v>4.1353200000000001</v>
      </c>
      <c r="J790" s="172">
        <v>4.7999999999999996E-3</v>
      </c>
      <c r="K790" s="172">
        <v>0.26040000000000002</v>
      </c>
      <c r="L790" s="172">
        <v>0.23949999999999999</v>
      </c>
      <c r="M790" s="172">
        <v>469.53320000000002</v>
      </c>
      <c r="N790" s="172">
        <v>0.15190000000000001</v>
      </c>
    </row>
    <row r="791" spans="2:14">
      <c r="B791" s="172" t="s">
        <v>12</v>
      </c>
      <c r="C791" s="172">
        <v>2025</v>
      </c>
      <c r="D791" s="172">
        <v>121</v>
      </c>
      <c r="E791" s="172">
        <v>175</v>
      </c>
      <c r="F791" s="172">
        <v>0.397698</v>
      </c>
      <c r="G791" s="172">
        <v>0.3342</v>
      </c>
      <c r="H791" s="172">
        <v>3.3354400000000002</v>
      </c>
      <c r="I791" s="172">
        <v>3.16038</v>
      </c>
      <c r="J791" s="172">
        <v>4.8999999999999998E-3</v>
      </c>
      <c r="K791" s="172">
        <v>0.1663</v>
      </c>
      <c r="L791" s="172">
        <v>0.153</v>
      </c>
      <c r="M791" s="172">
        <v>474.74770000000001</v>
      </c>
      <c r="N791" s="172">
        <v>0.1535</v>
      </c>
    </row>
    <row r="792" spans="2:14">
      <c r="B792" s="172" t="s">
        <v>12</v>
      </c>
      <c r="C792" s="172">
        <v>2025</v>
      </c>
      <c r="D792" s="172">
        <v>176</v>
      </c>
      <c r="E792" s="172">
        <v>250</v>
      </c>
      <c r="F792" s="172">
        <v>0.31508000000000003</v>
      </c>
      <c r="G792" s="172">
        <v>0.26479999999999998</v>
      </c>
      <c r="H792" s="172">
        <v>1.4697</v>
      </c>
      <c r="I792" s="172">
        <v>2.6812800000000001</v>
      </c>
      <c r="J792" s="172">
        <v>4.8999999999999998E-3</v>
      </c>
      <c r="K792" s="172">
        <v>0.114</v>
      </c>
      <c r="L792" s="172">
        <v>0.10489999999999999</v>
      </c>
      <c r="M792" s="172">
        <v>472.97980000000001</v>
      </c>
      <c r="N792" s="172">
        <v>0.153</v>
      </c>
    </row>
    <row r="793" spans="2:14">
      <c r="B793" s="172" t="s">
        <v>12</v>
      </c>
      <c r="C793" s="172">
        <v>2025</v>
      </c>
      <c r="D793" s="172">
        <v>251</v>
      </c>
      <c r="E793" s="172">
        <v>500</v>
      </c>
      <c r="F793" s="172">
        <v>0.25991399999999998</v>
      </c>
      <c r="G793" s="172">
        <v>0.21840000000000001</v>
      </c>
      <c r="H793" s="172">
        <v>1.8336300000000001</v>
      </c>
      <c r="I793" s="172">
        <v>2.1542400000000002</v>
      </c>
      <c r="J793" s="172">
        <v>4.8999999999999998E-3</v>
      </c>
      <c r="K793" s="172">
        <v>8.7900000000000006E-2</v>
      </c>
      <c r="L793" s="172">
        <v>8.09E-2</v>
      </c>
      <c r="M793" s="172">
        <v>471.96710000000002</v>
      </c>
      <c r="N793" s="172">
        <v>0.15260000000000001</v>
      </c>
    </row>
    <row r="794" spans="2:14">
      <c r="B794" s="172" t="s">
        <v>12</v>
      </c>
      <c r="C794" s="172">
        <v>2025</v>
      </c>
      <c r="D794" s="172">
        <v>501</v>
      </c>
      <c r="E794" s="172">
        <v>750</v>
      </c>
      <c r="F794" s="172">
        <v>0.20433599999999999</v>
      </c>
      <c r="G794" s="172">
        <v>0.17169999999999999</v>
      </c>
      <c r="H794" s="172">
        <v>1.27366</v>
      </c>
      <c r="I794" s="172">
        <v>1.6376299999999999</v>
      </c>
      <c r="J794" s="172">
        <v>4.8999999999999998E-3</v>
      </c>
      <c r="K794" s="172">
        <v>6.7699999999999996E-2</v>
      </c>
      <c r="L794" s="172">
        <v>6.2300000000000001E-2</v>
      </c>
      <c r="M794" s="172">
        <v>470.2756</v>
      </c>
      <c r="N794" s="172">
        <v>0.15210000000000001</v>
      </c>
    </row>
    <row r="795" spans="2:14">
      <c r="B795" s="172" t="s">
        <v>12</v>
      </c>
      <c r="C795" s="172">
        <v>2025</v>
      </c>
      <c r="D795" s="172">
        <v>1001</v>
      </c>
      <c r="E795" s="172">
        <v>9999</v>
      </c>
      <c r="F795" s="172">
        <v>0.27220899999999998</v>
      </c>
      <c r="G795" s="172">
        <v>0.22869999999999999</v>
      </c>
      <c r="H795" s="172">
        <v>1.03833</v>
      </c>
      <c r="I795" s="172">
        <v>2.4221900000000001</v>
      </c>
      <c r="J795" s="172">
        <v>4.8999999999999998E-3</v>
      </c>
      <c r="K795" s="172">
        <v>6.5000000000000002E-2</v>
      </c>
      <c r="L795" s="172">
        <v>5.9799999999999999E-2</v>
      </c>
      <c r="M795" s="172">
        <v>472.05450000000002</v>
      </c>
      <c r="N795" s="172">
        <v>0.1527</v>
      </c>
    </row>
    <row r="796" spans="2:14">
      <c r="B796" s="172" t="s">
        <v>12</v>
      </c>
      <c r="C796" s="172">
        <v>2030</v>
      </c>
      <c r="D796" s="172">
        <v>26</v>
      </c>
      <c r="E796" s="172">
        <v>50</v>
      </c>
      <c r="F796" s="172">
        <v>1.788</v>
      </c>
      <c r="G796" s="172">
        <v>0.68400000000000005</v>
      </c>
      <c r="H796" s="172">
        <v>5.3659999999999997</v>
      </c>
      <c r="I796" s="172">
        <v>3.5979999999999999</v>
      </c>
      <c r="J796" s="172">
        <v>7.0000000000000001E-3</v>
      </c>
      <c r="K796" s="172">
        <v>7.4999999999999997E-2</v>
      </c>
      <c r="L796" s="172">
        <v>7.4999999999999997E-2</v>
      </c>
      <c r="M796" s="172">
        <v>568.29899999999998</v>
      </c>
      <c r="N796" s="172">
        <v>6.0999999999999999E-2</v>
      </c>
    </row>
    <row r="797" spans="2:14">
      <c r="B797" s="172" t="s">
        <v>12</v>
      </c>
      <c r="C797" s="172">
        <v>2030</v>
      </c>
      <c r="D797" s="172">
        <v>51</v>
      </c>
      <c r="E797" s="172">
        <v>120</v>
      </c>
      <c r="F797" s="172">
        <v>1.9410000000000001</v>
      </c>
      <c r="G797" s="172">
        <v>0.34300000000000003</v>
      </c>
      <c r="H797" s="172">
        <v>3.8119999999999998</v>
      </c>
      <c r="I797" s="172">
        <v>1.9870000000000001</v>
      </c>
      <c r="J797" s="172">
        <v>6.0000000000000001E-3</v>
      </c>
      <c r="K797" s="172">
        <v>6.7000000000000004E-2</v>
      </c>
      <c r="L797" s="172">
        <v>6.7000000000000004E-2</v>
      </c>
      <c r="M797" s="172">
        <v>568.29899999999998</v>
      </c>
      <c r="N797" s="172">
        <v>0.03</v>
      </c>
    </row>
    <row r="798" spans="2:14">
      <c r="B798" s="172" t="s">
        <v>12</v>
      </c>
      <c r="C798" s="172">
        <v>2030</v>
      </c>
      <c r="D798" s="172">
        <v>121</v>
      </c>
      <c r="E798" s="172">
        <v>175</v>
      </c>
      <c r="F798" s="172">
        <v>2.2930000000000001</v>
      </c>
      <c r="G798" s="172">
        <v>0.253</v>
      </c>
      <c r="H798" s="172">
        <v>3.3559999999999999</v>
      </c>
      <c r="I798" s="172">
        <v>0.91600000000000004</v>
      </c>
      <c r="J798" s="172">
        <v>6.0000000000000001E-3</v>
      </c>
      <c r="K798" s="172">
        <v>4.2000000000000003E-2</v>
      </c>
      <c r="L798" s="172">
        <v>4.2000000000000003E-2</v>
      </c>
      <c r="M798" s="172">
        <v>568.29899999999998</v>
      </c>
      <c r="N798" s="172">
        <v>2.1999999999999999E-2</v>
      </c>
    </row>
    <row r="799" spans="2:14">
      <c r="B799" s="172" t="s">
        <v>12</v>
      </c>
      <c r="C799" s="172">
        <v>2030</v>
      </c>
      <c r="D799" s="172">
        <v>176</v>
      </c>
      <c r="E799" s="172">
        <v>250</v>
      </c>
      <c r="F799" s="172">
        <v>2.835</v>
      </c>
      <c r="G799" s="172">
        <v>0.224</v>
      </c>
      <c r="H799" s="172">
        <v>1.147</v>
      </c>
      <c r="I799" s="172">
        <v>0.748</v>
      </c>
      <c r="J799" s="172">
        <v>6.0000000000000001E-3</v>
      </c>
      <c r="K799" s="172">
        <v>2.4E-2</v>
      </c>
      <c r="L799" s="172">
        <v>2.4E-2</v>
      </c>
      <c r="M799" s="172">
        <v>568.29899999999998</v>
      </c>
      <c r="N799" s="172">
        <v>0.02</v>
      </c>
    </row>
    <row r="800" spans="2:14">
      <c r="B800" s="172" t="s">
        <v>12</v>
      </c>
      <c r="C800" s="172">
        <v>2030</v>
      </c>
      <c r="D800" s="172">
        <v>251</v>
      </c>
      <c r="E800" s="172">
        <v>500</v>
      </c>
      <c r="F800" s="172">
        <v>4.5119999999999996</v>
      </c>
      <c r="G800" s="172">
        <v>0.222</v>
      </c>
      <c r="H800" s="172">
        <v>1.0900000000000001</v>
      </c>
      <c r="I800" s="172">
        <v>0.69699999999999995</v>
      </c>
      <c r="J800" s="172">
        <v>5.0000000000000001E-3</v>
      </c>
      <c r="K800" s="172">
        <v>2.3E-2</v>
      </c>
      <c r="L800" s="172">
        <v>2.3E-2</v>
      </c>
      <c r="M800" s="172">
        <v>568.29899999999998</v>
      </c>
      <c r="N800" s="172">
        <v>0.02</v>
      </c>
    </row>
    <row r="801" spans="2:14">
      <c r="B801" s="172" t="s">
        <v>12</v>
      </c>
      <c r="C801" s="172">
        <v>2030</v>
      </c>
      <c r="D801" s="172">
        <v>501</v>
      </c>
      <c r="E801" s="172">
        <v>750</v>
      </c>
      <c r="F801" s="172">
        <v>7.6020000000000003</v>
      </c>
      <c r="G801" s="172">
        <v>0.222</v>
      </c>
      <c r="H801" s="172">
        <v>1.0900000000000001</v>
      </c>
      <c r="I801" s="172">
        <v>0.70899999999999996</v>
      </c>
      <c r="J801" s="172">
        <v>5.0000000000000001E-3</v>
      </c>
      <c r="K801" s="172">
        <v>2.4E-2</v>
      </c>
      <c r="L801" s="172">
        <v>2.4E-2</v>
      </c>
      <c r="M801" s="172">
        <v>568.29999999999995</v>
      </c>
      <c r="N801" s="172">
        <v>0.02</v>
      </c>
    </row>
    <row r="802" spans="2:14">
      <c r="B802" s="172" t="s">
        <v>12</v>
      </c>
      <c r="C802" s="172">
        <v>2030</v>
      </c>
      <c r="D802" s="172">
        <v>1001</v>
      </c>
      <c r="E802" s="172">
        <v>9999</v>
      </c>
      <c r="F802" s="172">
        <v>26.83</v>
      </c>
      <c r="G802" s="172">
        <v>0.245</v>
      </c>
      <c r="H802" s="172">
        <v>1.1080000000000001</v>
      </c>
      <c r="I802" s="172">
        <v>2.8</v>
      </c>
      <c r="J802" s="172">
        <v>5.0000000000000001E-3</v>
      </c>
      <c r="K802" s="172">
        <v>4.2999999999999997E-2</v>
      </c>
      <c r="L802" s="172">
        <v>4.2999999999999997E-2</v>
      </c>
      <c r="M802" s="172">
        <v>568.29899999999998</v>
      </c>
      <c r="N802" s="172">
        <v>2.1999999999999999E-2</v>
      </c>
    </row>
    <row r="803" spans="2:14">
      <c r="B803" s="172" t="s">
        <v>12</v>
      </c>
      <c r="C803" s="172">
        <v>2035</v>
      </c>
      <c r="D803" s="172">
        <v>26</v>
      </c>
      <c r="E803" s="172">
        <v>50</v>
      </c>
      <c r="F803" s="172">
        <v>1.5680000000000001</v>
      </c>
      <c r="G803" s="172">
        <v>0.6</v>
      </c>
      <c r="H803" s="172">
        <v>5.2919999999999998</v>
      </c>
      <c r="I803" s="172">
        <v>3.4009999999999998</v>
      </c>
      <c r="J803" s="172">
        <v>7.0000000000000001E-3</v>
      </c>
      <c r="K803" s="172">
        <v>3.9E-2</v>
      </c>
      <c r="L803" s="172">
        <v>3.9E-2</v>
      </c>
      <c r="M803" s="172">
        <v>568.29899999999998</v>
      </c>
      <c r="N803" s="172">
        <v>5.3999999999999999E-2</v>
      </c>
    </row>
    <row r="804" spans="2:14">
      <c r="B804" s="172" t="s">
        <v>12</v>
      </c>
      <c r="C804" s="172">
        <v>2035</v>
      </c>
      <c r="D804" s="172">
        <v>51</v>
      </c>
      <c r="E804" s="172">
        <v>120</v>
      </c>
      <c r="F804" s="172">
        <v>1.696</v>
      </c>
      <c r="G804" s="172">
        <v>0.3</v>
      </c>
      <c r="H804" s="172">
        <v>3.8010000000000002</v>
      </c>
      <c r="I804" s="172">
        <v>1.6759999999999999</v>
      </c>
      <c r="J804" s="172">
        <v>6.0000000000000001E-3</v>
      </c>
      <c r="K804" s="172">
        <v>3.5999999999999997E-2</v>
      </c>
      <c r="L804" s="172">
        <v>3.5999999999999997E-2</v>
      </c>
      <c r="M804" s="172">
        <v>568.29999999999995</v>
      </c>
      <c r="N804" s="172">
        <v>2.7E-2</v>
      </c>
    </row>
    <row r="805" spans="2:14">
      <c r="B805" s="172" t="s">
        <v>12</v>
      </c>
      <c r="C805" s="172">
        <v>2035</v>
      </c>
      <c r="D805" s="172">
        <v>121</v>
      </c>
      <c r="E805" s="172">
        <v>175</v>
      </c>
      <c r="F805" s="172">
        <v>1.923</v>
      </c>
      <c r="G805" s="172">
        <v>0.21199999999999999</v>
      </c>
      <c r="H805" s="172">
        <v>3.3570000000000002</v>
      </c>
      <c r="I805" s="172">
        <v>0.51900000000000002</v>
      </c>
      <c r="J805" s="172">
        <v>6.0000000000000001E-3</v>
      </c>
      <c r="K805" s="172">
        <v>2.4E-2</v>
      </c>
      <c r="L805" s="172">
        <v>2.4E-2</v>
      </c>
      <c r="M805" s="172">
        <v>568.29899999999998</v>
      </c>
      <c r="N805" s="172">
        <v>1.9E-2</v>
      </c>
    </row>
    <row r="806" spans="2:14">
      <c r="B806" s="172" t="s">
        <v>12</v>
      </c>
      <c r="C806" s="172">
        <v>2035</v>
      </c>
      <c r="D806" s="172">
        <v>176</v>
      </c>
      <c r="E806" s="172">
        <v>250</v>
      </c>
      <c r="F806" s="172">
        <v>2.5680000000000001</v>
      </c>
      <c r="G806" s="172">
        <v>0.20300000000000001</v>
      </c>
      <c r="H806" s="172">
        <v>1.143</v>
      </c>
      <c r="I806" s="172">
        <v>0.46300000000000002</v>
      </c>
      <c r="J806" s="172">
        <v>6.0000000000000001E-3</v>
      </c>
      <c r="K806" s="172">
        <v>1.6E-2</v>
      </c>
      <c r="L806" s="172">
        <v>1.6E-2</v>
      </c>
      <c r="M806" s="172">
        <v>568.29899999999998</v>
      </c>
      <c r="N806" s="172">
        <v>1.7999999999999999E-2</v>
      </c>
    </row>
    <row r="807" spans="2:14">
      <c r="B807" s="172" t="s">
        <v>12</v>
      </c>
      <c r="C807" s="172">
        <v>2035</v>
      </c>
      <c r="D807" s="172">
        <v>251</v>
      </c>
      <c r="E807" s="172">
        <v>500</v>
      </c>
      <c r="F807" s="172">
        <v>4.1109999999999998</v>
      </c>
      <c r="G807" s="172">
        <v>0.20200000000000001</v>
      </c>
      <c r="H807" s="172">
        <v>1.087</v>
      </c>
      <c r="I807" s="172">
        <v>0.441</v>
      </c>
      <c r="J807" s="172">
        <v>5.0000000000000001E-3</v>
      </c>
      <c r="K807" s="172">
        <v>1.6E-2</v>
      </c>
      <c r="L807" s="172">
        <v>1.6E-2</v>
      </c>
      <c r="M807" s="172">
        <v>568.29899999999998</v>
      </c>
      <c r="N807" s="172">
        <v>1.7999999999999999E-2</v>
      </c>
    </row>
    <row r="808" spans="2:14">
      <c r="B808" s="172" t="s">
        <v>12</v>
      </c>
      <c r="C808" s="172">
        <v>2035</v>
      </c>
      <c r="D808" s="172">
        <v>501</v>
      </c>
      <c r="E808" s="172">
        <v>750</v>
      </c>
      <c r="F808" s="172">
        <v>6.923</v>
      </c>
      <c r="G808" s="172">
        <v>0.20200000000000001</v>
      </c>
      <c r="H808" s="172">
        <v>1.087</v>
      </c>
      <c r="I808" s="172">
        <v>0.44600000000000001</v>
      </c>
      <c r="J808" s="172">
        <v>5.0000000000000001E-3</v>
      </c>
      <c r="K808" s="172">
        <v>1.6E-2</v>
      </c>
      <c r="L808" s="172">
        <v>1.6E-2</v>
      </c>
      <c r="M808" s="172">
        <v>568.29899999999998</v>
      </c>
      <c r="N808" s="172">
        <v>1.7999999999999999E-2</v>
      </c>
    </row>
    <row r="809" spans="2:14">
      <c r="B809" s="172" t="s">
        <v>12</v>
      </c>
      <c r="C809" s="172">
        <v>2035</v>
      </c>
      <c r="D809" s="172">
        <v>1001</v>
      </c>
      <c r="E809" s="172">
        <v>9999</v>
      </c>
      <c r="F809" s="172">
        <v>22.949000000000002</v>
      </c>
      <c r="G809" s="172">
        <v>0.20899999999999999</v>
      </c>
      <c r="H809" s="172">
        <v>1.089</v>
      </c>
      <c r="I809" s="172">
        <v>2.6179999999999999</v>
      </c>
      <c r="J809" s="172">
        <v>5.0000000000000001E-3</v>
      </c>
      <c r="K809" s="172">
        <v>3.1E-2</v>
      </c>
      <c r="L809" s="172">
        <v>3.1E-2</v>
      </c>
      <c r="M809" s="172">
        <v>568.29899999999998</v>
      </c>
      <c r="N809" s="172">
        <v>1.7999999999999999E-2</v>
      </c>
    </row>
    <row r="810" spans="2:14">
      <c r="B810" s="172" t="s">
        <v>12</v>
      </c>
      <c r="C810" s="172">
        <v>2040</v>
      </c>
      <c r="D810" s="172">
        <v>26</v>
      </c>
      <c r="E810" s="172">
        <v>50</v>
      </c>
      <c r="F810" s="172">
        <v>1.4830000000000001</v>
      </c>
      <c r="G810" s="172">
        <v>0.56699999999999995</v>
      </c>
      <c r="H810" s="172">
        <v>5.2679999999999998</v>
      </c>
      <c r="I810" s="172">
        <v>3.3239999999999998</v>
      </c>
      <c r="J810" s="172">
        <v>7.0000000000000001E-3</v>
      </c>
      <c r="K810" s="172">
        <v>2.4E-2</v>
      </c>
      <c r="L810" s="172">
        <v>2.4E-2</v>
      </c>
      <c r="M810" s="172">
        <v>568.29899999999998</v>
      </c>
      <c r="N810" s="172">
        <v>5.0999999999999997E-2</v>
      </c>
    </row>
    <row r="811" spans="2:14">
      <c r="B811" s="172" t="s">
        <v>12</v>
      </c>
      <c r="C811" s="172">
        <v>2040</v>
      </c>
      <c r="D811" s="172">
        <v>51</v>
      </c>
      <c r="E811" s="172">
        <v>120</v>
      </c>
      <c r="F811" s="172">
        <v>1.5980000000000001</v>
      </c>
      <c r="G811" s="172">
        <v>0.28199999999999997</v>
      </c>
      <c r="H811" s="172">
        <v>3.7970000000000002</v>
      </c>
      <c r="I811" s="172">
        <v>1.552</v>
      </c>
      <c r="J811" s="172">
        <v>6.0000000000000001E-3</v>
      </c>
      <c r="K811" s="172">
        <v>2.1000000000000001E-2</v>
      </c>
      <c r="L811" s="172">
        <v>2.1000000000000001E-2</v>
      </c>
      <c r="M811" s="172">
        <v>568.29899999999998</v>
      </c>
      <c r="N811" s="172">
        <v>2.5000000000000001E-2</v>
      </c>
    </row>
    <row r="812" spans="2:14">
      <c r="B812" s="172" t="s">
        <v>12</v>
      </c>
      <c r="C812" s="172">
        <v>2040</v>
      </c>
      <c r="D812" s="172">
        <v>121</v>
      </c>
      <c r="E812" s="172">
        <v>175</v>
      </c>
      <c r="F812" s="172">
        <v>1.79</v>
      </c>
      <c r="G812" s="172">
        <v>0.19700000000000001</v>
      </c>
      <c r="H812" s="172">
        <v>3.3580000000000001</v>
      </c>
      <c r="I812" s="172">
        <v>0.371</v>
      </c>
      <c r="J812" s="172">
        <v>6.0000000000000001E-3</v>
      </c>
      <c r="K812" s="172">
        <v>1.6E-2</v>
      </c>
      <c r="L812" s="172">
        <v>1.6E-2</v>
      </c>
      <c r="M812" s="172">
        <v>568.29899999999998</v>
      </c>
      <c r="N812" s="172">
        <v>1.7000000000000001E-2</v>
      </c>
    </row>
    <row r="813" spans="2:14">
      <c r="B813" s="172" t="s">
        <v>12</v>
      </c>
      <c r="C813" s="172">
        <v>2040</v>
      </c>
      <c r="D813" s="172">
        <v>176</v>
      </c>
      <c r="E813" s="172">
        <v>250</v>
      </c>
      <c r="F813" s="172">
        <v>2.4649999999999999</v>
      </c>
      <c r="G813" s="172">
        <v>0.19500000000000001</v>
      </c>
      <c r="H813" s="172">
        <v>1.1439999999999999</v>
      </c>
      <c r="I813" s="172">
        <v>0.34399999999999997</v>
      </c>
      <c r="J813" s="172">
        <v>6.0000000000000001E-3</v>
      </c>
      <c r="K813" s="172">
        <v>1.2999999999999999E-2</v>
      </c>
      <c r="L813" s="172">
        <v>1.2999999999999999E-2</v>
      </c>
      <c r="M813" s="172">
        <v>568.29899999999998</v>
      </c>
      <c r="N813" s="172">
        <v>1.7000000000000001E-2</v>
      </c>
    </row>
    <row r="814" spans="2:14">
      <c r="B814" s="172" t="s">
        <v>12</v>
      </c>
      <c r="C814" s="172">
        <v>2040</v>
      </c>
      <c r="D814" s="172">
        <v>251</v>
      </c>
      <c r="E814" s="172">
        <v>500</v>
      </c>
      <c r="F814" s="172">
        <v>3.9580000000000002</v>
      </c>
      <c r="G814" s="172">
        <v>0.19500000000000001</v>
      </c>
      <c r="H814" s="172">
        <v>1.087</v>
      </c>
      <c r="I814" s="172">
        <v>0.34</v>
      </c>
      <c r="J814" s="172">
        <v>5.0000000000000001E-3</v>
      </c>
      <c r="K814" s="172">
        <v>1.2999999999999999E-2</v>
      </c>
      <c r="L814" s="172">
        <v>1.2999999999999999E-2</v>
      </c>
      <c r="M814" s="172">
        <v>568.29899999999998</v>
      </c>
      <c r="N814" s="172">
        <v>1.7000000000000001E-2</v>
      </c>
    </row>
    <row r="815" spans="2:14">
      <c r="B815" s="172" t="s">
        <v>12</v>
      </c>
      <c r="C815" s="172">
        <v>2040</v>
      </c>
      <c r="D815" s="172">
        <v>501</v>
      </c>
      <c r="E815" s="172">
        <v>750</v>
      </c>
      <c r="F815" s="172">
        <v>6.6609999999999996</v>
      </c>
      <c r="G815" s="172">
        <v>0.19500000000000001</v>
      </c>
      <c r="H815" s="172">
        <v>1.087</v>
      </c>
      <c r="I815" s="172">
        <v>0.34100000000000003</v>
      </c>
      <c r="J815" s="172">
        <v>5.0000000000000001E-3</v>
      </c>
      <c r="K815" s="172">
        <v>1.2999999999999999E-2</v>
      </c>
      <c r="L815" s="172">
        <v>1.2999999999999999E-2</v>
      </c>
      <c r="M815" s="172">
        <v>568.29899999999998</v>
      </c>
      <c r="N815" s="172">
        <v>1.7000000000000001E-2</v>
      </c>
    </row>
    <row r="816" spans="2:14">
      <c r="B816" s="172" t="s">
        <v>12</v>
      </c>
      <c r="C816" s="172">
        <v>2040</v>
      </c>
      <c r="D816" s="172">
        <v>1001</v>
      </c>
      <c r="E816" s="172">
        <v>9999</v>
      </c>
      <c r="F816" s="172">
        <v>21.702999999999999</v>
      </c>
      <c r="G816" s="172">
        <v>0.19800000000000001</v>
      </c>
      <c r="H816" s="172">
        <v>1.087</v>
      </c>
      <c r="I816" s="172">
        <v>2.5339999999999998</v>
      </c>
      <c r="J816" s="172">
        <v>5.0000000000000001E-3</v>
      </c>
      <c r="K816" s="172">
        <v>2.7E-2</v>
      </c>
      <c r="L816" s="172">
        <v>2.7E-2</v>
      </c>
      <c r="M816" s="172">
        <v>568.29899999999998</v>
      </c>
      <c r="N816" s="172">
        <v>1.7000000000000001E-2</v>
      </c>
    </row>
    <row r="817" spans="2:14">
      <c r="B817" s="172" t="s">
        <v>13</v>
      </c>
      <c r="C817" s="172">
        <v>1990</v>
      </c>
      <c r="D817" s="172">
        <v>26</v>
      </c>
      <c r="E817" s="172">
        <v>50</v>
      </c>
      <c r="F817" s="172">
        <v>11.254</v>
      </c>
      <c r="G817" s="172">
        <v>4.9029999999999996</v>
      </c>
      <c r="H817" s="172">
        <v>9.907</v>
      </c>
      <c r="I817" s="172">
        <v>7.9829999999999997</v>
      </c>
      <c r="J817" s="172">
        <v>0.871</v>
      </c>
      <c r="K817" s="172">
        <v>1.2909999999999999</v>
      </c>
      <c r="L817" s="172">
        <v>1.2909999999999999</v>
      </c>
      <c r="M817" s="172">
        <v>568.29899999999998</v>
      </c>
      <c r="N817" s="172">
        <v>0.442</v>
      </c>
    </row>
    <row r="818" spans="2:14">
      <c r="B818" s="172" t="s">
        <v>13</v>
      </c>
      <c r="C818" s="172">
        <v>1990</v>
      </c>
      <c r="D818" s="172">
        <v>51</v>
      </c>
      <c r="E818" s="172">
        <v>120</v>
      </c>
      <c r="F818" s="172">
        <v>14.413</v>
      </c>
      <c r="G818" s="172">
        <v>2.3740000000000001</v>
      </c>
      <c r="H818" s="172">
        <v>5.73</v>
      </c>
      <c r="I818" s="172">
        <v>14.967000000000001</v>
      </c>
      <c r="J818" s="172">
        <v>0.79100000000000004</v>
      </c>
      <c r="K818" s="172">
        <v>1.353</v>
      </c>
      <c r="L818" s="172">
        <v>1.353</v>
      </c>
      <c r="M818" s="172">
        <v>568.29899999999998</v>
      </c>
      <c r="N818" s="172">
        <v>0.214</v>
      </c>
    </row>
    <row r="819" spans="2:14">
      <c r="B819" s="172" t="s">
        <v>13</v>
      </c>
      <c r="C819" s="172">
        <v>1990</v>
      </c>
      <c r="D819" s="172">
        <v>121</v>
      </c>
      <c r="E819" s="172">
        <v>175</v>
      </c>
      <c r="F819" s="172">
        <v>19.335000000000001</v>
      </c>
      <c r="G819" s="172">
        <v>1.7290000000000001</v>
      </c>
      <c r="H819" s="172">
        <v>5.0789999999999997</v>
      </c>
      <c r="I819" s="172">
        <v>13.978999999999999</v>
      </c>
      <c r="J819" s="172">
        <v>0.75800000000000001</v>
      </c>
      <c r="K819" s="172">
        <v>0.96199999999999997</v>
      </c>
      <c r="L819" s="172">
        <v>0.96199999999999997</v>
      </c>
      <c r="M819" s="172">
        <v>568.29899999999998</v>
      </c>
      <c r="N819" s="172">
        <v>0.156</v>
      </c>
    </row>
    <row r="820" spans="2:14">
      <c r="B820" s="172" t="s">
        <v>13</v>
      </c>
      <c r="C820" s="172">
        <v>1990</v>
      </c>
      <c r="D820" s="172">
        <v>176</v>
      </c>
      <c r="E820" s="172">
        <v>250</v>
      </c>
      <c r="F820" s="172">
        <v>26.504999999999999</v>
      </c>
      <c r="G820" s="172">
        <v>1.7290000000000001</v>
      </c>
      <c r="H820" s="172">
        <v>5.0789999999999997</v>
      </c>
      <c r="I820" s="172">
        <v>13.978999999999999</v>
      </c>
      <c r="J820" s="172">
        <v>0.75800000000000001</v>
      </c>
      <c r="K820" s="172">
        <v>0.96199999999999997</v>
      </c>
      <c r="L820" s="172">
        <v>0.96199999999999997</v>
      </c>
      <c r="M820" s="172">
        <v>568.29899999999998</v>
      </c>
      <c r="N820" s="172">
        <v>0.156</v>
      </c>
    </row>
    <row r="821" spans="2:14">
      <c r="B821" s="172" t="s">
        <v>13</v>
      </c>
      <c r="C821" s="172">
        <v>1990</v>
      </c>
      <c r="D821" s="172">
        <v>251</v>
      </c>
      <c r="E821" s="172">
        <v>500</v>
      </c>
      <c r="F821" s="172">
        <v>36.545000000000002</v>
      </c>
      <c r="G821" s="172">
        <v>1.528</v>
      </c>
      <c r="H821" s="172">
        <v>11.319000000000001</v>
      </c>
      <c r="I821" s="172">
        <v>13.238</v>
      </c>
      <c r="J821" s="172">
        <v>0.66200000000000003</v>
      </c>
      <c r="K821" s="172">
        <v>0.82199999999999995</v>
      </c>
      <c r="L821" s="172">
        <v>0.82199999999999995</v>
      </c>
      <c r="M821" s="172">
        <v>568.29999999999995</v>
      </c>
      <c r="N821" s="172">
        <v>0.13700000000000001</v>
      </c>
    </row>
    <row r="822" spans="2:14">
      <c r="B822" s="172" t="s">
        <v>13</v>
      </c>
      <c r="C822" s="172">
        <v>1990</v>
      </c>
      <c r="D822" s="172">
        <v>501</v>
      </c>
      <c r="E822" s="172">
        <v>750</v>
      </c>
      <c r="F822" s="172">
        <v>65.509</v>
      </c>
      <c r="G822" s="172">
        <v>1.528</v>
      </c>
      <c r="H822" s="172">
        <v>11.319000000000001</v>
      </c>
      <c r="I822" s="172">
        <v>13.238</v>
      </c>
      <c r="J822" s="172">
        <v>1.018</v>
      </c>
      <c r="K822" s="172">
        <v>0.83699999999999997</v>
      </c>
      <c r="L822" s="172">
        <v>0.83699999999999997</v>
      </c>
      <c r="M822" s="172">
        <v>568.29899999999998</v>
      </c>
      <c r="N822" s="172">
        <v>0.13700000000000001</v>
      </c>
    </row>
    <row r="823" spans="2:14">
      <c r="B823" s="172" t="s">
        <v>13</v>
      </c>
      <c r="C823" s="172">
        <v>1990</v>
      </c>
      <c r="D823" s="172">
        <v>751</v>
      </c>
      <c r="E823" s="172">
        <v>1000</v>
      </c>
      <c r="F823" s="172">
        <v>92.188999999999993</v>
      </c>
      <c r="G823" s="172">
        <v>1.518</v>
      </c>
      <c r="H823" s="172">
        <v>11.319000000000001</v>
      </c>
      <c r="I823" s="172">
        <v>13.238</v>
      </c>
      <c r="J823" s="172">
        <v>1.018</v>
      </c>
      <c r="K823" s="172">
        <v>0.82599999999999996</v>
      </c>
      <c r="L823" s="172">
        <v>0.82599999999999996</v>
      </c>
      <c r="M823" s="172">
        <v>568.29899999999998</v>
      </c>
      <c r="N823" s="172">
        <v>0.13700000000000001</v>
      </c>
    </row>
    <row r="824" spans="2:14">
      <c r="B824" s="172" t="s">
        <v>13</v>
      </c>
      <c r="C824" s="172">
        <v>2000</v>
      </c>
      <c r="D824" s="172">
        <v>26</v>
      </c>
      <c r="E824" s="172">
        <v>50</v>
      </c>
      <c r="F824" s="172">
        <v>10.858000000000001</v>
      </c>
      <c r="G824" s="172">
        <v>4.7300000000000004</v>
      </c>
      <c r="H824" s="172">
        <v>9.6750000000000007</v>
      </c>
      <c r="I824" s="172">
        <v>7.1970000000000001</v>
      </c>
      <c r="J824" s="172">
        <v>6.6000000000000003E-2</v>
      </c>
      <c r="K824" s="172">
        <v>0.97299999999999998</v>
      </c>
      <c r="L824" s="172">
        <v>0.97299999999999998</v>
      </c>
      <c r="M824" s="172">
        <v>568.29899999999998</v>
      </c>
      <c r="N824" s="172">
        <v>0.42599999999999999</v>
      </c>
    </row>
    <row r="825" spans="2:14">
      <c r="B825" s="172" t="s">
        <v>13</v>
      </c>
      <c r="C825" s="172">
        <v>2000</v>
      </c>
      <c r="D825" s="172">
        <v>51</v>
      </c>
      <c r="E825" s="172">
        <v>120</v>
      </c>
      <c r="F825" s="172">
        <v>11.94</v>
      </c>
      <c r="G825" s="172">
        <v>1.966</v>
      </c>
      <c r="H825" s="172">
        <v>4.8860000000000001</v>
      </c>
      <c r="I825" s="172">
        <v>11.097</v>
      </c>
      <c r="J825" s="172">
        <v>0.06</v>
      </c>
      <c r="K825" s="172">
        <v>0.94899999999999995</v>
      </c>
      <c r="L825" s="172">
        <v>0.94899999999999995</v>
      </c>
      <c r="M825" s="172">
        <v>568.29899999999998</v>
      </c>
      <c r="N825" s="172">
        <v>0.17699999999999999</v>
      </c>
    </row>
    <row r="826" spans="2:14">
      <c r="B826" s="172" t="s">
        <v>13</v>
      </c>
      <c r="C826" s="172">
        <v>2000</v>
      </c>
      <c r="D826" s="172">
        <v>121</v>
      </c>
      <c r="E826" s="172">
        <v>175</v>
      </c>
      <c r="F826" s="172">
        <v>14.976000000000001</v>
      </c>
      <c r="G826" s="172">
        <v>1.339</v>
      </c>
      <c r="H826" s="172">
        <v>4.0179999999999998</v>
      </c>
      <c r="I826" s="172">
        <v>10.157</v>
      </c>
      <c r="J826" s="172">
        <v>5.7000000000000002E-2</v>
      </c>
      <c r="K826" s="172">
        <v>0.56999999999999995</v>
      </c>
      <c r="L826" s="172">
        <v>0.56999999999999995</v>
      </c>
      <c r="M826" s="172">
        <v>568.29999999999995</v>
      </c>
      <c r="N826" s="172">
        <v>0.12</v>
      </c>
    </row>
    <row r="827" spans="2:14">
      <c r="B827" s="172" t="s">
        <v>13</v>
      </c>
      <c r="C827" s="172">
        <v>2000</v>
      </c>
      <c r="D827" s="172">
        <v>176</v>
      </c>
      <c r="E827" s="172">
        <v>250</v>
      </c>
      <c r="F827" s="172">
        <v>17.901</v>
      </c>
      <c r="G827" s="172">
        <v>1.1679999999999999</v>
      </c>
      <c r="H827" s="172">
        <v>3.367</v>
      </c>
      <c r="I827" s="172">
        <v>9.8629999999999995</v>
      </c>
      <c r="J827" s="172">
        <v>5.7000000000000002E-2</v>
      </c>
      <c r="K827" s="172">
        <v>0.48599999999999999</v>
      </c>
      <c r="L827" s="172">
        <v>0.48599999999999999</v>
      </c>
      <c r="M827" s="172">
        <v>568.29899999999998</v>
      </c>
      <c r="N827" s="172">
        <v>0.105</v>
      </c>
    </row>
    <row r="828" spans="2:14">
      <c r="B828" s="172" t="s">
        <v>13</v>
      </c>
      <c r="C828" s="172">
        <v>2000</v>
      </c>
      <c r="D828" s="172">
        <v>251</v>
      </c>
      <c r="E828" s="172">
        <v>500</v>
      </c>
      <c r="F828" s="172">
        <v>25.11</v>
      </c>
      <c r="G828" s="172">
        <v>1.0489999999999999</v>
      </c>
      <c r="H828" s="172">
        <v>5.8490000000000002</v>
      </c>
      <c r="I828" s="172">
        <v>9.3409999999999993</v>
      </c>
      <c r="J828" s="172">
        <v>0.05</v>
      </c>
      <c r="K828" s="172">
        <v>0.42399999999999999</v>
      </c>
      <c r="L828" s="172">
        <v>0.42399999999999999</v>
      </c>
      <c r="M828" s="172">
        <v>568.29899999999998</v>
      </c>
      <c r="N828" s="172">
        <v>9.4E-2</v>
      </c>
    </row>
    <row r="829" spans="2:14">
      <c r="B829" s="172" t="s">
        <v>13</v>
      </c>
      <c r="C829" s="172">
        <v>2000</v>
      </c>
      <c r="D829" s="172">
        <v>501</v>
      </c>
      <c r="E829" s="172">
        <v>750</v>
      </c>
      <c r="F829" s="172">
        <v>45.011000000000003</v>
      </c>
      <c r="G829" s="172">
        <v>1.0489999999999999</v>
      </c>
      <c r="H829" s="172">
        <v>5.8490000000000002</v>
      </c>
      <c r="I829" s="172">
        <v>9.3409999999999993</v>
      </c>
      <c r="J829" s="172">
        <v>5.1999999999999998E-2</v>
      </c>
      <c r="K829" s="172">
        <v>0.42399999999999999</v>
      </c>
      <c r="L829" s="172">
        <v>0.42399999999999999</v>
      </c>
      <c r="M829" s="172">
        <v>568.29899999999998</v>
      </c>
      <c r="N829" s="172">
        <v>9.4E-2</v>
      </c>
    </row>
    <row r="830" spans="2:14">
      <c r="B830" s="172" t="s">
        <v>13</v>
      </c>
      <c r="C830" s="172">
        <v>2000</v>
      </c>
      <c r="D830" s="172">
        <v>751</v>
      </c>
      <c r="E830" s="172">
        <v>1000</v>
      </c>
      <c r="F830" s="172">
        <v>66.528000000000006</v>
      </c>
      <c r="G830" s="172">
        <v>1.095</v>
      </c>
      <c r="H830" s="172">
        <v>6.3490000000000002</v>
      </c>
      <c r="I830" s="172">
        <v>9.8439999999999994</v>
      </c>
      <c r="J830" s="172">
        <v>5.1999999999999998E-2</v>
      </c>
      <c r="K830" s="172">
        <v>0.40699999999999997</v>
      </c>
      <c r="L830" s="172">
        <v>0.40699999999999997</v>
      </c>
      <c r="M830" s="172">
        <v>568.29899999999998</v>
      </c>
      <c r="N830" s="172">
        <v>9.8000000000000004E-2</v>
      </c>
    </row>
    <row r="831" spans="2:14">
      <c r="B831" s="172" t="s">
        <v>13</v>
      </c>
      <c r="C831" s="172">
        <v>2005</v>
      </c>
      <c r="D831" s="172">
        <v>26</v>
      </c>
      <c r="E831" s="172">
        <v>50</v>
      </c>
      <c r="F831" s="172">
        <v>9.923</v>
      </c>
      <c r="G831" s="172">
        <v>4.3230000000000004</v>
      </c>
      <c r="H831" s="172">
        <v>9.1240000000000006</v>
      </c>
      <c r="I831" s="172">
        <v>6.8090000000000002</v>
      </c>
      <c r="J831" s="172">
        <v>6.6000000000000003E-2</v>
      </c>
      <c r="K831" s="172">
        <v>0.91900000000000004</v>
      </c>
      <c r="L831" s="172">
        <v>0.91900000000000004</v>
      </c>
      <c r="M831" s="172">
        <v>568.29899999999998</v>
      </c>
      <c r="N831" s="172">
        <v>0.39</v>
      </c>
    </row>
    <row r="832" spans="2:14">
      <c r="B832" s="172" t="s">
        <v>13</v>
      </c>
      <c r="C832" s="172">
        <v>2005</v>
      </c>
      <c r="D832" s="172">
        <v>51</v>
      </c>
      <c r="E832" s="172">
        <v>120</v>
      </c>
      <c r="F832" s="172">
        <v>10.68</v>
      </c>
      <c r="G832" s="172">
        <v>1.7589999999999999</v>
      </c>
      <c r="H832" s="172">
        <v>4.63</v>
      </c>
      <c r="I832" s="172">
        <v>9.75</v>
      </c>
      <c r="J832" s="172">
        <v>0.06</v>
      </c>
      <c r="K832" s="172">
        <v>0.90300000000000002</v>
      </c>
      <c r="L832" s="172">
        <v>0.90300000000000002</v>
      </c>
      <c r="M832" s="172">
        <v>568.29899999999998</v>
      </c>
      <c r="N832" s="172">
        <v>0.158</v>
      </c>
    </row>
    <row r="833" spans="2:14">
      <c r="B833" s="172" t="s">
        <v>13</v>
      </c>
      <c r="C833" s="172">
        <v>2005</v>
      </c>
      <c r="D833" s="172">
        <v>121</v>
      </c>
      <c r="E833" s="172">
        <v>175</v>
      </c>
      <c r="F833" s="172">
        <v>13.006</v>
      </c>
      <c r="G833" s="172">
        <v>1.163</v>
      </c>
      <c r="H833" s="172">
        <v>3.7490000000000001</v>
      </c>
      <c r="I833" s="172">
        <v>8.8859999999999992</v>
      </c>
      <c r="J833" s="172">
        <v>5.7000000000000002E-2</v>
      </c>
      <c r="K833" s="172">
        <v>0.51300000000000001</v>
      </c>
      <c r="L833" s="172">
        <v>0.51300000000000001</v>
      </c>
      <c r="M833" s="172">
        <v>568.29899999999998</v>
      </c>
      <c r="N833" s="172">
        <v>0.104</v>
      </c>
    </row>
    <row r="834" spans="2:14">
      <c r="B834" s="172" t="s">
        <v>13</v>
      </c>
      <c r="C834" s="172">
        <v>2005</v>
      </c>
      <c r="D834" s="172">
        <v>176</v>
      </c>
      <c r="E834" s="172">
        <v>250</v>
      </c>
      <c r="F834" s="172">
        <v>13.95</v>
      </c>
      <c r="G834" s="172">
        <v>0.91</v>
      </c>
      <c r="H834" s="172">
        <v>2.5569999999999999</v>
      </c>
      <c r="I834" s="172">
        <v>8.5229999999999997</v>
      </c>
      <c r="J834" s="172">
        <v>5.7000000000000002E-2</v>
      </c>
      <c r="K834" s="172">
        <v>0.371</v>
      </c>
      <c r="L834" s="172">
        <v>0.371</v>
      </c>
      <c r="M834" s="172">
        <v>568.29899999999998</v>
      </c>
      <c r="N834" s="172">
        <v>8.2000000000000003E-2</v>
      </c>
    </row>
    <row r="835" spans="2:14">
      <c r="B835" s="172" t="s">
        <v>13</v>
      </c>
      <c r="C835" s="172">
        <v>2005</v>
      </c>
      <c r="D835" s="172">
        <v>251</v>
      </c>
      <c r="E835" s="172">
        <v>500</v>
      </c>
      <c r="F835" s="172">
        <v>19.248999999999999</v>
      </c>
      <c r="G835" s="172">
        <v>0.80400000000000005</v>
      </c>
      <c r="H835" s="172">
        <v>3.9449999999999998</v>
      </c>
      <c r="I835" s="172">
        <v>7.7910000000000004</v>
      </c>
      <c r="J835" s="172">
        <v>0.05</v>
      </c>
      <c r="K835" s="172">
        <v>0.32600000000000001</v>
      </c>
      <c r="L835" s="172">
        <v>0.32600000000000001</v>
      </c>
      <c r="M835" s="172">
        <v>568.29899999999998</v>
      </c>
      <c r="N835" s="172">
        <v>7.1999999999999995E-2</v>
      </c>
    </row>
    <row r="836" spans="2:14">
      <c r="B836" s="172" t="s">
        <v>13</v>
      </c>
      <c r="C836" s="172">
        <v>2005</v>
      </c>
      <c r="D836" s="172">
        <v>501</v>
      </c>
      <c r="E836" s="172">
        <v>750</v>
      </c>
      <c r="F836" s="172">
        <v>34.851999999999997</v>
      </c>
      <c r="G836" s="172">
        <v>0.81299999999999994</v>
      </c>
      <c r="H836" s="172">
        <v>3.9380000000000002</v>
      </c>
      <c r="I836" s="172">
        <v>7.93</v>
      </c>
      <c r="J836" s="172">
        <v>5.1999999999999998E-2</v>
      </c>
      <c r="K836" s="172">
        <v>0.32800000000000001</v>
      </c>
      <c r="L836" s="172">
        <v>0.32800000000000001</v>
      </c>
      <c r="M836" s="172">
        <v>568.29899999999998</v>
      </c>
      <c r="N836" s="172">
        <v>7.2999999999999995E-2</v>
      </c>
    </row>
    <row r="837" spans="2:14">
      <c r="B837" s="172" t="s">
        <v>13</v>
      </c>
      <c r="C837" s="172">
        <v>2005</v>
      </c>
      <c r="D837" s="172">
        <v>751</v>
      </c>
      <c r="E837" s="172">
        <v>1000</v>
      </c>
      <c r="F837" s="172">
        <v>54.011000000000003</v>
      </c>
      <c r="G837" s="172">
        <v>0.88900000000000001</v>
      </c>
      <c r="H837" s="172">
        <v>4.359</v>
      </c>
      <c r="I837" s="172">
        <v>8.8040000000000003</v>
      </c>
      <c r="J837" s="172">
        <v>5.1999999999999998E-2</v>
      </c>
      <c r="K837" s="172">
        <v>0.31900000000000001</v>
      </c>
      <c r="L837" s="172">
        <v>0.31900000000000001</v>
      </c>
      <c r="M837" s="172">
        <v>568.29999999999995</v>
      </c>
      <c r="N837" s="172">
        <v>0.08</v>
      </c>
    </row>
    <row r="838" spans="2:14">
      <c r="B838" s="172" t="s">
        <v>13</v>
      </c>
      <c r="C838" s="172">
        <v>2010</v>
      </c>
      <c r="D838" s="172">
        <v>26</v>
      </c>
      <c r="E838" s="172">
        <v>50</v>
      </c>
      <c r="F838" s="172">
        <v>3.1938840000000002</v>
      </c>
      <c r="G838" s="172">
        <v>2.6838000000000002</v>
      </c>
      <c r="H838" s="172">
        <v>8.18872</v>
      </c>
      <c r="I838" s="172">
        <v>6.54779</v>
      </c>
      <c r="J838" s="172">
        <v>5.3E-3</v>
      </c>
      <c r="K838" s="172">
        <v>0.78480000000000005</v>
      </c>
      <c r="L838" s="172">
        <v>0.72209999999999996</v>
      </c>
      <c r="M838" s="172">
        <v>572.97199999999998</v>
      </c>
      <c r="N838" s="172">
        <v>0.1668</v>
      </c>
    </row>
    <row r="839" spans="2:14">
      <c r="B839" s="172" t="s">
        <v>13</v>
      </c>
      <c r="C839" s="172">
        <v>2010</v>
      </c>
      <c r="D839" s="172">
        <v>51</v>
      </c>
      <c r="E839" s="172">
        <v>120</v>
      </c>
      <c r="F839" s="172">
        <v>1.0692079999999999</v>
      </c>
      <c r="G839" s="172">
        <v>0.89839999999999998</v>
      </c>
      <c r="H839" s="172">
        <v>4.1066799999999999</v>
      </c>
      <c r="I839" s="172">
        <v>7.7665600000000001</v>
      </c>
      <c r="J839" s="172">
        <v>4.8999999999999998E-3</v>
      </c>
      <c r="K839" s="172">
        <v>0.62839999999999996</v>
      </c>
      <c r="L839" s="172">
        <v>0.57809999999999995</v>
      </c>
      <c r="M839" s="172">
        <v>530.01520000000005</v>
      </c>
      <c r="N839" s="172">
        <v>0.15429999999999999</v>
      </c>
    </row>
    <row r="840" spans="2:14">
      <c r="B840" s="172" t="s">
        <v>13</v>
      </c>
      <c r="C840" s="172">
        <v>2010</v>
      </c>
      <c r="D840" s="172">
        <v>121</v>
      </c>
      <c r="E840" s="172">
        <v>175</v>
      </c>
      <c r="F840" s="172">
        <v>0.75551299999999999</v>
      </c>
      <c r="G840" s="172">
        <v>0.63480000000000003</v>
      </c>
      <c r="H840" s="172">
        <v>3.4081199999999998</v>
      </c>
      <c r="I840" s="172">
        <v>7.15822</v>
      </c>
      <c r="J840" s="172">
        <v>4.8999999999999998E-3</v>
      </c>
      <c r="K840" s="172">
        <v>0.378</v>
      </c>
      <c r="L840" s="172">
        <v>0.34770000000000001</v>
      </c>
      <c r="M840" s="172">
        <v>524.49969999999996</v>
      </c>
      <c r="N840" s="172">
        <v>0.1527</v>
      </c>
    </row>
    <row r="841" spans="2:14">
      <c r="B841" s="172" t="s">
        <v>13</v>
      </c>
      <c r="C841" s="172">
        <v>2010</v>
      </c>
      <c r="D841" s="172">
        <v>176</v>
      </c>
      <c r="E841" s="172">
        <v>250</v>
      </c>
      <c r="F841" s="172">
        <v>0.54056899999999997</v>
      </c>
      <c r="G841" s="172">
        <v>0.45419999999999999</v>
      </c>
      <c r="H841" s="172">
        <v>1.8991899999999999</v>
      </c>
      <c r="I841" s="172">
        <v>6.4676799999999997</v>
      </c>
      <c r="J841" s="172">
        <v>4.8999999999999998E-3</v>
      </c>
      <c r="K841" s="172">
        <v>0.24940000000000001</v>
      </c>
      <c r="L841" s="172">
        <v>0.22939999999999999</v>
      </c>
      <c r="M841" s="172">
        <v>526.1431</v>
      </c>
      <c r="N841" s="172">
        <v>0.15310000000000001</v>
      </c>
    </row>
    <row r="842" spans="2:14">
      <c r="B842" s="172" t="s">
        <v>13</v>
      </c>
      <c r="C842" s="172">
        <v>2010</v>
      </c>
      <c r="D842" s="172">
        <v>251</v>
      </c>
      <c r="E842" s="172">
        <v>500</v>
      </c>
      <c r="F842" s="172">
        <v>0.49192599999999997</v>
      </c>
      <c r="G842" s="172">
        <v>0.41339999999999999</v>
      </c>
      <c r="H842" s="172">
        <v>3.0665</v>
      </c>
      <c r="I842" s="172">
        <v>5.96739</v>
      </c>
      <c r="J842" s="172">
        <v>4.8999999999999998E-3</v>
      </c>
      <c r="K842" s="172">
        <v>0.22670000000000001</v>
      </c>
      <c r="L842" s="172">
        <v>0.20860000000000001</v>
      </c>
      <c r="M842" s="172">
        <v>528.68100000000004</v>
      </c>
      <c r="N842" s="172">
        <v>0.15390000000000001</v>
      </c>
    </row>
    <row r="843" spans="2:14">
      <c r="B843" s="172" t="s">
        <v>13</v>
      </c>
      <c r="C843" s="172">
        <v>2010</v>
      </c>
      <c r="D843" s="172">
        <v>501</v>
      </c>
      <c r="E843" s="172">
        <v>750</v>
      </c>
      <c r="F843" s="172">
        <v>0.41804400000000003</v>
      </c>
      <c r="G843" s="172">
        <v>0.3513</v>
      </c>
      <c r="H843" s="172">
        <v>1.7569399999999999</v>
      </c>
      <c r="I843" s="172">
        <v>5.3196700000000003</v>
      </c>
      <c r="J843" s="172">
        <v>4.8999999999999998E-3</v>
      </c>
      <c r="K843" s="172">
        <v>0.18870000000000001</v>
      </c>
      <c r="L843" s="172">
        <v>0.1736</v>
      </c>
      <c r="M843" s="172">
        <v>525.93949999999995</v>
      </c>
      <c r="N843" s="172">
        <v>0.15310000000000001</v>
      </c>
    </row>
    <row r="844" spans="2:14">
      <c r="B844" s="172" t="s">
        <v>13</v>
      </c>
      <c r="C844" s="172">
        <v>2010</v>
      </c>
      <c r="D844" s="172">
        <v>751</v>
      </c>
      <c r="E844" s="172">
        <v>1000</v>
      </c>
      <c r="F844" s="172">
        <v>0.545095</v>
      </c>
      <c r="G844" s="172">
        <v>0.45800000000000002</v>
      </c>
      <c r="H844" s="172">
        <v>2.0418699999999999</v>
      </c>
      <c r="I844" s="172">
        <v>7.2554699999999999</v>
      </c>
      <c r="J844" s="172">
        <v>4.8999999999999998E-3</v>
      </c>
      <c r="K844" s="172">
        <v>0.2102</v>
      </c>
      <c r="L844" s="172">
        <v>0.19339999999999999</v>
      </c>
      <c r="M844" s="172">
        <v>527.6019</v>
      </c>
      <c r="N844" s="172">
        <v>0.15359999999999999</v>
      </c>
    </row>
    <row r="845" spans="2:14">
      <c r="B845" s="172" t="s">
        <v>13</v>
      </c>
      <c r="C845" s="172">
        <v>2011</v>
      </c>
      <c r="D845" s="172">
        <v>26</v>
      </c>
      <c r="E845" s="172">
        <v>50</v>
      </c>
      <c r="F845" s="172">
        <v>3.090465</v>
      </c>
      <c r="G845" s="172">
        <v>2.5968</v>
      </c>
      <c r="H845" s="172">
        <v>8.0605899999999995</v>
      </c>
      <c r="I845" s="172">
        <v>6.4876399999999999</v>
      </c>
      <c r="J845" s="172">
        <v>5.3E-3</v>
      </c>
      <c r="K845" s="172">
        <v>0.76200000000000001</v>
      </c>
      <c r="L845" s="172">
        <v>0.70109999999999995</v>
      </c>
      <c r="M845" s="172">
        <v>571.25440000000003</v>
      </c>
      <c r="N845" s="172">
        <v>0.16669999999999999</v>
      </c>
    </row>
    <row r="846" spans="2:14">
      <c r="B846" s="172" t="s">
        <v>13</v>
      </c>
      <c r="C846" s="172">
        <v>2011</v>
      </c>
      <c r="D846" s="172">
        <v>51</v>
      </c>
      <c r="E846" s="172">
        <v>120</v>
      </c>
      <c r="F846" s="172">
        <v>1.055307</v>
      </c>
      <c r="G846" s="172">
        <v>0.88680000000000003</v>
      </c>
      <c r="H846" s="172">
        <v>4.1114899999999999</v>
      </c>
      <c r="I846" s="172">
        <v>7.6592399999999996</v>
      </c>
      <c r="J846" s="172">
        <v>4.8999999999999998E-3</v>
      </c>
      <c r="K846" s="172">
        <v>0.62439999999999996</v>
      </c>
      <c r="L846" s="172">
        <v>0.57440000000000002</v>
      </c>
      <c r="M846" s="172">
        <v>528.54679999999996</v>
      </c>
      <c r="N846" s="172">
        <v>0.1542</v>
      </c>
    </row>
    <row r="847" spans="2:14">
      <c r="B847" s="172" t="s">
        <v>13</v>
      </c>
      <c r="C847" s="172">
        <v>2011</v>
      </c>
      <c r="D847" s="172">
        <v>121</v>
      </c>
      <c r="E847" s="172">
        <v>175</v>
      </c>
      <c r="F847" s="172">
        <v>0.75353099999999995</v>
      </c>
      <c r="G847" s="172">
        <v>0.63319999999999999</v>
      </c>
      <c r="H847" s="172">
        <v>3.4220000000000002</v>
      </c>
      <c r="I847" s="172">
        <v>7.0937000000000001</v>
      </c>
      <c r="J847" s="172">
        <v>4.8999999999999998E-3</v>
      </c>
      <c r="K847" s="172">
        <v>0.3775</v>
      </c>
      <c r="L847" s="172">
        <v>0.3473</v>
      </c>
      <c r="M847" s="172">
        <v>523.1105</v>
      </c>
      <c r="N847" s="172">
        <v>0.15260000000000001</v>
      </c>
    </row>
    <row r="848" spans="2:14">
      <c r="B848" s="172" t="s">
        <v>13</v>
      </c>
      <c r="C848" s="172">
        <v>2011</v>
      </c>
      <c r="D848" s="172">
        <v>176</v>
      </c>
      <c r="E848" s="172">
        <v>250</v>
      </c>
      <c r="F848" s="172">
        <v>0.54154899999999995</v>
      </c>
      <c r="G848" s="172">
        <v>0.4551</v>
      </c>
      <c r="H848" s="172">
        <v>1.8844000000000001</v>
      </c>
      <c r="I848" s="172">
        <v>6.4230600000000004</v>
      </c>
      <c r="J848" s="172">
        <v>4.8999999999999998E-3</v>
      </c>
      <c r="K848" s="172">
        <v>0.248</v>
      </c>
      <c r="L848" s="172">
        <v>0.2281</v>
      </c>
      <c r="M848" s="172">
        <v>524.89319999999998</v>
      </c>
      <c r="N848" s="172">
        <v>0.1532</v>
      </c>
    </row>
    <row r="849" spans="2:14">
      <c r="B849" s="172" t="s">
        <v>13</v>
      </c>
      <c r="C849" s="172">
        <v>2011</v>
      </c>
      <c r="D849" s="172">
        <v>251</v>
      </c>
      <c r="E849" s="172">
        <v>500</v>
      </c>
      <c r="F849" s="172">
        <v>0.49470199999999998</v>
      </c>
      <c r="G849" s="172">
        <v>0.41570000000000001</v>
      </c>
      <c r="H849" s="172">
        <v>3.0450300000000001</v>
      </c>
      <c r="I849" s="172">
        <v>5.9144300000000003</v>
      </c>
      <c r="J849" s="172">
        <v>4.8999999999999998E-3</v>
      </c>
      <c r="K849" s="172">
        <v>0.22589999999999999</v>
      </c>
      <c r="L849" s="172">
        <v>0.20780000000000001</v>
      </c>
      <c r="M849" s="172">
        <v>527.40030000000002</v>
      </c>
      <c r="N849" s="172">
        <v>0.15390000000000001</v>
      </c>
    </row>
    <row r="850" spans="2:14">
      <c r="B850" s="172" t="s">
        <v>13</v>
      </c>
      <c r="C850" s="172">
        <v>2011</v>
      </c>
      <c r="D850" s="172">
        <v>501</v>
      </c>
      <c r="E850" s="172">
        <v>750</v>
      </c>
      <c r="F850" s="172">
        <v>0.41661500000000001</v>
      </c>
      <c r="G850" s="172">
        <v>0.35010000000000002</v>
      </c>
      <c r="H850" s="172">
        <v>1.7083200000000001</v>
      </c>
      <c r="I850" s="172">
        <v>5.2360600000000002</v>
      </c>
      <c r="J850" s="172">
        <v>4.8999999999999998E-3</v>
      </c>
      <c r="K850" s="172">
        <v>0.1862</v>
      </c>
      <c r="L850" s="172">
        <v>0.17130000000000001</v>
      </c>
      <c r="M850" s="172">
        <v>524.95770000000005</v>
      </c>
      <c r="N850" s="172">
        <v>0.1532</v>
      </c>
    </row>
    <row r="851" spans="2:14">
      <c r="B851" s="172" t="s">
        <v>13</v>
      </c>
      <c r="C851" s="172">
        <v>2011</v>
      </c>
      <c r="D851" s="172">
        <v>751</v>
      </c>
      <c r="E851" s="172">
        <v>1000</v>
      </c>
      <c r="F851" s="172">
        <v>0.55061199999999999</v>
      </c>
      <c r="G851" s="172">
        <v>0.4627</v>
      </c>
      <c r="H851" s="172">
        <v>2.0526399999999998</v>
      </c>
      <c r="I851" s="172">
        <v>7.30105</v>
      </c>
      <c r="J851" s="172">
        <v>4.8999999999999998E-3</v>
      </c>
      <c r="K851" s="172">
        <v>0.21229999999999999</v>
      </c>
      <c r="L851" s="172">
        <v>0.1953</v>
      </c>
      <c r="M851" s="172">
        <v>526.35080000000005</v>
      </c>
      <c r="N851" s="172">
        <v>0.15359999999999999</v>
      </c>
    </row>
    <row r="852" spans="2:14">
      <c r="B852" s="172" t="s">
        <v>13</v>
      </c>
      <c r="C852" s="172">
        <v>2012</v>
      </c>
      <c r="D852" s="172">
        <v>26</v>
      </c>
      <c r="E852" s="172">
        <v>50</v>
      </c>
      <c r="F852" s="172">
        <v>3.127964</v>
      </c>
      <c r="G852" s="172">
        <v>2.6284000000000001</v>
      </c>
      <c r="H852" s="172">
        <v>8.1639900000000001</v>
      </c>
      <c r="I852" s="172">
        <v>6.5131199999999998</v>
      </c>
      <c r="J852" s="172">
        <v>5.3E-3</v>
      </c>
      <c r="K852" s="172">
        <v>0.77</v>
      </c>
      <c r="L852" s="172">
        <v>0.70840000000000003</v>
      </c>
      <c r="M852" s="172">
        <v>569.8895</v>
      </c>
      <c r="N852" s="172">
        <v>0.16669999999999999</v>
      </c>
    </row>
    <row r="853" spans="2:14">
      <c r="B853" s="172" t="s">
        <v>13</v>
      </c>
      <c r="C853" s="172">
        <v>2012</v>
      </c>
      <c r="D853" s="172">
        <v>51</v>
      </c>
      <c r="E853" s="172">
        <v>120</v>
      </c>
      <c r="F853" s="172">
        <v>1.0660670000000001</v>
      </c>
      <c r="G853" s="172">
        <v>0.89580000000000004</v>
      </c>
      <c r="H853" s="172">
        <v>4.1437499999999998</v>
      </c>
      <c r="I853" s="172">
        <v>7.6792800000000003</v>
      </c>
      <c r="J853" s="172">
        <v>4.8999999999999998E-3</v>
      </c>
      <c r="K853" s="172">
        <v>0.63260000000000005</v>
      </c>
      <c r="L853" s="172">
        <v>0.58199999999999996</v>
      </c>
      <c r="M853" s="172">
        <v>527.22479999999996</v>
      </c>
      <c r="N853" s="172">
        <v>0.1542</v>
      </c>
    </row>
    <row r="854" spans="2:14">
      <c r="B854" s="172" t="s">
        <v>13</v>
      </c>
      <c r="C854" s="172">
        <v>2012</v>
      </c>
      <c r="D854" s="172">
        <v>121</v>
      </c>
      <c r="E854" s="172">
        <v>175</v>
      </c>
      <c r="F854" s="172">
        <v>0.76269500000000001</v>
      </c>
      <c r="G854" s="172">
        <v>0.64090000000000003</v>
      </c>
      <c r="H854" s="172">
        <v>3.4483999999999999</v>
      </c>
      <c r="I854" s="172">
        <v>7.1130800000000001</v>
      </c>
      <c r="J854" s="172">
        <v>4.8999999999999998E-3</v>
      </c>
      <c r="K854" s="172">
        <v>0.38190000000000002</v>
      </c>
      <c r="L854" s="172">
        <v>0.35139999999999999</v>
      </c>
      <c r="M854" s="172">
        <v>521.77070000000003</v>
      </c>
      <c r="N854" s="172">
        <v>0.15260000000000001</v>
      </c>
    </row>
    <row r="855" spans="2:14">
      <c r="B855" s="172" t="s">
        <v>13</v>
      </c>
      <c r="C855" s="172">
        <v>2012</v>
      </c>
      <c r="D855" s="172">
        <v>176</v>
      </c>
      <c r="E855" s="172">
        <v>250</v>
      </c>
      <c r="F855" s="172">
        <v>0.54986299999999999</v>
      </c>
      <c r="G855" s="172">
        <v>0.46200000000000002</v>
      </c>
      <c r="H855" s="172">
        <v>1.8924000000000001</v>
      </c>
      <c r="I855" s="172">
        <v>6.4390400000000003</v>
      </c>
      <c r="J855" s="172">
        <v>4.8999999999999998E-3</v>
      </c>
      <c r="K855" s="172">
        <v>0.24990000000000001</v>
      </c>
      <c r="L855" s="172">
        <v>0.22989999999999999</v>
      </c>
      <c r="M855" s="172">
        <v>523.52869999999996</v>
      </c>
      <c r="N855" s="172">
        <v>0.1532</v>
      </c>
    </row>
    <row r="856" spans="2:14">
      <c r="B856" s="172" t="s">
        <v>13</v>
      </c>
      <c r="C856" s="172">
        <v>2012</v>
      </c>
      <c r="D856" s="172">
        <v>251</v>
      </c>
      <c r="E856" s="172">
        <v>500</v>
      </c>
      <c r="F856" s="172">
        <v>0.50210399999999999</v>
      </c>
      <c r="G856" s="172">
        <v>0.4219</v>
      </c>
      <c r="H856" s="172">
        <v>3.0566200000000001</v>
      </c>
      <c r="I856" s="172">
        <v>5.9107000000000003</v>
      </c>
      <c r="J856" s="172">
        <v>4.8999999999999998E-3</v>
      </c>
      <c r="K856" s="172">
        <v>0.22720000000000001</v>
      </c>
      <c r="L856" s="172">
        <v>0.20899999999999999</v>
      </c>
      <c r="M856" s="172">
        <v>526.02229999999997</v>
      </c>
      <c r="N856" s="172">
        <v>0.15390000000000001</v>
      </c>
    </row>
    <row r="857" spans="2:14">
      <c r="B857" s="172" t="s">
        <v>13</v>
      </c>
      <c r="C857" s="172">
        <v>2012</v>
      </c>
      <c r="D857" s="172">
        <v>501</v>
      </c>
      <c r="E857" s="172">
        <v>750</v>
      </c>
      <c r="F857" s="172">
        <v>0.42561100000000002</v>
      </c>
      <c r="G857" s="172">
        <v>0.35759999999999997</v>
      </c>
      <c r="H857" s="172">
        <v>1.71661</v>
      </c>
      <c r="I857" s="172">
        <v>5.2557400000000003</v>
      </c>
      <c r="J857" s="172">
        <v>4.8999999999999998E-3</v>
      </c>
      <c r="K857" s="172">
        <v>0.1885</v>
      </c>
      <c r="L857" s="172">
        <v>0.1734</v>
      </c>
      <c r="M857" s="172">
        <v>523.7088</v>
      </c>
      <c r="N857" s="172">
        <v>0.1532</v>
      </c>
    </row>
    <row r="858" spans="2:14">
      <c r="B858" s="172" t="s">
        <v>13</v>
      </c>
      <c r="C858" s="172">
        <v>2012</v>
      </c>
      <c r="D858" s="172">
        <v>751</v>
      </c>
      <c r="E858" s="172">
        <v>1000</v>
      </c>
      <c r="F858" s="172">
        <v>0.55587399999999998</v>
      </c>
      <c r="G858" s="172">
        <v>0.46710000000000002</v>
      </c>
      <c r="H858" s="172">
        <v>2.0626500000000001</v>
      </c>
      <c r="I858" s="172">
        <v>7.3446300000000004</v>
      </c>
      <c r="J858" s="172">
        <v>4.8999999999999998E-3</v>
      </c>
      <c r="K858" s="172">
        <v>0.21440000000000001</v>
      </c>
      <c r="L858" s="172">
        <v>0.19719999999999999</v>
      </c>
      <c r="M858" s="172">
        <v>525.10670000000005</v>
      </c>
      <c r="N858" s="172">
        <v>0.15359999999999999</v>
      </c>
    </row>
    <row r="859" spans="2:14">
      <c r="B859" s="172" t="s">
        <v>13</v>
      </c>
      <c r="C859" s="172">
        <v>2013</v>
      </c>
      <c r="D859" s="172">
        <v>26</v>
      </c>
      <c r="E859" s="172">
        <v>50</v>
      </c>
      <c r="F859" s="172">
        <v>3.0609380000000002</v>
      </c>
      <c r="G859" s="172">
        <v>2.5720000000000001</v>
      </c>
      <c r="H859" s="172">
        <v>8.1027500000000003</v>
      </c>
      <c r="I859" s="172">
        <v>6.4292800000000003</v>
      </c>
      <c r="J859" s="172">
        <v>5.3E-3</v>
      </c>
      <c r="K859" s="172">
        <v>0.75249999999999995</v>
      </c>
      <c r="L859" s="172">
        <v>0.69230000000000003</v>
      </c>
      <c r="M859" s="172">
        <v>567.3537</v>
      </c>
      <c r="N859" s="172">
        <v>0.1668</v>
      </c>
    </row>
    <row r="860" spans="2:14">
      <c r="B860" s="172" t="s">
        <v>13</v>
      </c>
      <c r="C860" s="172">
        <v>2013</v>
      </c>
      <c r="D860" s="172">
        <v>51</v>
      </c>
      <c r="E860" s="172">
        <v>120</v>
      </c>
      <c r="F860" s="172">
        <v>1.067402</v>
      </c>
      <c r="G860" s="172">
        <v>0.89690000000000003</v>
      </c>
      <c r="H860" s="172">
        <v>4.1644800000000002</v>
      </c>
      <c r="I860" s="172">
        <v>7.6471799999999996</v>
      </c>
      <c r="J860" s="172">
        <v>4.8999999999999998E-3</v>
      </c>
      <c r="K860" s="172">
        <v>0.63600000000000001</v>
      </c>
      <c r="L860" s="172">
        <v>0.58509999999999995</v>
      </c>
      <c r="M860" s="172">
        <v>524.59410000000003</v>
      </c>
      <c r="N860" s="172">
        <v>0.1542</v>
      </c>
    </row>
    <row r="861" spans="2:14">
      <c r="B861" s="172" t="s">
        <v>13</v>
      </c>
      <c r="C861" s="172">
        <v>2013</v>
      </c>
      <c r="D861" s="172">
        <v>121</v>
      </c>
      <c r="E861" s="172">
        <v>175</v>
      </c>
      <c r="F861" s="172">
        <v>0.75876200000000005</v>
      </c>
      <c r="G861" s="172">
        <v>0.63759999999999994</v>
      </c>
      <c r="H861" s="172">
        <v>3.4565999999999999</v>
      </c>
      <c r="I861" s="172">
        <v>7.0236700000000001</v>
      </c>
      <c r="J861" s="172">
        <v>4.8999999999999998E-3</v>
      </c>
      <c r="K861" s="172">
        <v>0.37969999999999998</v>
      </c>
      <c r="L861" s="172">
        <v>0.3493</v>
      </c>
      <c r="M861" s="172">
        <v>519.07119999999998</v>
      </c>
      <c r="N861" s="172">
        <v>0.15260000000000001</v>
      </c>
    </row>
    <row r="862" spans="2:14">
      <c r="B862" s="172" t="s">
        <v>13</v>
      </c>
      <c r="C862" s="172">
        <v>2013</v>
      </c>
      <c r="D862" s="172">
        <v>176</v>
      </c>
      <c r="E862" s="172">
        <v>250</v>
      </c>
      <c r="F862" s="172">
        <v>0.54804600000000003</v>
      </c>
      <c r="G862" s="172">
        <v>0.46050000000000002</v>
      </c>
      <c r="H862" s="172">
        <v>1.8714999999999999</v>
      </c>
      <c r="I862" s="172">
        <v>6.3677099999999998</v>
      </c>
      <c r="J862" s="172">
        <v>4.8999999999999998E-3</v>
      </c>
      <c r="K862" s="172">
        <v>0.24679999999999999</v>
      </c>
      <c r="L862" s="172">
        <v>0.2271</v>
      </c>
      <c r="M862" s="172">
        <v>520.72360000000003</v>
      </c>
      <c r="N862" s="172">
        <v>0.15310000000000001</v>
      </c>
    </row>
    <row r="863" spans="2:14">
      <c r="B863" s="172" t="s">
        <v>13</v>
      </c>
      <c r="C863" s="172">
        <v>2013</v>
      </c>
      <c r="D863" s="172">
        <v>251</v>
      </c>
      <c r="E863" s="172">
        <v>500</v>
      </c>
      <c r="F863" s="172">
        <v>0.50121199999999999</v>
      </c>
      <c r="G863" s="172">
        <v>0.42120000000000002</v>
      </c>
      <c r="H863" s="172">
        <v>2.99715</v>
      </c>
      <c r="I863" s="172">
        <v>5.8273799999999998</v>
      </c>
      <c r="J863" s="172">
        <v>4.8999999999999998E-3</v>
      </c>
      <c r="K863" s="172">
        <v>0.22459999999999999</v>
      </c>
      <c r="L863" s="172">
        <v>0.20669999999999999</v>
      </c>
      <c r="M863" s="172">
        <v>523.55920000000003</v>
      </c>
      <c r="N863" s="172">
        <v>0.15390000000000001</v>
      </c>
    </row>
    <row r="864" spans="2:14">
      <c r="B864" s="172" t="s">
        <v>13</v>
      </c>
      <c r="C864" s="172">
        <v>2013</v>
      </c>
      <c r="D864" s="172">
        <v>501</v>
      </c>
      <c r="E864" s="172">
        <v>750</v>
      </c>
      <c r="F864" s="172">
        <v>0.41807899999999998</v>
      </c>
      <c r="G864" s="172">
        <v>0.3513</v>
      </c>
      <c r="H864" s="172">
        <v>1.67885</v>
      </c>
      <c r="I864" s="172">
        <v>5.0987799999999996</v>
      </c>
      <c r="J864" s="172">
        <v>4.8999999999999998E-3</v>
      </c>
      <c r="K864" s="172">
        <v>0.18290000000000001</v>
      </c>
      <c r="L864" s="172">
        <v>0.16830000000000001</v>
      </c>
      <c r="M864" s="172">
        <v>520.5693</v>
      </c>
      <c r="N864" s="172">
        <v>0.15310000000000001</v>
      </c>
    </row>
    <row r="865" spans="2:14">
      <c r="B865" s="172" t="s">
        <v>13</v>
      </c>
      <c r="C865" s="172">
        <v>2013</v>
      </c>
      <c r="D865" s="172">
        <v>751</v>
      </c>
      <c r="E865" s="172">
        <v>1000</v>
      </c>
      <c r="F865" s="172">
        <v>0.56087799999999999</v>
      </c>
      <c r="G865" s="172">
        <v>0.4713</v>
      </c>
      <c r="H865" s="172">
        <v>2.0718700000000001</v>
      </c>
      <c r="I865" s="172">
        <v>7.3861999999999997</v>
      </c>
      <c r="J865" s="172">
        <v>4.8999999999999998E-3</v>
      </c>
      <c r="K865" s="172">
        <v>0.21629999999999999</v>
      </c>
      <c r="L865" s="172">
        <v>0.19900000000000001</v>
      </c>
      <c r="M865" s="172">
        <v>522.55129999999997</v>
      </c>
      <c r="N865" s="172">
        <v>0.15359999999999999</v>
      </c>
    </row>
    <row r="866" spans="2:14">
      <c r="B866" s="172" t="s">
        <v>13</v>
      </c>
      <c r="C866" s="172">
        <v>2014</v>
      </c>
      <c r="D866" s="172">
        <v>26</v>
      </c>
      <c r="E866" s="172">
        <v>50</v>
      </c>
      <c r="F866" s="172">
        <v>3.0003329999999999</v>
      </c>
      <c r="G866" s="172">
        <v>2.5211000000000001</v>
      </c>
      <c r="H866" s="172">
        <v>8.0473300000000005</v>
      </c>
      <c r="I866" s="172">
        <v>6.3957800000000002</v>
      </c>
      <c r="J866" s="172">
        <v>5.3E-3</v>
      </c>
      <c r="K866" s="172">
        <v>0.74339999999999995</v>
      </c>
      <c r="L866" s="172">
        <v>0.68389999999999995</v>
      </c>
      <c r="M866" s="172">
        <v>564.56410000000005</v>
      </c>
      <c r="N866" s="172">
        <v>0.1668</v>
      </c>
    </row>
    <row r="867" spans="2:14">
      <c r="B867" s="172" t="s">
        <v>13</v>
      </c>
      <c r="C867" s="172">
        <v>2014</v>
      </c>
      <c r="D867" s="172">
        <v>51</v>
      </c>
      <c r="E867" s="172">
        <v>120</v>
      </c>
      <c r="F867" s="172">
        <v>1.0516049999999999</v>
      </c>
      <c r="G867" s="172">
        <v>0.88360000000000005</v>
      </c>
      <c r="H867" s="172">
        <v>4.1681499999999998</v>
      </c>
      <c r="I867" s="172">
        <v>7.5243399999999996</v>
      </c>
      <c r="J867" s="172">
        <v>4.8999999999999998E-3</v>
      </c>
      <c r="K867" s="172">
        <v>0.62849999999999995</v>
      </c>
      <c r="L867" s="172">
        <v>0.57820000000000005</v>
      </c>
      <c r="M867" s="172">
        <v>522.11869999999999</v>
      </c>
      <c r="N867" s="172">
        <v>0.15429999999999999</v>
      </c>
    </row>
    <row r="868" spans="2:14">
      <c r="B868" s="172" t="s">
        <v>13</v>
      </c>
      <c r="C868" s="172">
        <v>2014</v>
      </c>
      <c r="D868" s="172">
        <v>121</v>
      </c>
      <c r="E868" s="172">
        <v>175</v>
      </c>
      <c r="F868" s="172">
        <v>0.74830300000000005</v>
      </c>
      <c r="G868" s="172">
        <v>0.62880000000000003</v>
      </c>
      <c r="H868" s="172">
        <v>3.4591099999999999</v>
      </c>
      <c r="I868" s="172">
        <v>6.8754799999999996</v>
      </c>
      <c r="J868" s="172">
        <v>4.8999999999999998E-3</v>
      </c>
      <c r="K868" s="172">
        <v>0.37430000000000002</v>
      </c>
      <c r="L868" s="172">
        <v>0.34429999999999999</v>
      </c>
      <c r="M868" s="172">
        <v>516.40390000000002</v>
      </c>
      <c r="N868" s="172">
        <v>0.15260000000000001</v>
      </c>
    </row>
    <row r="869" spans="2:14">
      <c r="B869" s="172" t="s">
        <v>13</v>
      </c>
      <c r="C869" s="172">
        <v>2014</v>
      </c>
      <c r="D869" s="172">
        <v>176</v>
      </c>
      <c r="E869" s="172">
        <v>250</v>
      </c>
      <c r="F869" s="172">
        <v>0.54035</v>
      </c>
      <c r="G869" s="172">
        <v>0.45400000000000001</v>
      </c>
      <c r="H869" s="172">
        <v>1.83765</v>
      </c>
      <c r="I869" s="172">
        <v>6.2375100000000003</v>
      </c>
      <c r="J869" s="172">
        <v>4.8999999999999998E-3</v>
      </c>
      <c r="K869" s="172">
        <v>0.24110000000000001</v>
      </c>
      <c r="L869" s="172">
        <v>0.2218</v>
      </c>
      <c r="M869" s="172">
        <v>518.03629999999998</v>
      </c>
      <c r="N869" s="172">
        <v>0.15310000000000001</v>
      </c>
    </row>
    <row r="870" spans="2:14">
      <c r="B870" s="172" t="s">
        <v>13</v>
      </c>
      <c r="C870" s="172">
        <v>2014</v>
      </c>
      <c r="D870" s="172">
        <v>251</v>
      </c>
      <c r="E870" s="172">
        <v>500</v>
      </c>
      <c r="F870" s="172">
        <v>0.49046099999999998</v>
      </c>
      <c r="G870" s="172">
        <v>0.41210000000000002</v>
      </c>
      <c r="H870" s="172">
        <v>2.9110800000000001</v>
      </c>
      <c r="I870" s="172">
        <v>5.6160100000000002</v>
      </c>
      <c r="J870" s="172">
        <v>4.8999999999999998E-3</v>
      </c>
      <c r="K870" s="172">
        <v>0.2172</v>
      </c>
      <c r="L870" s="172">
        <v>0.19980000000000001</v>
      </c>
      <c r="M870" s="172">
        <v>520.51530000000002</v>
      </c>
      <c r="N870" s="172">
        <v>0.15379999999999999</v>
      </c>
    </row>
    <row r="871" spans="2:14">
      <c r="B871" s="172" t="s">
        <v>13</v>
      </c>
      <c r="C871" s="172">
        <v>2014</v>
      </c>
      <c r="D871" s="172">
        <v>501</v>
      </c>
      <c r="E871" s="172">
        <v>750</v>
      </c>
      <c r="F871" s="172">
        <v>0.41268899999999997</v>
      </c>
      <c r="G871" s="172">
        <v>0.3468</v>
      </c>
      <c r="H871" s="172">
        <v>1.67523</v>
      </c>
      <c r="I871" s="172">
        <v>4.8946800000000001</v>
      </c>
      <c r="J871" s="172">
        <v>4.8999999999999998E-3</v>
      </c>
      <c r="K871" s="172">
        <v>0.17860000000000001</v>
      </c>
      <c r="L871" s="172">
        <v>0.1643</v>
      </c>
      <c r="M871" s="172">
        <v>517.86120000000005</v>
      </c>
      <c r="N871" s="172">
        <v>0.153</v>
      </c>
    </row>
    <row r="872" spans="2:14">
      <c r="B872" s="172" t="s">
        <v>13</v>
      </c>
      <c r="C872" s="172">
        <v>2014</v>
      </c>
      <c r="D872" s="172">
        <v>751</v>
      </c>
      <c r="E872" s="172">
        <v>1000</v>
      </c>
      <c r="F872" s="172">
        <v>0.56561899999999998</v>
      </c>
      <c r="G872" s="172">
        <v>0.4753</v>
      </c>
      <c r="H872" s="172">
        <v>2.0802800000000001</v>
      </c>
      <c r="I872" s="172">
        <v>7.4257600000000004</v>
      </c>
      <c r="J872" s="172">
        <v>4.8999999999999998E-3</v>
      </c>
      <c r="K872" s="172">
        <v>0.21820000000000001</v>
      </c>
      <c r="L872" s="172">
        <v>0.20069999999999999</v>
      </c>
      <c r="M872" s="172">
        <v>520.00519999999995</v>
      </c>
      <c r="N872" s="172">
        <v>0.1537</v>
      </c>
    </row>
    <row r="873" spans="2:14">
      <c r="B873" s="172" t="s">
        <v>13</v>
      </c>
      <c r="C873" s="172">
        <v>2015</v>
      </c>
      <c r="D873" s="172">
        <v>26</v>
      </c>
      <c r="E873" s="172">
        <v>50</v>
      </c>
      <c r="F873" s="172">
        <v>2.9902709999999999</v>
      </c>
      <c r="G873" s="172">
        <v>2.5127000000000002</v>
      </c>
      <c r="H873" s="172">
        <v>8.0762800000000006</v>
      </c>
      <c r="I873" s="172">
        <v>6.3773600000000004</v>
      </c>
      <c r="J873" s="172">
        <v>5.3E-3</v>
      </c>
      <c r="K873" s="172">
        <v>0.74080000000000001</v>
      </c>
      <c r="L873" s="172">
        <v>0.68159999999999998</v>
      </c>
      <c r="M873" s="172">
        <v>558.88779999999997</v>
      </c>
      <c r="N873" s="172">
        <v>0.16689999999999999</v>
      </c>
    </row>
    <row r="874" spans="2:14">
      <c r="B874" s="172" t="s">
        <v>13</v>
      </c>
      <c r="C874" s="172">
        <v>2015</v>
      </c>
      <c r="D874" s="172">
        <v>51</v>
      </c>
      <c r="E874" s="172">
        <v>120</v>
      </c>
      <c r="F874" s="172">
        <v>1.0526199999999999</v>
      </c>
      <c r="G874" s="172">
        <v>0.88449999999999995</v>
      </c>
      <c r="H874" s="172">
        <v>4.1890700000000001</v>
      </c>
      <c r="I874" s="172">
        <v>7.4938000000000002</v>
      </c>
      <c r="J874" s="172">
        <v>4.8999999999999998E-3</v>
      </c>
      <c r="K874" s="172">
        <v>0.63</v>
      </c>
      <c r="L874" s="172">
        <v>0.5796</v>
      </c>
      <c r="M874" s="172">
        <v>516.8433</v>
      </c>
      <c r="N874" s="172">
        <v>0.15429999999999999</v>
      </c>
    </row>
    <row r="875" spans="2:14">
      <c r="B875" s="172" t="s">
        <v>13</v>
      </c>
      <c r="C875" s="172">
        <v>2015</v>
      </c>
      <c r="D875" s="172">
        <v>121</v>
      </c>
      <c r="E875" s="172">
        <v>175</v>
      </c>
      <c r="F875" s="172">
        <v>0.75162300000000004</v>
      </c>
      <c r="G875" s="172">
        <v>0.63160000000000005</v>
      </c>
      <c r="H875" s="172">
        <v>3.4792200000000002</v>
      </c>
      <c r="I875" s="172">
        <v>6.8493700000000004</v>
      </c>
      <c r="J875" s="172">
        <v>4.8999999999999998E-3</v>
      </c>
      <c r="K875" s="172">
        <v>0.37580000000000002</v>
      </c>
      <c r="L875" s="172">
        <v>0.34570000000000001</v>
      </c>
      <c r="M875" s="172">
        <v>511.30590000000001</v>
      </c>
      <c r="N875" s="172">
        <v>0.15260000000000001</v>
      </c>
    </row>
    <row r="876" spans="2:14">
      <c r="B876" s="172" t="s">
        <v>13</v>
      </c>
      <c r="C876" s="172">
        <v>2015</v>
      </c>
      <c r="D876" s="172">
        <v>176</v>
      </c>
      <c r="E876" s="172">
        <v>250</v>
      </c>
      <c r="F876" s="172">
        <v>0.53679600000000005</v>
      </c>
      <c r="G876" s="172">
        <v>0.4511</v>
      </c>
      <c r="H876" s="172">
        <v>1.81586</v>
      </c>
      <c r="I876" s="172">
        <v>6.1431199999999997</v>
      </c>
      <c r="J876" s="172">
        <v>4.8999999999999998E-3</v>
      </c>
      <c r="K876" s="172">
        <v>0.2369</v>
      </c>
      <c r="L876" s="172">
        <v>0.21790000000000001</v>
      </c>
      <c r="M876" s="172">
        <v>512.89729999999997</v>
      </c>
      <c r="N876" s="172">
        <v>0.15310000000000001</v>
      </c>
    </row>
    <row r="877" spans="2:14">
      <c r="B877" s="172" t="s">
        <v>13</v>
      </c>
      <c r="C877" s="172">
        <v>2015</v>
      </c>
      <c r="D877" s="172">
        <v>251</v>
      </c>
      <c r="E877" s="172">
        <v>500</v>
      </c>
      <c r="F877" s="172">
        <v>0.48559600000000003</v>
      </c>
      <c r="G877" s="172">
        <v>0.40799999999999997</v>
      </c>
      <c r="H877" s="172">
        <v>2.8450500000000001</v>
      </c>
      <c r="I877" s="172">
        <v>5.4832400000000003</v>
      </c>
      <c r="J877" s="172">
        <v>4.8999999999999998E-3</v>
      </c>
      <c r="K877" s="172">
        <v>0.21240000000000001</v>
      </c>
      <c r="L877" s="172">
        <v>0.19539999999999999</v>
      </c>
      <c r="M877" s="172">
        <v>515.37249999999995</v>
      </c>
      <c r="N877" s="172">
        <v>0.15390000000000001</v>
      </c>
    </row>
    <row r="878" spans="2:14">
      <c r="B878" s="172" t="s">
        <v>13</v>
      </c>
      <c r="C878" s="172">
        <v>2015</v>
      </c>
      <c r="D878" s="172">
        <v>501</v>
      </c>
      <c r="E878" s="172">
        <v>750</v>
      </c>
      <c r="F878" s="172">
        <v>0.41802</v>
      </c>
      <c r="G878" s="172">
        <v>0.3513</v>
      </c>
      <c r="H878" s="172">
        <v>1.66415</v>
      </c>
      <c r="I878" s="172">
        <v>4.8830099999999996</v>
      </c>
      <c r="J878" s="172">
        <v>4.8999999999999998E-3</v>
      </c>
      <c r="K878" s="172">
        <v>0.17879999999999999</v>
      </c>
      <c r="L878" s="172">
        <v>0.16450000000000001</v>
      </c>
      <c r="M878" s="172">
        <v>512.54020000000003</v>
      </c>
      <c r="N878" s="172">
        <v>0.153</v>
      </c>
    </row>
    <row r="879" spans="2:14">
      <c r="B879" s="172" t="s">
        <v>13</v>
      </c>
      <c r="C879" s="172">
        <v>2015</v>
      </c>
      <c r="D879" s="172">
        <v>751</v>
      </c>
      <c r="E879" s="172">
        <v>1000</v>
      </c>
      <c r="F879" s="172">
        <v>0.57009200000000004</v>
      </c>
      <c r="G879" s="172">
        <v>0.47899999999999998</v>
      </c>
      <c r="H879" s="172">
        <v>2.0878299999999999</v>
      </c>
      <c r="I879" s="172">
        <v>7.4632899999999998</v>
      </c>
      <c r="J879" s="172">
        <v>4.8999999999999998E-3</v>
      </c>
      <c r="K879" s="172">
        <v>0.22</v>
      </c>
      <c r="L879" s="172">
        <v>0.2024</v>
      </c>
      <c r="M879" s="172">
        <v>514.83000000000004</v>
      </c>
      <c r="N879" s="172">
        <v>0.1537</v>
      </c>
    </row>
    <row r="880" spans="2:14">
      <c r="B880" s="172" t="s">
        <v>13</v>
      </c>
      <c r="C880" s="172">
        <v>2016</v>
      </c>
      <c r="D880" s="172">
        <v>26</v>
      </c>
      <c r="E880" s="172">
        <v>50</v>
      </c>
      <c r="F880" s="172">
        <v>2.9979100000000001</v>
      </c>
      <c r="G880" s="172">
        <v>2.5190999999999999</v>
      </c>
      <c r="H880" s="172">
        <v>8.1044099999999997</v>
      </c>
      <c r="I880" s="172">
        <v>6.3171799999999996</v>
      </c>
      <c r="J880" s="172">
        <v>5.3E-3</v>
      </c>
      <c r="K880" s="172">
        <v>0.7329</v>
      </c>
      <c r="L880" s="172">
        <v>0.67420000000000002</v>
      </c>
      <c r="M880" s="172">
        <v>553.21400000000006</v>
      </c>
      <c r="N880" s="172">
        <v>0.16689999999999999</v>
      </c>
    </row>
    <row r="881" spans="2:14">
      <c r="B881" s="172" t="s">
        <v>13</v>
      </c>
      <c r="C881" s="172">
        <v>2016</v>
      </c>
      <c r="D881" s="172">
        <v>51</v>
      </c>
      <c r="E881" s="172">
        <v>120</v>
      </c>
      <c r="F881" s="172">
        <v>1.0344409999999999</v>
      </c>
      <c r="G881" s="172">
        <v>0.86919999999999997</v>
      </c>
      <c r="H881" s="172">
        <v>4.1854800000000001</v>
      </c>
      <c r="I881" s="172">
        <v>7.3458899999999998</v>
      </c>
      <c r="J881" s="172">
        <v>4.8999999999999998E-3</v>
      </c>
      <c r="K881" s="172">
        <v>0.61899999999999999</v>
      </c>
      <c r="L881" s="172">
        <v>0.56950000000000001</v>
      </c>
      <c r="M881" s="172">
        <v>511.26799999999997</v>
      </c>
      <c r="N881" s="172">
        <v>0.1542</v>
      </c>
    </row>
    <row r="882" spans="2:14">
      <c r="B882" s="172" t="s">
        <v>13</v>
      </c>
      <c r="C882" s="172">
        <v>2016</v>
      </c>
      <c r="D882" s="172">
        <v>121</v>
      </c>
      <c r="E882" s="172">
        <v>175</v>
      </c>
      <c r="F882" s="172">
        <v>0.74312500000000004</v>
      </c>
      <c r="G882" s="172">
        <v>0.62439999999999996</v>
      </c>
      <c r="H882" s="172">
        <v>3.48211</v>
      </c>
      <c r="I882" s="172">
        <v>6.7205000000000004</v>
      </c>
      <c r="J882" s="172">
        <v>4.8999999999999998E-3</v>
      </c>
      <c r="K882" s="172">
        <v>0.3705</v>
      </c>
      <c r="L882" s="172">
        <v>0.34089999999999998</v>
      </c>
      <c r="M882" s="172">
        <v>506.0335</v>
      </c>
      <c r="N882" s="172">
        <v>0.15260000000000001</v>
      </c>
    </row>
    <row r="883" spans="2:14">
      <c r="B883" s="172" t="s">
        <v>13</v>
      </c>
      <c r="C883" s="172">
        <v>2016</v>
      </c>
      <c r="D883" s="172">
        <v>176</v>
      </c>
      <c r="E883" s="172">
        <v>250</v>
      </c>
      <c r="F883" s="172">
        <v>0.53403900000000004</v>
      </c>
      <c r="G883" s="172">
        <v>0.44869999999999999</v>
      </c>
      <c r="H883" s="172">
        <v>1.8029500000000001</v>
      </c>
      <c r="I883" s="172">
        <v>6.0474500000000004</v>
      </c>
      <c r="J883" s="172">
        <v>4.8999999999999998E-3</v>
      </c>
      <c r="K883" s="172">
        <v>0.23319999999999999</v>
      </c>
      <c r="L883" s="172">
        <v>0.2145</v>
      </c>
      <c r="M883" s="172">
        <v>507.35500000000002</v>
      </c>
      <c r="N883" s="172">
        <v>0.153</v>
      </c>
    </row>
    <row r="884" spans="2:14">
      <c r="B884" s="172" t="s">
        <v>13</v>
      </c>
      <c r="C884" s="172">
        <v>2016</v>
      </c>
      <c r="D884" s="172">
        <v>251</v>
      </c>
      <c r="E884" s="172">
        <v>500</v>
      </c>
      <c r="F884" s="172">
        <v>0.47378199999999998</v>
      </c>
      <c r="G884" s="172">
        <v>0.39810000000000001</v>
      </c>
      <c r="H884" s="172">
        <v>2.74397</v>
      </c>
      <c r="I884" s="172">
        <v>5.2790699999999999</v>
      </c>
      <c r="J884" s="172">
        <v>4.8999999999999998E-3</v>
      </c>
      <c r="K884" s="172">
        <v>0.20449999999999999</v>
      </c>
      <c r="L884" s="172">
        <v>0.18820000000000001</v>
      </c>
      <c r="M884" s="172">
        <v>510.33850000000001</v>
      </c>
      <c r="N884" s="172">
        <v>0.15390000000000001</v>
      </c>
    </row>
    <row r="885" spans="2:14">
      <c r="B885" s="172" t="s">
        <v>13</v>
      </c>
      <c r="C885" s="172">
        <v>2016</v>
      </c>
      <c r="D885" s="172">
        <v>501</v>
      </c>
      <c r="E885" s="172">
        <v>750</v>
      </c>
      <c r="F885" s="172">
        <v>0.41158</v>
      </c>
      <c r="G885" s="172">
        <v>0.3458</v>
      </c>
      <c r="H885" s="172">
        <v>1.6206</v>
      </c>
      <c r="I885" s="172">
        <v>4.7237999999999998</v>
      </c>
      <c r="J885" s="172">
        <v>4.8999999999999998E-3</v>
      </c>
      <c r="K885" s="172">
        <v>0.17380000000000001</v>
      </c>
      <c r="L885" s="172">
        <v>0.15989999999999999</v>
      </c>
      <c r="M885" s="172">
        <v>507.2527</v>
      </c>
      <c r="N885" s="172">
        <v>0.153</v>
      </c>
    </row>
    <row r="886" spans="2:14">
      <c r="B886" s="172" t="s">
        <v>13</v>
      </c>
      <c r="C886" s="172">
        <v>2016</v>
      </c>
      <c r="D886" s="172">
        <v>751</v>
      </c>
      <c r="E886" s="172">
        <v>1000</v>
      </c>
      <c r="F886" s="172">
        <v>0.57428999999999997</v>
      </c>
      <c r="G886" s="172">
        <v>0.48259999999999997</v>
      </c>
      <c r="H886" s="172">
        <v>2.0944799999999999</v>
      </c>
      <c r="I886" s="172">
        <v>7.4988000000000001</v>
      </c>
      <c r="J886" s="172">
        <v>4.8999999999999998E-3</v>
      </c>
      <c r="K886" s="172">
        <v>0.22170000000000001</v>
      </c>
      <c r="L886" s="172">
        <v>0.20399999999999999</v>
      </c>
      <c r="M886" s="172">
        <v>509.6671</v>
      </c>
      <c r="N886" s="172">
        <v>0.1537</v>
      </c>
    </row>
    <row r="887" spans="2:14">
      <c r="B887" s="172" t="s">
        <v>13</v>
      </c>
      <c r="C887" s="172">
        <v>2017</v>
      </c>
      <c r="D887" s="172">
        <v>26</v>
      </c>
      <c r="E887" s="172">
        <v>50</v>
      </c>
      <c r="F887" s="172">
        <v>2.9265159999999999</v>
      </c>
      <c r="G887" s="172">
        <v>2.4590999999999998</v>
      </c>
      <c r="H887" s="172">
        <v>8.00596</v>
      </c>
      <c r="I887" s="172">
        <v>6.2083399999999997</v>
      </c>
      <c r="J887" s="172">
        <v>5.3E-3</v>
      </c>
      <c r="K887" s="172">
        <v>0.71160000000000001</v>
      </c>
      <c r="L887" s="172">
        <v>0.65469999999999995</v>
      </c>
      <c r="M887" s="172">
        <v>544.67619999999999</v>
      </c>
      <c r="N887" s="172">
        <v>0.16689999999999999</v>
      </c>
    </row>
    <row r="888" spans="2:14">
      <c r="B888" s="172" t="s">
        <v>13</v>
      </c>
      <c r="C888" s="172">
        <v>2017</v>
      </c>
      <c r="D888" s="172">
        <v>51</v>
      </c>
      <c r="E888" s="172">
        <v>120</v>
      </c>
      <c r="F888" s="172">
        <v>1.0108440000000001</v>
      </c>
      <c r="G888" s="172">
        <v>0.84940000000000004</v>
      </c>
      <c r="H888" s="172">
        <v>4.1761100000000004</v>
      </c>
      <c r="I888" s="172">
        <v>7.141</v>
      </c>
      <c r="J888" s="172">
        <v>4.8999999999999998E-3</v>
      </c>
      <c r="K888" s="172">
        <v>0.60360000000000003</v>
      </c>
      <c r="L888" s="172">
        <v>0.55530000000000002</v>
      </c>
      <c r="M888" s="172">
        <v>503.27910000000003</v>
      </c>
      <c r="N888" s="172">
        <v>0.1542</v>
      </c>
    </row>
    <row r="889" spans="2:14">
      <c r="B889" s="172" t="s">
        <v>13</v>
      </c>
      <c r="C889" s="172">
        <v>2017</v>
      </c>
      <c r="D889" s="172">
        <v>121</v>
      </c>
      <c r="E889" s="172">
        <v>175</v>
      </c>
      <c r="F889" s="172">
        <v>0.731209</v>
      </c>
      <c r="G889" s="172">
        <v>0.61439999999999995</v>
      </c>
      <c r="H889" s="172">
        <v>3.4832200000000002</v>
      </c>
      <c r="I889" s="172">
        <v>6.5518799999999997</v>
      </c>
      <c r="J889" s="172">
        <v>4.8999999999999998E-3</v>
      </c>
      <c r="K889" s="172">
        <v>0.36359999999999998</v>
      </c>
      <c r="L889" s="172">
        <v>0.33450000000000002</v>
      </c>
      <c r="M889" s="172">
        <v>498.12450000000001</v>
      </c>
      <c r="N889" s="172">
        <v>0.15260000000000001</v>
      </c>
    </row>
    <row r="890" spans="2:14">
      <c r="B890" s="172" t="s">
        <v>13</v>
      </c>
      <c r="C890" s="172">
        <v>2017</v>
      </c>
      <c r="D890" s="172">
        <v>176</v>
      </c>
      <c r="E890" s="172">
        <v>250</v>
      </c>
      <c r="F890" s="172">
        <v>0.51114400000000004</v>
      </c>
      <c r="G890" s="172">
        <v>0.42949999999999999</v>
      </c>
      <c r="H890" s="172">
        <v>1.7418</v>
      </c>
      <c r="I890" s="172">
        <v>5.75969</v>
      </c>
      <c r="J890" s="172">
        <v>4.8999999999999998E-3</v>
      </c>
      <c r="K890" s="172">
        <v>0.21990000000000001</v>
      </c>
      <c r="L890" s="172">
        <v>0.20230000000000001</v>
      </c>
      <c r="M890" s="172">
        <v>499.83199999999999</v>
      </c>
      <c r="N890" s="172">
        <v>0.15310000000000001</v>
      </c>
    </row>
    <row r="891" spans="2:14">
      <c r="B891" s="172" t="s">
        <v>13</v>
      </c>
      <c r="C891" s="172">
        <v>2017</v>
      </c>
      <c r="D891" s="172">
        <v>251</v>
      </c>
      <c r="E891" s="172">
        <v>500</v>
      </c>
      <c r="F891" s="172">
        <v>0.45805699999999999</v>
      </c>
      <c r="G891" s="172">
        <v>0.38490000000000002</v>
      </c>
      <c r="H891" s="172">
        <v>2.6349</v>
      </c>
      <c r="I891" s="172">
        <v>5.0293200000000002</v>
      </c>
      <c r="J891" s="172">
        <v>4.8999999999999998E-3</v>
      </c>
      <c r="K891" s="172">
        <v>0.1946</v>
      </c>
      <c r="L891" s="172">
        <v>0.17910000000000001</v>
      </c>
      <c r="M891" s="172">
        <v>502.42200000000003</v>
      </c>
      <c r="N891" s="172">
        <v>0.15390000000000001</v>
      </c>
    </row>
    <row r="892" spans="2:14">
      <c r="B892" s="172" t="s">
        <v>13</v>
      </c>
      <c r="C892" s="172">
        <v>2017</v>
      </c>
      <c r="D892" s="172">
        <v>501</v>
      </c>
      <c r="E892" s="172">
        <v>750</v>
      </c>
      <c r="F892" s="172">
        <v>0.38607399999999997</v>
      </c>
      <c r="G892" s="172">
        <v>0.32440000000000002</v>
      </c>
      <c r="H892" s="172">
        <v>1.5221</v>
      </c>
      <c r="I892" s="172">
        <v>4.3610800000000003</v>
      </c>
      <c r="J892" s="172">
        <v>4.8999999999999998E-3</v>
      </c>
      <c r="K892" s="172">
        <v>0.15970000000000001</v>
      </c>
      <c r="L892" s="172">
        <v>0.1469</v>
      </c>
      <c r="M892" s="172">
        <v>499.1046</v>
      </c>
      <c r="N892" s="172">
        <v>0.15290000000000001</v>
      </c>
    </row>
    <row r="893" spans="2:14">
      <c r="B893" s="172" t="s">
        <v>13</v>
      </c>
      <c r="C893" s="172">
        <v>2017</v>
      </c>
      <c r="D893" s="172">
        <v>751</v>
      </c>
      <c r="E893" s="172">
        <v>1000</v>
      </c>
      <c r="F893" s="172">
        <v>0.578206</v>
      </c>
      <c r="G893" s="172">
        <v>0.4859</v>
      </c>
      <c r="H893" s="172">
        <v>2.1001799999999999</v>
      </c>
      <c r="I893" s="172">
        <v>7.53226</v>
      </c>
      <c r="J893" s="172">
        <v>4.8999999999999998E-3</v>
      </c>
      <c r="K893" s="172">
        <v>0.2233</v>
      </c>
      <c r="L893" s="172">
        <v>0.20549999999999999</v>
      </c>
      <c r="M893" s="172">
        <v>501.8777</v>
      </c>
      <c r="N893" s="172">
        <v>0.15379999999999999</v>
      </c>
    </row>
    <row r="894" spans="2:14">
      <c r="B894" s="172" t="s">
        <v>13</v>
      </c>
      <c r="C894" s="172">
        <v>2018</v>
      </c>
      <c r="D894" s="172">
        <v>26</v>
      </c>
      <c r="E894" s="172">
        <v>50</v>
      </c>
      <c r="F894" s="172">
        <v>2.9103349999999999</v>
      </c>
      <c r="G894" s="172">
        <v>2.4455</v>
      </c>
      <c r="H894" s="172">
        <v>8.0093999999999994</v>
      </c>
      <c r="I894" s="172">
        <v>6.1632300000000004</v>
      </c>
      <c r="J894" s="172">
        <v>5.3E-3</v>
      </c>
      <c r="K894" s="172">
        <v>0.70379999999999998</v>
      </c>
      <c r="L894" s="172">
        <v>0.64749999999999996</v>
      </c>
      <c r="M894" s="172">
        <v>536.14089999999999</v>
      </c>
      <c r="N894" s="172">
        <v>0.16689999999999999</v>
      </c>
    </row>
    <row r="895" spans="2:14">
      <c r="B895" s="172" t="s">
        <v>13</v>
      </c>
      <c r="C895" s="172">
        <v>2018</v>
      </c>
      <c r="D895" s="172">
        <v>51</v>
      </c>
      <c r="E895" s="172">
        <v>120</v>
      </c>
      <c r="F895" s="172">
        <v>0.94961399999999996</v>
      </c>
      <c r="G895" s="172">
        <v>0.79790000000000005</v>
      </c>
      <c r="H895" s="172">
        <v>4.1231</v>
      </c>
      <c r="I895" s="172">
        <v>6.7225700000000002</v>
      </c>
      <c r="J895" s="172">
        <v>4.8999999999999998E-3</v>
      </c>
      <c r="K895" s="172">
        <v>0.56579999999999997</v>
      </c>
      <c r="L895" s="172">
        <v>0.52049999999999996</v>
      </c>
      <c r="M895" s="172">
        <v>494.92169999999999</v>
      </c>
      <c r="N895" s="172">
        <v>0.15409999999999999</v>
      </c>
    </row>
    <row r="896" spans="2:14">
      <c r="B896" s="172" t="s">
        <v>13</v>
      </c>
      <c r="C896" s="172">
        <v>2018</v>
      </c>
      <c r="D896" s="172">
        <v>121</v>
      </c>
      <c r="E896" s="172">
        <v>175</v>
      </c>
      <c r="F896" s="172">
        <v>0.660412</v>
      </c>
      <c r="G896" s="172">
        <v>0.55489999999999995</v>
      </c>
      <c r="H896" s="172">
        <v>3.4213100000000001</v>
      </c>
      <c r="I896" s="172">
        <v>5.8587999999999996</v>
      </c>
      <c r="J896" s="172">
        <v>4.8999999999999998E-3</v>
      </c>
      <c r="K896" s="172">
        <v>0.32550000000000001</v>
      </c>
      <c r="L896" s="172">
        <v>0.2994</v>
      </c>
      <c r="M896" s="172">
        <v>490.00020000000001</v>
      </c>
      <c r="N896" s="172">
        <v>0.1525</v>
      </c>
    </row>
    <row r="897" spans="2:14">
      <c r="B897" s="172" t="s">
        <v>13</v>
      </c>
      <c r="C897" s="172">
        <v>2018</v>
      </c>
      <c r="D897" s="172">
        <v>176</v>
      </c>
      <c r="E897" s="172">
        <v>250</v>
      </c>
      <c r="F897" s="172">
        <v>0.47398899999999999</v>
      </c>
      <c r="G897" s="172">
        <v>0.39829999999999999</v>
      </c>
      <c r="H897" s="172">
        <v>1.65354</v>
      </c>
      <c r="I897" s="172">
        <v>5.2895899999999996</v>
      </c>
      <c r="J897" s="172">
        <v>4.8999999999999998E-3</v>
      </c>
      <c r="K897" s="172">
        <v>0.2001</v>
      </c>
      <c r="L897" s="172">
        <v>0.18410000000000001</v>
      </c>
      <c r="M897" s="172">
        <v>491.60599999999999</v>
      </c>
      <c r="N897" s="172">
        <v>0.153</v>
      </c>
    </row>
    <row r="898" spans="2:14">
      <c r="B898" s="172" t="s">
        <v>13</v>
      </c>
      <c r="C898" s="172">
        <v>2018</v>
      </c>
      <c r="D898" s="172">
        <v>251</v>
      </c>
      <c r="E898" s="172">
        <v>500</v>
      </c>
      <c r="F898" s="172">
        <v>0.40935100000000002</v>
      </c>
      <c r="G898" s="172">
        <v>0.34399999999999997</v>
      </c>
      <c r="H898" s="172">
        <v>2.38218</v>
      </c>
      <c r="I898" s="172">
        <v>4.37324</v>
      </c>
      <c r="J898" s="172">
        <v>4.8999999999999998E-3</v>
      </c>
      <c r="K898" s="172">
        <v>0.1694</v>
      </c>
      <c r="L898" s="172">
        <v>0.15590000000000001</v>
      </c>
      <c r="M898" s="172">
        <v>493.5104</v>
      </c>
      <c r="N898" s="172">
        <v>0.15359999999999999</v>
      </c>
    </row>
    <row r="899" spans="2:14">
      <c r="B899" s="172" t="s">
        <v>13</v>
      </c>
      <c r="C899" s="172">
        <v>2018</v>
      </c>
      <c r="D899" s="172">
        <v>501</v>
      </c>
      <c r="E899" s="172">
        <v>750</v>
      </c>
      <c r="F899" s="172">
        <v>0.35187600000000002</v>
      </c>
      <c r="G899" s="172">
        <v>0.29570000000000002</v>
      </c>
      <c r="H899" s="172">
        <v>1.4447000000000001</v>
      </c>
      <c r="I899" s="172">
        <v>3.8336000000000001</v>
      </c>
      <c r="J899" s="172">
        <v>4.8999999999999998E-3</v>
      </c>
      <c r="K899" s="172">
        <v>0.14149999999999999</v>
      </c>
      <c r="L899" s="172">
        <v>0.13009999999999999</v>
      </c>
      <c r="M899" s="172">
        <v>491.26589999999999</v>
      </c>
      <c r="N899" s="172">
        <v>0.15290000000000001</v>
      </c>
    </row>
    <row r="900" spans="2:14">
      <c r="B900" s="172" t="s">
        <v>13</v>
      </c>
      <c r="C900" s="172">
        <v>2018</v>
      </c>
      <c r="D900" s="172">
        <v>751</v>
      </c>
      <c r="E900" s="172">
        <v>1000</v>
      </c>
      <c r="F900" s="172">
        <v>0.58182699999999998</v>
      </c>
      <c r="G900" s="172">
        <v>0.4889</v>
      </c>
      <c r="H900" s="172">
        <v>2.1048300000000002</v>
      </c>
      <c r="I900" s="172">
        <v>7.5636599999999996</v>
      </c>
      <c r="J900" s="172">
        <v>4.8999999999999998E-3</v>
      </c>
      <c r="K900" s="172">
        <v>0.22489999999999999</v>
      </c>
      <c r="L900" s="172">
        <v>0.2069</v>
      </c>
      <c r="M900" s="172">
        <v>494.10520000000002</v>
      </c>
      <c r="N900" s="172">
        <v>0.15379999999999999</v>
      </c>
    </row>
    <row r="901" spans="2:14">
      <c r="B901" s="172" t="s">
        <v>13</v>
      </c>
      <c r="C901" s="172">
        <v>2019</v>
      </c>
      <c r="D901" s="172">
        <v>26</v>
      </c>
      <c r="E901" s="172">
        <v>50</v>
      </c>
      <c r="F901" s="172">
        <v>2.648469</v>
      </c>
      <c r="G901" s="172">
        <v>2.2254</v>
      </c>
      <c r="H901" s="172">
        <v>7.5889600000000002</v>
      </c>
      <c r="I901" s="172">
        <v>5.8547599999999997</v>
      </c>
      <c r="J901" s="172">
        <v>5.3E-3</v>
      </c>
      <c r="K901" s="172">
        <v>0.64039999999999997</v>
      </c>
      <c r="L901" s="172">
        <v>0.58919999999999995</v>
      </c>
      <c r="M901" s="172">
        <v>525.97670000000005</v>
      </c>
      <c r="N901" s="172">
        <v>0.16639999999999999</v>
      </c>
    </row>
    <row r="902" spans="2:14">
      <c r="B902" s="172" t="s">
        <v>13</v>
      </c>
      <c r="C902" s="172">
        <v>2019</v>
      </c>
      <c r="D902" s="172">
        <v>51</v>
      </c>
      <c r="E902" s="172">
        <v>120</v>
      </c>
      <c r="F902" s="172">
        <v>0.90116700000000005</v>
      </c>
      <c r="G902" s="172">
        <v>0.75719999999999998</v>
      </c>
      <c r="H902" s="172">
        <v>4.0884200000000002</v>
      </c>
      <c r="I902" s="172">
        <v>6.3934699999999998</v>
      </c>
      <c r="J902" s="172">
        <v>4.8999999999999998E-3</v>
      </c>
      <c r="K902" s="172">
        <v>0.53469999999999995</v>
      </c>
      <c r="L902" s="172">
        <v>0.4919</v>
      </c>
      <c r="M902" s="172">
        <v>486.99090000000001</v>
      </c>
      <c r="N902" s="172">
        <v>0.15409999999999999</v>
      </c>
    </row>
    <row r="903" spans="2:14">
      <c r="B903" s="172" t="s">
        <v>13</v>
      </c>
      <c r="C903" s="172">
        <v>2019</v>
      </c>
      <c r="D903" s="172">
        <v>121</v>
      </c>
      <c r="E903" s="172">
        <v>175</v>
      </c>
      <c r="F903" s="172">
        <v>0.61517299999999997</v>
      </c>
      <c r="G903" s="172">
        <v>0.51690000000000003</v>
      </c>
      <c r="H903" s="172">
        <v>3.37886</v>
      </c>
      <c r="I903" s="172">
        <v>5.3819100000000004</v>
      </c>
      <c r="J903" s="172">
        <v>4.8999999999999998E-3</v>
      </c>
      <c r="K903" s="172">
        <v>0.29959999999999998</v>
      </c>
      <c r="L903" s="172">
        <v>0.27560000000000001</v>
      </c>
      <c r="M903" s="172">
        <v>481.62220000000002</v>
      </c>
      <c r="N903" s="172">
        <v>0.15240000000000001</v>
      </c>
    </row>
    <row r="904" spans="2:14">
      <c r="B904" s="172" t="s">
        <v>13</v>
      </c>
      <c r="C904" s="172">
        <v>2019</v>
      </c>
      <c r="D904" s="172">
        <v>176</v>
      </c>
      <c r="E904" s="172">
        <v>250</v>
      </c>
      <c r="F904" s="172">
        <v>0.45174999999999998</v>
      </c>
      <c r="G904" s="172">
        <v>0.37959999999999999</v>
      </c>
      <c r="H904" s="172">
        <v>1.6044499999999999</v>
      </c>
      <c r="I904" s="172">
        <v>4.9721000000000002</v>
      </c>
      <c r="J904" s="172">
        <v>4.8999999999999998E-3</v>
      </c>
      <c r="K904" s="172">
        <v>0.1875</v>
      </c>
      <c r="L904" s="172">
        <v>0.17249999999999999</v>
      </c>
      <c r="M904" s="172">
        <v>483.44889999999998</v>
      </c>
      <c r="N904" s="172">
        <v>0.153</v>
      </c>
    </row>
    <row r="905" spans="2:14">
      <c r="B905" s="172" t="s">
        <v>13</v>
      </c>
      <c r="C905" s="172">
        <v>2019</v>
      </c>
      <c r="D905" s="172">
        <v>251</v>
      </c>
      <c r="E905" s="172">
        <v>500</v>
      </c>
      <c r="F905" s="172">
        <v>0.37933</v>
      </c>
      <c r="G905" s="172">
        <v>0.31869999999999998</v>
      </c>
      <c r="H905" s="172">
        <v>2.2193800000000001</v>
      </c>
      <c r="I905" s="172">
        <v>3.9341200000000001</v>
      </c>
      <c r="J905" s="172">
        <v>4.8999999999999998E-3</v>
      </c>
      <c r="K905" s="172">
        <v>0.15279999999999999</v>
      </c>
      <c r="L905" s="172">
        <v>0.1406</v>
      </c>
      <c r="M905" s="172">
        <v>485.86450000000002</v>
      </c>
      <c r="N905" s="172">
        <v>0.1537</v>
      </c>
    </row>
    <row r="906" spans="2:14">
      <c r="B906" s="172" t="s">
        <v>13</v>
      </c>
      <c r="C906" s="172">
        <v>2019</v>
      </c>
      <c r="D906" s="172">
        <v>501</v>
      </c>
      <c r="E906" s="172">
        <v>750</v>
      </c>
      <c r="F906" s="172">
        <v>0.31691900000000001</v>
      </c>
      <c r="G906" s="172">
        <v>0.26629999999999998</v>
      </c>
      <c r="H906" s="172">
        <v>1.35585</v>
      </c>
      <c r="I906" s="172">
        <v>3.34253</v>
      </c>
      <c r="J906" s="172">
        <v>4.8999999999999998E-3</v>
      </c>
      <c r="K906" s="172">
        <v>0.123</v>
      </c>
      <c r="L906" s="172">
        <v>0.1132</v>
      </c>
      <c r="M906" s="172">
        <v>483.3879</v>
      </c>
      <c r="N906" s="172">
        <v>0.15290000000000001</v>
      </c>
    </row>
    <row r="907" spans="2:14">
      <c r="B907" s="172" t="s">
        <v>13</v>
      </c>
      <c r="C907" s="172">
        <v>2019</v>
      </c>
      <c r="D907" s="172">
        <v>751</v>
      </c>
      <c r="E907" s="172">
        <v>1000</v>
      </c>
      <c r="F907" s="172">
        <v>0.54724300000000003</v>
      </c>
      <c r="G907" s="172">
        <v>0.45979999999999999</v>
      </c>
      <c r="H907" s="172">
        <v>2.0203700000000002</v>
      </c>
      <c r="I907" s="172">
        <v>7.2121500000000003</v>
      </c>
      <c r="J907" s="172">
        <v>4.8999999999999998E-3</v>
      </c>
      <c r="K907" s="172">
        <v>0.21060000000000001</v>
      </c>
      <c r="L907" s="172">
        <v>0.1938</v>
      </c>
      <c r="M907" s="172">
        <v>486.25450000000001</v>
      </c>
      <c r="N907" s="172">
        <v>0.15379999999999999</v>
      </c>
    </row>
    <row r="908" spans="2:14">
      <c r="B908" s="172" t="s">
        <v>13</v>
      </c>
      <c r="C908" s="172">
        <v>2020</v>
      </c>
      <c r="D908" s="172">
        <v>26</v>
      </c>
      <c r="E908" s="172">
        <v>50</v>
      </c>
      <c r="F908" s="172">
        <v>2.4430559999999999</v>
      </c>
      <c r="G908" s="172">
        <v>2.0528</v>
      </c>
      <c r="H908" s="172">
        <v>7.3</v>
      </c>
      <c r="I908" s="172">
        <v>5.64276</v>
      </c>
      <c r="J908" s="172">
        <v>5.3E-3</v>
      </c>
      <c r="K908" s="172">
        <v>0.59119999999999995</v>
      </c>
      <c r="L908" s="172">
        <v>0.54390000000000005</v>
      </c>
      <c r="M908" s="172">
        <v>515.67899999999997</v>
      </c>
      <c r="N908" s="172">
        <v>0.1668</v>
      </c>
    </row>
    <row r="909" spans="2:14">
      <c r="B909" s="172" t="s">
        <v>13</v>
      </c>
      <c r="C909" s="172">
        <v>2020</v>
      </c>
      <c r="D909" s="172">
        <v>51</v>
      </c>
      <c r="E909" s="172">
        <v>120</v>
      </c>
      <c r="F909" s="172">
        <v>0.85070900000000005</v>
      </c>
      <c r="G909" s="172">
        <v>0.71479999999999999</v>
      </c>
      <c r="H909" s="172">
        <v>4.0441200000000004</v>
      </c>
      <c r="I909" s="172">
        <v>6.0093300000000003</v>
      </c>
      <c r="J909" s="172">
        <v>4.8999999999999998E-3</v>
      </c>
      <c r="K909" s="172">
        <v>0.50049999999999994</v>
      </c>
      <c r="L909" s="172">
        <v>0.46039999999999998</v>
      </c>
      <c r="M909" s="172">
        <v>476.32839999999999</v>
      </c>
      <c r="N909" s="172">
        <v>0.15409999999999999</v>
      </c>
    </row>
    <row r="910" spans="2:14">
      <c r="B910" s="172" t="s">
        <v>13</v>
      </c>
      <c r="C910" s="172">
        <v>2020</v>
      </c>
      <c r="D910" s="172">
        <v>121</v>
      </c>
      <c r="E910" s="172">
        <v>175</v>
      </c>
      <c r="F910" s="172">
        <v>0.56657599999999997</v>
      </c>
      <c r="G910" s="172">
        <v>0.47610000000000002</v>
      </c>
      <c r="H910" s="172">
        <v>3.33989</v>
      </c>
      <c r="I910" s="172">
        <v>4.8722599999999998</v>
      </c>
      <c r="J910" s="172">
        <v>4.8999999999999998E-3</v>
      </c>
      <c r="K910" s="172">
        <v>0.2722</v>
      </c>
      <c r="L910" s="172">
        <v>0.25040000000000001</v>
      </c>
      <c r="M910" s="172">
        <v>471.01499999999999</v>
      </c>
      <c r="N910" s="172">
        <v>0.15229999999999999</v>
      </c>
    </row>
    <row r="911" spans="2:14">
      <c r="B911" s="172" t="s">
        <v>13</v>
      </c>
      <c r="C911" s="172">
        <v>2020</v>
      </c>
      <c r="D911" s="172">
        <v>176</v>
      </c>
      <c r="E911" s="172">
        <v>250</v>
      </c>
      <c r="F911" s="172">
        <v>0.42847099999999999</v>
      </c>
      <c r="G911" s="172">
        <v>0.36</v>
      </c>
      <c r="H911" s="172">
        <v>1.55491</v>
      </c>
      <c r="I911" s="172">
        <v>4.63225</v>
      </c>
      <c r="J911" s="172">
        <v>4.8999999999999998E-3</v>
      </c>
      <c r="K911" s="172">
        <v>0.17460000000000001</v>
      </c>
      <c r="L911" s="172">
        <v>0.16059999999999999</v>
      </c>
      <c r="M911" s="172">
        <v>472.94099999999997</v>
      </c>
      <c r="N911" s="172">
        <v>0.153</v>
      </c>
    </row>
    <row r="912" spans="2:14">
      <c r="B912" s="172" t="s">
        <v>13</v>
      </c>
      <c r="C912" s="172">
        <v>2020</v>
      </c>
      <c r="D912" s="172">
        <v>251</v>
      </c>
      <c r="E912" s="172">
        <v>500</v>
      </c>
      <c r="F912" s="172">
        <v>0.358593</v>
      </c>
      <c r="G912" s="172">
        <v>0.30130000000000001</v>
      </c>
      <c r="H912" s="172">
        <v>2.0874999999999999</v>
      </c>
      <c r="I912" s="172">
        <v>3.62175</v>
      </c>
      <c r="J912" s="172">
        <v>4.8999999999999998E-3</v>
      </c>
      <c r="K912" s="172">
        <v>0.1409</v>
      </c>
      <c r="L912" s="172">
        <v>0.12959999999999999</v>
      </c>
      <c r="M912" s="172">
        <v>475.23379999999997</v>
      </c>
      <c r="N912" s="172">
        <v>0.1537</v>
      </c>
    </row>
    <row r="913" spans="2:14">
      <c r="B913" s="172" t="s">
        <v>13</v>
      </c>
      <c r="C913" s="172">
        <v>2020</v>
      </c>
      <c r="D913" s="172">
        <v>501</v>
      </c>
      <c r="E913" s="172">
        <v>750</v>
      </c>
      <c r="F913" s="172">
        <v>0.30487199999999998</v>
      </c>
      <c r="G913" s="172">
        <v>0.25619999999999998</v>
      </c>
      <c r="H913" s="172">
        <v>1.3101799999999999</v>
      </c>
      <c r="I913" s="172">
        <v>3.1371600000000002</v>
      </c>
      <c r="J913" s="172">
        <v>4.8999999999999998E-3</v>
      </c>
      <c r="K913" s="172">
        <v>0.11509999999999999</v>
      </c>
      <c r="L913" s="172">
        <v>0.10589999999999999</v>
      </c>
      <c r="M913" s="172">
        <v>473.31189999999998</v>
      </c>
      <c r="N913" s="172">
        <v>0.15310000000000001</v>
      </c>
    </row>
    <row r="914" spans="2:14">
      <c r="B914" s="172" t="s">
        <v>13</v>
      </c>
      <c r="C914" s="172">
        <v>2020</v>
      </c>
      <c r="D914" s="172">
        <v>751</v>
      </c>
      <c r="E914" s="172">
        <v>1000</v>
      </c>
      <c r="F914" s="172">
        <v>0.55103500000000005</v>
      </c>
      <c r="G914" s="172">
        <v>0.46300000000000002</v>
      </c>
      <c r="H914" s="172">
        <v>2.0276399999999999</v>
      </c>
      <c r="I914" s="172">
        <v>7.2368199999999998</v>
      </c>
      <c r="J914" s="172">
        <v>4.8999999999999998E-3</v>
      </c>
      <c r="K914" s="172">
        <v>0.21199999999999999</v>
      </c>
      <c r="L914" s="172">
        <v>0.19500000000000001</v>
      </c>
      <c r="M914" s="172">
        <v>475.65249999999997</v>
      </c>
      <c r="N914" s="172">
        <v>0.15379999999999999</v>
      </c>
    </row>
    <row r="915" spans="2:14">
      <c r="B915" s="172" t="s">
        <v>13</v>
      </c>
      <c r="C915" s="172">
        <v>2021</v>
      </c>
      <c r="D915" s="172">
        <v>26</v>
      </c>
      <c r="E915" s="172">
        <v>50</v>
      </c>
      <c r="F915" s="172">
        <v>2.4563869999999999</v>
      </c>
      <c r="G915" s="172">
        <v>2.0640000000000001</v>
      </c>
      <c r="H915" s="172">
        <v>7.3486900000000004</v>
      </c>
      <c r="I915" s="172">
        <v>5.6151099999999996</v>
      </c>
      <c r="J915" s="172">
        <v>5.3E-3</v>
      </c>
      <c r="K915" s="172">
        <v>0.59060000000000001</v>
      </c>
      <c r="L915" s="172">
        <v>0.54330000000000001</v>
      </c>
      <c r="M915" s="172">
        <v>516.10770000000002</v>
      </c>
      <c r="N915" s="172">
        <v>0.16689999999999999</v>
      </c>
    </row>
    <row r="916" spans="2:14">
      <c r="B916" s="172" t="s">
        <v>13</v>
      </c>
      <c r="C916" s="172">
        <v>2021</v>
      </c>
      <c r="D916" s="172">
        <v>51</v>
      </c>
      <c r="E916" s="172">
        <v>120</v>
      </c>
      <c r="F916" s="172">
        <v>0.80072299999999996</v>
      </c>
      <c r="G916" s="172">
        <v>0.67279999999999995</v>
      </c>
      <c r="H916" s="172">
        <v>4.00549</v>
      </c>
      <c r="I916" s="172">
        <v>5.6574600000000004</v>
      </c>
      <c r="J916" s="172">
        <v>4.8999999999999998E-3</v>
      </c>
      <c r="K916" s="172">
        <v>0.4657</v>
      </c>
      <c r="L916" s="172">
        <v>0.42849999999999999</v>
      </c>
      <c r="M916" s="172">
        <v>476.43700000000001</v>
      </c>
      <c r="N916" s="172">
        <v>0.15409999999999999</v>
      </c>
    </row>
    <row r="917" spans="2:14">
      <c r="B917" s="172" t="s">
        <v>13</v>
      </c>
      <c r="C917" s="172">
        <v>2021</v>
      </c>
      <c r="D917" s="172">
        <v>121</v>
      </c>
      <c r="E917" s="172">
        <v>175</v>
      </c>
      <c r="F917" s="172">
        <v>0.51836700000000002</v>
      </c>
      <c r="G917" s="172">
        <v>0.43559999999999999</v>
      </c>
      <c r="H917" s="172">
        <v>3.3098200000000002</v>
      </c>
      <c r="I917" s="172">
        <v>4.3947000000000003</v>
      </c>
      <c r="J917" s="172">
        <v>4.8999999999999998E-3</v>
      </c>
      <c r="K917" s="172">
        <v>0.2445</v>
      </c>
      <c r="L917" s="172">
        <v>0.22500000000000001</v>
      </c>
      <c r="M917" s="172">
        <v>471.42099999999999</v>
      </c>
      <c r="N917" s="172">
        <v>0.1525</v>
      </c>
    </row>
    <row r="918" spans="2:14">
      <c r="B918" s="172" t="s">
        <v>13</v>
      </c>
      <c r="C918" s="172">
        <v>2021</v>
      </c>
      <c r="D918" s="172">
        <v>176</v>
      </c>
      <c r="E918" s="172">
        <v>250</v>
      </c>
      <c r="F918" s="172">
        <v>0.40779399999999999</v>
      </c>
      <c r="G918" s="172">
        <v>0.3427</v>
      </c>
      <c r="H918" s="172">
        <v>1.5145599999999999</v>
      </c>
      <c r="I918" s="172">
        <v>4.3339400000000001</v>
      </c>
      <c r="J918" s="172">
        <v>4.8999999999999998E-3</v>
      </c>
      <c r="K918" s="172">
        <v>0.16309999999999999</v>
      </c>
      <c r="L918" s="172">
        <v>0.15</v>
      </c>
      <c r="M918" s="172">
        <v>472.9246</v>
      </c>
      <c r="N918" s="172">
        <v>0.153</v>
      </c>
    </row>
    <row r="919" spans="2:14">
      <c r="B919" s="172" t="s">
        <v>13</v>
      </c>
      <c r="C919" s="172">
        <v>2021</v>
      </c>
      <c r="D919" s="172">
        <v>251</v>
      </c>
      <c r="E919" s="172">
        <v>500</v>
      </c>
      <c r="F919" s="172">
        <v>0.33706599999999998</v>
      </c>
      <c r="G919" s="172">
        <v>0.28320000000000001</v>
      </c>
      <c r="H919" s="172">
        <v>2.02434</v>
      </c>
      <c r="I919" s="172">
        <v>3.2763300000000002</v>
      </c>
      <c r="J919" s="172">
        <v>4.8999999999999998E-3</v>
      </c>
      <c r="K919" s="172">
        <v>0.129</v>
      </c>
      <c r="L919" s="172">
        <v>0.1187</v>
      </c>
      <c r="M919" s="172">
        <v>474.48430000000002</v>
      </c>
      <c r="N919" s="172">
        <v>0.1535</v>
      </c>
    </row>
    <row r="920" spans="2:14">
      <c r="B920" s="172" t="s">
        <v>13</v>
      </c>
      <c r="C920" s="172">
        <v>2021</v>
      </c>
      <c r="D920" s="172">
        <v>501</v>
      </c>
      <c r="E920" s="172">
        <v>750</v>
      </c>
      <c r="F920" s="172">
        <v>0.284829</v>
      </c>
      <c r="G920" s="172">
        <v>0.23930000000000001</v>
      </c>
      <c r="H920" s="172">
        <v>1.2698499999999999</v>
      </c>
      <c r="I920" s="172">
        <v>2.8247800000000001</v>
      </c>
      <c r="J920" s="172">
        <v>4.8999999999999998E-3</v>
      </c>
      <c r="K920" s="172">
        <v>0.1038</v>
      </c>
      <c r="L920" s="172">
        <v>9.5500000000000002E-2</v>
      </c>
      <c r="M920" s="172">
        <v>473.09410000000003</v>
      </c>
      <c r="N920" s="172">
        <v>0.153</v>
      </c>
    </row>
    <row r="921" spans="2:14">
      <c r="B921" s="172" t="s">
        <v>13</v>
      </c>
      <c r="C921" s="172">
        <v>2021</v>
      </c>
      <c r="D921" s="172">
        <v>751</v>
      </c>
      <c r="E921" s="172">
        <v>1000</v>
      </c>
      <c r="F921" s="172">
        <v>0.47525600000000001</v>
      </c>
      <c r="G921" s="172">
        <v>0.39929999999999999</v>
      </c>
      <c r="H921" s="172">
        <v>1.8956299999999999</v>
      </c>
      <c r="I921" s="172">
        <v>6.3992000000000004</v>
      </c>
      <c r="J921" s="172">
        <v>4.8999999999999998E-3</v>
      </c>
      <c r="K921" s="172">
        <v>0.18160000000000001</v>
      </c>
      <c r="L921" s="172">
        <v>0.1671</v>
      </c>
      <c r="M921" s="172">
        <v>471.82240000000002</v>
      </c>
      <c r="N921" s="172">
        <v>0.15260000000000001</v>
      </c>
    </row>
    <row r="922" spans="2:14">
      <c r="B922" s="172" t="s">
        <v>13</v>
      </c>
      <c r="C922" s="172">
        <v>2022</v>
      </c>
      <c r="D922" s="172">
        <v>26</v>
      </c>
      <c r="E922" s="172">
        <v>50</v>
      </c>
      <c r="F922" s="172">
        <v>2.2594400000000001</v>
      </c>
      <c r="G922" s="172">
        <v>1.8986000000000001</v>
      </c>
      <c r="H922" s="172">
        <v>7.0411799999999998</v>
      </c>
      <c r="I922" s="172">
        <v>5.3796200000000001</v>
      </c>
      <c r="J922" s="172">
        <v>5.3E-3</v>
      </c>
      <c r="K922" s="172">
        <v>0.53879999999999995</v>
      </c>
      <c r="L922" s="172">
        <v>0.49569999999999997</v>
      </c>
      <c r="M922" s="172">
        <v>516.14760000000001</v>
      </c>
      <c r="N922" s="172">
        <v>0.16689999999999999</v>
      </c>
    </row>
    <row r="923" spans="2:14">
      <c r="B923" s="172" t="s">
        <v>13</v>
      </c>
      <c r="C923" s="172">
        <v>2022</v>
      </c>
      <c r="D923" s="172">
        <v>51</v>
      </c>
      <c r="E923" s="172">
        <v>120</v>
      </c>
      <c r="F923" s="172">
        <v>0.71424399999999999</v>
      </c>
      <c r="G923" s="172">
        <v>0.60019999999999996</v>
      </c>
      <c r="H923" s="172">
        <v>3.9249800000000001</v>
      </c>
      <c r="I923" s="172">
        <v>5.1010299999999997</v>
      </c>
      <c r="J923" s="172">
        <v>4.8999999999999998E-3</v>
      </c>
      <c r="K923" s="172">
        <v>0.40789999999999998</v>
      </c>
      <c r="L923" s="172">
        <v>0.37530000000000002</v>
      </c>
      <c r="M923" s="172">
        <v>476.02190000000002</v>
      </c>
      <c r="N923" s="172">
        <v>0.154</v>
      </c>
    </row>
    <row r="924" spans="2:14">
      <c r="B924" s="172" t="s">
        <v>13</v>
      </c>
      <c r="C924" s="172">
        <v>2022</v>
      </c>
      <c r="D924" s="172">
        <v>121</v>
      </c>
      <c r="E924" s="172">
        <v>175</v>
      </c>
      <c r="F924" s="172">
        <v>0.46309400000000001</v>
      </c>
      <c r="G924" s="172">
        <v>0.3891</v>
      </c>
      <c r="H924" s="172">
        <v>3.2638199999999999</v>
      </c>
      <c r="I924" s="172">
        <v>3.8265899999999999</v>
      </c>
      <c r="J924" s="172">
        <v>4.8999999999999998E-3</v>
      </c>
      <c r="K924" s="172">
        <v>0.2137</v>
      </c>
      <c r="L924" s="172">
        <v>0.1966</v>
      </c>
      <c r="M924" s="172">
        <v>471.56740000000002</v>
      </c>
      <c r="N924" s="172">
        <v>0.1525</v>
      </c>
    </row>
    <row r="925" spans="2:14">
      <c r="B925" s="172" t="s">
        <v>13</v>
      </c>
      <c r="C925" s="172">
        <v>2022</v>
      </c>
      <c r="D925" s="172">
        <v>176</v>
      </c>
      <c r="E925" s="172">
        <v>250</v>
      </c>
      <c r="F925" s="172">
        <v>0.36411700000000002</v>
      </c>
      <c r="G925" s="172">
        <v>0.30599999999999999</v>
      </c>
      <c r="H925" s="172">
        <v>1.4397500000000001</v>
      </c>
      <c r="I925" s="172">
        <v>3.73672</v>
      </c>
      <c r="J925" s="172">
        <v>4.8999999999999998E-3</v>
      </c>
      <c r="K925" s="172">
        <v>0.14099999999999999</v>
      </c>
      <c r="L925" s="172">
        <v>0.12970000000000001</v>
      </c>
      <c r="M925" s="172">
        <v>472.09750000000003</v>
      </c>
      <c r="N925" s="172">
        <v>0.1527</v>
      </c>
    </row>
    <row r="926" spans="2:14">
      <c r="B926" s="172" t="s">
        <v>13</v>
      </c>
      <c r="C926" s="172">
        <v>2022</v>
      </c>
      <c r="D926" s="172">
        <v>251</v>
      </c>
      <c r="E926" s="172">
        <v>500</v>
      </c>
      <c r="F926" s="172">
        <v>0.30258000000000002</v>
      </c>
      <c r="G926" s="172">
        <v>0.25430000000000003</v>
      </c>
      <c r="H926" s="172">
        <v>1.91628</v>
      </c>
      <c r="I926" s="172">
        <v>2.7443499999999998</v>
      </c>
      <c r="J926" s="172">
        <v>4.8999999999999998E-3</v>
      </c>
      <c r="K926" s="172">
        <v>0.1111</v>
      </c>
      <c r="L926" s="172">
        <v>0.1022</v>
      </c>
      <c r="M926" s="172">
        <v>474.41149999999999</v>
      </c>
      <c r="N926" s="172">
        <v>0.15340000000000001</v>
      </c>
    </row>
    <row r="927" spans="2:14">
      <c r="B927" s="172" t="s">
        <v>13</v>
      </c>
      <c r="C927" s="172">
        <v>2022</v>
      </c>
      <c r="D927" s="172">
        <v>501</v>
      </c>
      <c r="E927" s="172">
        <v>750</v>
      </c>
      <c r="F927" s="172">
        <v>0.23546500000000001</v>
      </c>
      <c r="G927" s="172">
        <v>0.19789999999999999</v>
      </c>
      <c r="H927" s="172">
        <v>1.18638</v>
      </c>
      <c r="I927" s="172">
        <v>2.1255199999999999</v>
      </c>
      <c r="J927" s="172">
        <v>4.8999999999999998E-3</v>
      </c>
      <c r="K927" s="172">
        <v>7.9399999999999998E-2</v>
      </c>
      <c r="L927" s="172">
        <v>7.2999999999999995E-2</v>
      </c>
      <c r="M927" s="172">
        <v>472.87599999999998</v>
      </c>
      <c r="N927" s="172">
        <v>0.15290000000000001</v>
      </c>
    </row>
    <row r="928" spans="2:14">
      <c r="B928" s="172" t="s">
        <v>13</v>
      </c>
      <c r="C928" s="172">
        <v>2022</v>
      </c>
      <c r="D928" s="172">
        <v>751</v>
      </c>
      <c r="E928" s="172">
        <v>1000</v>
      </c>
      <c r="F928" s="172">
        <v>0.42439700000000002</v>
      </c>
      <c r="G928" s="172">
        <v>0.35659999999999997</v>
      </c>
      <c r="H928" s="172">
        <v>1.73227</v>
      </c>
      <c r="I928" s="172">
        <v>5.9229900000000004</v>
      </c>
      <c r="J928" s="172">
        <v>4.8999999999999998E-3</v>
      </c>
      <c r="K928" s="172">
        <v>0.16239999999999999</v>
      </c>
      <c r="L928" s="172">
        <v>0.14940000000000001</v>
      </c>
      <c r="M928" s="172">
        <v>470.70069999999998</v>
      </c>
      <c r="N928" s="172">
        <v>0.1522</v>
      </c>
    </row>
    <row r="929" spans="2:14">
      <c r="B929" s="172" t="s">
        <v>13</v>
      </c>
      <c r="C929" s="172">
        <v>2023</v>
      </c>
      <c r="D929" s="172">
        <v>26</v>
      </c>
      <c r="E929" s="172">
        <v>50</v>
      </c>
      <c r="F929" s="172">
        <v>2.228685</v>
      </c>
      <c r="G929" s="172">
        <v>1.8727</v>
      </c>
      <c r="H929" s="172">
        <v>7.0268699999999997</v>
      </c>
      <c r="I929" s="172">
        <v>5.3251400000000002</v>
      </c>
      <c r="J929" s="172">
        <v>5.3E-3</v>
      </c>
      <c r="K929" s="172">
        <v>0.5262</v>
      </c>
      <c r="L929" s="172">
        <v>0.48409999999999997</v>
      </c>
      <c r="M929" s="172">
        <v>516.15869999999995</v>
      </c>
      <c r="N929" s="172">
        <v>0.16689999999999999</v>
      </c>
    </row>
    <row r="930" spans="2:14">
      <c r="B930" s="172" t="s">
        <v>13</v>
      </c>
      <c r="C930" s="172">
        <v>2023</v>
      </c>
      <c r="D930" s="172">
        <v>51</v>
      </c>
      <c r="E930" s="172">
        <v>120</v>
      </c>
      <c r="F930" s="172">
        <v>0.66395199999999999</v>
      </c>
      <c r="G930" s="172">
        <v>0.55789999999999995</v>
      </c>
      <c r="H930" s="172">
        <v>3.8893599999999999</v>
      </c>
      <c r="I930" s="172">
        <v>4.7620800000000001</v>
      </c>
      <c r="J930" s="172">
        <v>4.8999999999999998E-3</v>
      </c>
      <c r="K930" s="172">
        <v>0.37280000000000002</v>
      </c>
      <c r="L930" s="172">
        <v>0.34300000000000003</v>
      </c>
      <c r="M930" s="172">
        <v>476.15750000000003</v>
      </c>
      <c r="N930" s="172">
        <v>0.154</v>
      </c>
    </row>
    <row r="931" spans="2:14">
      <c r="B931" s="172" t="s">
        <v>13</v>
      </c>
      <c r="C931" s="172">
        <v>2023</v>
      </c>
      <c r="D931" s="172">
        <v>121</v>
      </c>
      <c r="E931" s="172">
        <v>175</v>
      </c>
      <c r="F931" s="172">
        <v>0.41309000000000001</v>
      </c>
      <c r="G931" s="172">
        <v>0.34710000000000002</v>
      </c>
      <c r="H931" s="172">
        <v>3.2352599999999998</v>
      </c>
      <c r="I931" s="172">
        <v>3.3300399999999999</v>
      </c>
      <c r="J931" s="172">
        <v>4.8999999999999998E-3</v>
      </c>
      <c r="K931" s="172">
        <v>0.1852</v>
      </c>
      <c r="L931" s="172">
        <v>0.1704</v>
      </c>
      <c r="M931" s="172">
        <v>471.78050000000002</v>
      </c>
      <c r="N931" s="172">
        <v>0.15260000000000001</v>
      </c>
    </row>
    <row r="932" spans="2:14">
      <c r="B932" s="172" t="s">
        <v>13</v>
      </c>
      <c r="C932" s="172">
        <v>2023</v>
      </c>
      <c r="D932" s="172">
        <v>176</v>
      </c>
      <c r="E932" s="172">
        <v>250</v>
      </c>
      <c r="F932" s="172">
        <v>0.32876699999999998</v>
      </c>
      <c r="G932" s="172">
        <v>0.27629999999999999</v>
      </c>
      <c r="H932" s="172">
        <v>1.3954899999999999</v>
      </c>
      <c r="I932" s="172">
        <v>3.1873499999999999</v>
      </c>
      <c r="J932" s="172">
        <v>4.8999999999999998E-3</v>
      </c>
      <c r="K932" s="172">
        <v>0.1236</v>
      </c>
      <c r="L932" s="172">
        <v>0.1137</v>
      </c>
      <c r="M932" s="172">
        <v>471.62439999999998</v>
      </c>
      <c r="N932" s="172">
        <v>0.1525</v>
      </c>
    </row>
    <row r="933" spans="2:14">
      <c r="B933" s="172" t="s">
        <v>13</v>
      </c>
      <c r="C933" s="172">
        <v>2023</v>
      </c>
      <c r="D933" s="172">
        <v>251</v>
      </c>
      <c r="E933" s="172">
        <v>500</v>
      </c>
      <c r="F933" s="172">
        <v>0.28627599999999997</v>
      </c>
      <c r="G933" s="172">
        <v>0.24060000000000001</v>
      </c>
      <c r="H933" s="172">
        <v>1.85216</v>
      </c>
      <c r="I933" s="172">
        <v>2.4763500000000001</v>
      </c>
      <c r="J933" s="172">
        <v>4.8999999999999998E-3</v>
      </c>
      <c r="K933" s="172">
        <v>0.1017</v>
      </c>
      <c r="L933" s="172">
        <v>9.35E-2</v>
      </c>
      <c r="M933" s="172">
        <v>474.61279999999999</v>
      </c>
      <c r="N933" s="172">
        <v>0.1535</v>
      </c>
    </row>
    <row r="934" spans="2:14">
      <c r="B934" s="172" t="s">
        <v>13</v>
      </c>
      <c r="C934" s="172">
        <v>2023</v>
      </c>
      <c r="D934" s="172">
        <v>501</v>
      </c>
      <c r="E934" s="172">
        <v>750</v>
      </c>
      <c r="F934" s="172">
        <v>0.218505</v>
      </c>
      <c r="G934" s="172">
        <v>0.18360000000000001</v>
      </c>
      <c r="H934" s="172">
        <v>1.15892</v>
      </c>
      <c r="I934" s="172">
        <v>1.8666700000000001</v>
      </c>
      <c r="J934" s="172">
        <v>4.8999999999999998E-3</v>
      </c>
      <c r="K934" s="172">
        <v>6.9400000000000003E-2</v>
      </c>
      <c r="L934" s="172">
        <v>6.3899999999999998E-2</v>
      </c>
      <c r="M934" s="172">
        <v>472.52969999999999</v>
      </c>
      <c r="N934" s="172">
        <v>0.15279999999999999</v>
      </c>
    </row>
    <row r="935" spans="2:14">
      <c r="B935" s="172" t="s">
        <v>13</v>
      </c>
      <c r="C935" s="172">
        <v>2023</v>
      </c>
      <c r="D935" s="172">
        <v>751</v>
      </c>
      <c r="E935" s="172">
        <v>1000</v>
      </c>
      <c r="F935" s="172">
        <v>0.319268</v>
      </c>
      <c r="G935" s="172">
        <v>0.26829999999999998</v>
      </c>
      <c r="H935" s="172">
        <v>1.6104000000000001</v>
      </c>
      <c r="I935" s="172">
        <v>4.7696800000000001</v>
      </c>
      <c r="J935" s="172">
        <v>4.8999999999999998E-3</v>
      </c>
      <c r="K935" s="172">
        <v>0.11840000000000001</v>
      </c>
      <c r="L935" s="172">
        <v>0.1089</v>
      </c>
      <c r="M935" s="172">
        <v>473.66550000000001</v>
      </c>
      <c r="N935" s="172">
        <v>0.1532</v>
      </c>
    </row>
    <row r="936" spans="2:14">
      <c r="B936" s="172" t="s">
        <v>13</v>
      </c>
      <c r="C936" s="172">
        <v>2024</v>
      </c>
      <c r="D936" s="172">
        <v>26</v>
      </c>
      <c r="E936" s="172">
        <v>50</v>
      </c>
      <c r="F936" s="172">
        <v>2.0898270000000001</v>
      </c>
      <c r="G936" s="172">
        <v>1.756</v>
      </c>
      <c r="H936" s="172">
        <v>6.6849699999999999</v>
      </c>
      <c r="I936" s="172">
        <v>4.9752200000000002</v>
      </c>
      <c r="J936" s="172">
        <v>5.3E-3</v>
      </c>
      <c r="K936" s="172">
        <v>0.46589999999999998</v>
      </c>
      <c r="L936" s="172">
        <v>0.42870000000000003</v>
      </c>
      <c r="M936" s="172">
        <v>515.46579999999994</v>
      </c>
      <c r="N936" s="172">
        <v>0.16669999999999999</v>
      </c>
    </row>
    <row r="937" spans="2:14">
      <c r="B937" s="172" t="s">
        <v>13</v>
      </c>
      <c r="C937" s="172">
        <v>2024</v>
      </c>
      <c r="D937" s="172">
        <v>51</v>
      </c>
      <c r="E937" s="172">
        <v>120</v>
      </c>
      <c r="F937" s="172">
        <v>0.61083900000000002</v>
      </c>
      <c r="G937" s="172">
        <v>0.51329999999999998</v>
      </c>
      <c r="H937" s="172">
        <v>3.8517299999999999</v>
      </c>
      <c r="I937" s="172">
        <v>4.4089200000000002</v>
      </c>
      <c r="J937" s="172">
        <v>4.8999999999999998E-3</v>
      </c>
      <c r="K937" s="172">
        <v>0.33529999999999999</v>
      </c>
      <c r="L937" s="172">
        <v>0.3085</v>
      </c>
      <c r="M937" s="172">
        <v>476.23419999999999</v>
      </c>
      <c r="N937" s="172">
        <v>0.154</v>
      </c>
    </row>
    <row r="938" spans="2:14">
      <c r="B938" s="172" t="s">
        <v>13</v>
      </c>
      <c r="C938" s="172">
        <v>2024</v>
      </c>
      <c r="D938" s="172">
        <v>121</v>
      </c>
      <c r="E938" s="172">
        <v>175</v>
      </c>
      <c r="F938" s="172">
        <v>0.38760600000000001</v>
      </c>
      <c r="G938" s="172">
        <v>0.32569999999999999</v>
      </c>
      <c r="H938" s="172">
        <v>3.2270599999999998</v>
      </c>
      <c r="I938" s="172">
        <v>3.0410699999999999</v>
      </c>
      <c r="J938" s="172">
        <v>4.8999999999999998E-3</v>
      </c>
      <c r="K938" s="172">
        <v>0.17019999999999999</v>
      </c>
      <c r="L938" s="172">
        <v>0.15659999999999999</v>
      </c>
      <c r="M938" s="172">
        <v>471.82909999999998</v>
      </c>
      <c r="N938" s="172">
        <v>0.15260000000000001</v>
      </c>
    </row>
    <row r="939" spans="2:14">
      <c r="B939" s="172" t="s">
        <v>13</v>
      </c>
      <c r="C939" s="172">
        <v>2024</v>
      </c>
      <c r="D939" s="172">
        <v>176</v>
      </c>
      <c r="E939" s="172">
        <v>250</v>
      </c>
      <c r="F939" s="172">
        <v>0.31389699999999998</v>
      </c>
      <c r="G939" s="172">
        <v>0.26379999999999998</v>
      </c>
      <c r="H939" s="172">
        <v>1.36992</v>
      </c>
      <c r="I939" s="172">
        <v>2.9531900000000002</v>
      </c>
      <c r="J939" s="172">
        <v>4.8999999999999998E-3</v>
      </c>
      <c r="K939" s="172">
        <v>0.11459999999999999</v>
      </c>
      <c r="L939" s="172">
        <v>0.1055</v>
      </c>
      <c r="M939" s="172">
        <v>471.8603</v>
      </c>
      <c r="N939" s="172">
        <v>0.15260000000000001</v>
      </c>
    </row>
    <row r="940" spans="2:14">
      <c r="B940" s="172" t="s">
        <v>13</v>
      </c>
      <c r="C940" s="172">
        <v>2024</v>
      </c>
      <c r="D940" s="172">
        <v>251</v>
      </c>
      <c r="E940" s="172">
        <v>500</v>
      </c>
      <c r="F940" s="172">
        <v>0.27111400000000002</v>
      </c>
      <c r="G940" s="172">
        <v>0.2278</v>
      </c>
      <c r="H940" s="172">
        <v>1.7798400000000001</v>
      </c>
      <c r="I940" s="172">
        <v>2.2441</v>
      </c>
      <c r="J940" s="172">
        <v>4.8999999999999998E-3</v>
      </c>
      <c r="K940" s="172">
        <v>9.2600000000000002E-2</v>
      </c>
      <c r="L940" s="172">
        <v>8.5199999999999998E-2</v>
      </c>
      <c r="M940" s="172">
        <v>474.02499999999998</v>
      </c>
      <c r="N940" s="172">
        <v>0.15329999999999999</v>
      </c>
    </row>
    <row r="941" spans="2:14">
      <c r="B941" s="172" t="s">
        <v>13</v>
      </c>
      <c r="C941" s="172">
        <v>2024</v>
      </c>
      <c r="D941" s="172">
        <v>501</v>
      </c>
      <c r="E941" s="172">
        <v>750</v>
      </c>
      <c r="F941" s="172">
        <v>0.215283</v>
      </c>
      <c r="G941" s="172">
        <v>0.18090000000000001</v>
      </c>
      <c r="H941" s="172">
        <v>1.1592100000000001</v>
      </c>
      <c r="I941" s="172">
        <v>1.76658</v>
      </c>
      <c r="J941" s="172">
        <v>4.8999999999999998E-3</v>
      </c>
      <c r="K941" s="172">
        <v>6.6000000000000003E-2</v>
      </c>
      <c r="L941" s="172">
        <v>6.0699999999999997E-2</v>
      </c>
      <c r="M941" s="172">
        <v>472.28269999999998</v>
      </c>
      <c r="N941" s="172">
        <v>0.1527</v>
      </c>
    </row>
    <row r="942" spans="2:14">
      <c r="B942" s="172" t="s">
        <v>13</v>
      </c>
      <c r="C942" s="172">
        <v>2024</v>
      </c>
      <c r="D942" s="172">
        <v>751</v>
      </c>
      <c r="E942" s="172">
        <v>1000</v>
      </c>
      <c r="F942" s="172">
        <v>0.313081</v>
      </c>
      <c r="G942" s="172">
        <v>0.2631</v>
      </c>
      <c r="H942" s="172">
        <v>1.5877399999999999</v>
      </c>
      <c r="I942" s="172">
        <v>4.6894499999999999</v>
      </c>
      <c r="J942" s="172">
        <v>4.8999999999999998E-3</v>
      </c>
      <c r="K942" s="172">
        <v>0.1148</v>
      </c>
      <c r="L942" s="172">
        <v>0.1056</v>
      </c>
      <c r="M942" s="172">
        <v>474.64479999999998</v>
      </c>
      <c r="N942" s="172">
        <v>0.1535</v>
      </c>
    </row>
    <row r="943" spans="2:14">
      <c r="B943" s="172" t="s">
        <v>13</v>
      </c>
      <c r="C943" s="172">
        <v>2025</v>
      </c>
      <c r="D943" s="172">
        <v>26</v>
      </c>
      <c r="E943" s="172">
        <v>50</v>
      </c>
      <c r="F943" s="172">
        <v>2.0750419999999998</v>
      </c>
      <c r="G943" s="172">
        <v>1.7436</v>
      </c>
      <c r="H943" s="172">
        <v>6.68642</v>
      </c>
      <c r="I943" s="172">
        <v>4.93567</v>
      </c>
      <c r="J943" s="172">
        <v>5.3E-3</v>
      </c>
      <c r="K943" s="172">
        <v>0.45610000000000001</v>
      </c>
      <c r="L943" s="172">
        <v>0.41959999999999997</v>
      </c>
      <c r="M943" s="172">
        <v>516.12789999999995</v>
      </c>
      <c r="N943" s="172">
        <v>0.16689999999999999</v>
      </c>
    </row>
    <row r="944" spans="2:14">
      <c r="B944" s="172" t="s">
        <v>13</v>
      </c>
      <c r="C944" s="172">
        <v>2025</v>
      </c>
      <c r="D944" s="172">
        <v>51</v>
      </c>
      <c r="E944" s="172">
        <v>120</v>
      </c>
      <c r="F944" s="172">
        <v>0.54030299999999998</v>
      </c>
      <c r="G944" s="172">
        <v>0.45400000000000001</v>
      </c>
      <c r="H944" s="172">
        <v>3.7883900000000001</v>
      </c>
      <c r="I944" s="172">
        <v>3.9612599999999998</v>
      </c>
      <c r="J944" s="172">
        <v>4.8999999999999998E-3</v>
      </c>
      <c r="K944" s="172">
        <v>0.2848</v>
      </c>
      <c r="L944" s="172">
        <v>0.26200000000000001</v>
      </c>
      <c r="M944" s="172">
        <v>476.1336</v>
      </c>
      <c r="N944" s="172">
        <v>0.154</v>
      </c>
    </row>
    <row r="945" spans="2:14">
      <c r="B945" s="172" t="s">
        <v>13</v>
      </c>
      <c r="C945" s="172">
        <v>2025</v>
      </c>
      <c r="D945" s="172">
        <v>121</v>
      </c>
      <c r="E945" s="172">
        <v>175</v>
      </c>
      <c r="F945" s="172">
        <v>0.35434500000000002</v>
      </c>
      <c r="G945" s="172">
        <v>0.29770000000000002</v>
      </c>
      <c r="H945" s="172">
        <v>3.2090900000000002</v>
      </c>
      <c r="I945" s="172">
        <v>2.6876799999999998</v>
      </c>
      <c r="J945" s="172">
        <v>4.8999999999999998E-3</v>
      </c>
      <c r="K945" s="172">
        <v>0.15</v>
      </c>
      <c r="L945" s="172">
        <v>0.13800000000000001</v>
      </c>
      <c r="M945" s="172">
        <v>471.59230000000002</v>
      </c>
      <c r="N945" s="172">
        <v>0.1525</v>
      </c>
    </row>
    <row r="946" spans="2:14">
      <c r="B946" s="172" t="s">
        <v>13</v>
      </c>
      <c r="C946" s="172">
        <v>2025</v>
      </c>
      <c r="D946" s="172">
        <v>176</v>
      </c>
      <c r="E946" s="172">
        <v>250</v>
      </c>
      <c r="F946" s="172">
        <v>0.27661599999999997</v>
      </c>
      <c r="G946" s="172">
        <v>0.2324</v>
      </c>
      <c r="H946" s="172">
        <v>1.3084899999999999</v>
      </c>
      <c r="I946" s="172">
        <v>2.4615800000000001</v>
      </c>
      <c r="J946" s="172">
        <v>4.8999999999999998E-3</v>
      </c>
      <c r="K946" s="172">
        <v>9.6100000000000005E-2</v>
      </c>
      <c r="L946" s="172">
        <v>8.8400000000000006E-2</v>
      </c>
      <c r="M946" s="172">
        <v>471.62240000000003</v>
      </c>
      <c r="N946" s="172">
        <v>0.1525</v>
      </c>
    </row>
    <row r="947" spans="2:14">
      <c r="B947" s="172" t="s">
        <v>13</v>
      </c>
      <c r="C947" s="172">
        <v>2025</v>
      </c>
      <c r="D947" s="172">
        <v>251</v>
      </c>
      <c r="E947" s="172">
        <v>500</v>
      </c>
      <c r="F947" s="172">
        <v>0.247477</v>
      </c>
      <c r="G947" s="172">
        <v>0.2079</v>
      </c>
      <c r="H947" s="172">
        <v>1.7169700000000001</v>
      </c>
      <c r="I947" s="172">
        <v>1.9200699999999999</v>
      </c>
      <c r="J947" s="172">
        <v>4.8999999999999998E-3</v>
      </c>
      <c r="K947" s="172">
        <v>8.0500000000000002E-2</v>
      </c>
      <c r="L947" s="172">
        <v>7.4099999999999999E-2</v>
      </c>
      <c r="M947" s="172">
        <v>474.00720000000001</v>
      </c>
      <c r="N947" s="172">
        <v>0.15329999999999999</v>
      </c>
    </row>
    <row r="948" spans="2:14">
      <c r="B948" s="172" t="s">
        <v>13</v>
      </c>
      <c r="C948" s="172">
        <v>2025</v>
      </c>
      <c r="D948" s="172">
        <v>501</v>
      </c>
      <c r="E948" s="172">
        <v>750</v>
      </c>
      <c r="F948" s="172">
        <v>0.19872400000000001</v>
      </c>
      <c r="G948" s="172">
        <v>0.16700000000000001</v>
      </c>
      <c r="H948" s="172">
        <v>1.12199</v>
      </c>
      <c r="I948" s="172">
        <v>1.5445199999999999</v>
      </c>
      <c r="J948" s="172">
        <v>4.8999999999999998E-3</v>
      </c>
      <c r="K948" s="172">
        <v>5.67E-2</v>
      </c>
      <c r="L948" s="172">
        <v>5.2200000000000003E-2</v>
      </c>
      <c r="M948" s="172">
        <v>472.40809999999999</v>
      </c>
      <c r="N948" s="172">
        <v>0.15279999999999999</v>
      </c>
    </row>
    <row r="949" spans="2:14">
      <c r="B949" s="172" t="s">
        <v>13</v>
      </c>
      <c r="C949" s="172">
        <v>2025</v>
      </c>
      <c r="D949" s="172">
        <v>751</v>
      </c>
      <c r="E949" s="172">
        <v>1000</v>
      </c>
      <c r="F949" s="172">
        <v>0.308836</v>
      </c>
      <c r="G949" s="172">
        <v>0.25950000000000001</v>
      </c>
      <c r="H949" s="172">
        <v>1.5929800000000001</v>
      </c>
      <c r="I949" s="172">
        <v>4.5979900000000002</v>
      </c>
      <c r="J949" s="172">
        <v>4.8999999999999998E-3</v>
      </c>
      <c r="K949" s="172">
        <v>0.1115</v>
      </c>
      <c r="L949" s="172">
        <v>0.1026</v>
      </c>
      <c r="M949" s="172">
        <v>475.49009999999998</v>
      </c>
      <c r="N949" s="172">
        <v>0.15379999999999999</v>
      </c>
    </row>
    <row r="950" spans="2:14">
      <c r="B950" s="172" t="s">
        <v>13</v>
      </c>
      <c r="C950" s="172">
        <v>2030</v>
      </c>
      <c r="D950" s="172">
        <v>26</v>
      </c>
      <c r="E950" s="172">
        <v>50</v>
      </c>
      <c r="F950" s="172">
        <v>1.9119999999999999</v>
      </c>
      <c r="G950" s="172">
        <v>0.83299999999999996</v>
      </c>
      <c r="H950" s="172">
        <v>5.6050000000000004</v>
      </c>
      <c r="I950" s="172">
        <v>3.8079999999999998</v>
      </c>
      <c r="J950" s="172">
        <v>7.0000000000000001E-3</v>
      </c>
      <c r="K950" s="172">
        <v>0.11600000000000001</v>
      </c>
      <c r="L950" s="172">
        <v>0.11600000000000001</v>
      </c>
      <c r="M950" s="172">
        <v>568.29899999999998</v>
      </c>
      <c r="N950" s="172">
        <v>7.4999999999999997E-2</v>
      </c>
    </row>
    <row r="951" spans="2:14">
      <c r="B951" s="172" t="s">
        <v>13</v>
      </c>
      <c r="C951" s="172">
        <v>2030</v>
      </c>
      <c r="D951" s="172">
        <v>51</v>
      </c>
      <c r="E951" s="172">
        <v>120</v>
      </c>
      <c r="F951" s="172">
        <v>2.4609999999999999</v>
      </c>
      <c r="G951" s="172">
        <v>0.40500000000000003</v>
      </c>
      <c r="H951" s="172">
        <v>3.871</v>
      </c>
      <c r="I951" s="172">
        <v>2.3410000000000002</v>
      </c>
      <c r="J951" s="172">
        <v>6.0000000000000001E-3</v>
      </c>
      <c r="K951" s="172">
        <v>0.105</v>
      </c>
      <c r="L951" s="172">
        <v>0.105</v>
      </c>
      <c r="M951" s="172">
        <v>568.29899999999998</v>
      </c>
      <c r="N951" s="172">
        <v>3.5999999999999997E-2</v>
      </c>
    </row>
    <row r="952" spans="2:14">
      <c r="B952" s="172" t="s">
        <v>13</v>
      </c>
      <c r="C952" s="172">
        <v>2030</v>
      </c>
      <c r="D952" s="172">
        <v>121</v>
      </c>
      <c r="E952" s="172">
        <v>175</v>
      </c>
      <c r="F952" s="172">
        <v>3.3149999999999999</v>
      </c>
      <c r="G952" s="172">
        <v>0.29599999999999999</v>
      </c>
      <c r="H952" s="172">
        <v>3.3969999999999998</v>
      </c>
      <c r="I952" s="172">
        <v>1.266</v>
      </c>
      <c r="J952" s="172">
        <v>6.0000000000000001E-3</v>
      </c>
      <c r="K952" s="172">
        <v>6.5000000000000002E-2</v>
      </c>
      <c r="L952" s="172">
        <v>6.5000000000000002E-2</v>
      </c>
      <c r="M952" s="172">
        <v>568.29899999999998</v>
      </c>
      <c r="N952" s="172">
        <v>2.5999999999999999E-2</v>
      </c>
    </row>
    <row r="953" spans="2:14">
      <c r="B953" s="172" t="s">
        <v>13</v>
      </c>
      <c r="C953" s="172">
        <v>2030</v>
      </c>
      <c r="D953" s="172">
        <v>176</v>
      </c>
      <c r="E953" s="172">
        <v>250</v>
      </c>
      <c r="F953" s="172">
        <v>4.0190000000000001</v>
      </c>
      <c r="G953" s="172">
        <v>0.26200000000000001</v>
      </c>
      <c r="H953" s="172">
        <v>1.2070000000000001</v>
      </c>
      <c r="I953" s="172">
        <v>1.1040000000000001</v>
      </c>
      <c r="J953" s="172">
        <v>6.0000000000000001E-3</v>
      </c>
      <c r="K953" s="172">
        <v>0.04</v>
      </c>
      <c r="L953" s="172">
        <v>0.04</v>
      </c>
      <c r="M953" s="172">
        <v>568.29899999999998</v>
      </c>
      <c r="N953" s="172">
        <v>2.3E-2</v>
      </c>
    </row>
    <row r="954" spans="2:14">
      <c r="B954" s="172" t="s">
        <v>13</v>
      </c>
      <c r="C954" s="172">
        <v>2030</v>
      </c>
      <c r="D954" s="172">
        <v>251</v>
      </c>
      <c r="E954" s="172">
        <v>500</v>
      </c>
      <c r="F954" s="172">
        <v>6.1459999999999999</v>
      </c>
      <c r="G954" s="172">
        <v>0.25700000000000001</v>
      </c>
      <c r="H954" s="172">
        <v>1.2</v>
      </c>
      <c r="I954" s="172">
        <v>1.016</v>
      </c>
      <c r="J954" s="172">
        <v>5.0000000000000001E-3</v>
      </c>
      <c r="K954" s="172">
        <v>3.7999999999999999E-2</v>
      </c>
      <c r="L954" s="172">
        <v>3.7999999999999999E-2</v>
      </c>
      <c r="M954" s="172">
        <v>568.29899999999998</v>
      </c>
      <c r="N954" s="172">
        <v>2.3E-2</v>
      </c>
    </row>
    <row r="955" spans="2:14">
      <c r="B955" s="172" t="s">
        <v>13</v>
      </c>
      <c r="C955" s="172">
        <v>2030</v>
      </c>
      <c r="D955" s="172">
        <v>501</v>
      </c>
      <c r="E955" s="172">
        <v>750</v>
      </c>
      <c r="F955" s="172">
        <v>11.032999999999999</v>
      </c>
      <c r="G955" s="172">
        <v>0.25700000000000001</v>
      </c>
      <c r="H955" s="172">
        <v>1.2</v>
      </c>
      <c r="I955" s="172">
        <v>1.0329999999999999</v>
      </c>
      <c r="J955" s="172">
        <v>5.0000000000000001E-3</v>
      </c>
      <c r="K955" s="172">
        <v>3.7999999999999999E-2</v>
      </c>
      <c r="L955" s="172">
        <v>3.7999999999999999E-2</v>
      </c>
      <c r="M955" s="172">
        <v>568.29899999999998</v>
      </c>
      <c r="N955" s="172">
        <v>2.3E-2</v>
      </c>
    </row>
    <row r="956" spans="2:14">
      <c r="B956" s="172" t="s">
        <v>13</v>
      </c>
      <c r="C956" s="172">
        <v>2030</v>
      </c>
      <c r="D956" s="172">
        <v>751</v>
      </c>
      <c r="E956" s="172">
        <v>1000</v>
      </c>
      <c r="F956" s="172">
        <v>16.146999999999998</v>
      </c>
      <c r="G956" s="172">
        <v>0.26500000000000001</v>
      </c>
      <c r="H956" s="172">
        <v>1.2250000000000001</v>
      </c>
      <c r="I956" s="172">
        <v>3.0939999999999999</v>
      </c>
      <c r="J956" s="172">
        <v>5.0000000000000001E-3</v>
      </c>
      <c r="K956" s="172">
        <v>5.6000000000000001E-2</v>
      </c>
      <c r="L956" s="172">
        <v>5.6000000000000001E-2</v>
      </c>
      <c r="M956" s="172">
        <v>568.29999999999995</v>
      </c>
      <c r="N956" s="172">
        <v>2.3E-2</v>
      </c>
    </row>
    <row r="957" spans="2:14">
      <c r="B957" s="172" t="s">
        <v>13</v>
      </c>
      <c r="C957" s="172">
        <v>2035</v>
      </c>
      <c r="D957" s="172">
        <v>26</v>
      </c>
      <c r="E957" s="172">
        <v>50</v>
      </c>
      <c r="F957" s="172">
        <v>1.6259999999999999</v>
      </c>
      <c r="G957" s="172">
        <v>0.70799999999999996</v>
      </c>
      <c r="H957" s="172">
        <v>5.4930000000000003</v>
      </c>
      <c r="I957" s="172">
        <v>3.5579999999999998</v>
      </c>
      <c r="J957" s="172">
        <v>7.0000000000000001E-3</v>
      </c>
      <c r="K957" s="172">
        <v>6.6000000000000003E-2</v>
      </c>
      <c r="L957" s="172">
        <v>6.6000000000000003E-2</v>
      </c>
      <c r="M957" s="172">
        <v>568.29899999999998</v>
      </c>
      <c r="N957" s="172">
        <v>6.3E-2</v>
      </c>
    </row>
    <row r="958" spans="2:14">
      <c r="B958" s="172" t="s">
        <v>13</v>
      </c>
      <c r="C958" s="172">
        <v>2035</v>
      </c>
      <c r="D958" s="172">
        <v>51</v>
      </c>
      <c r="E958" s="172">
        <v>120</v>
      </c>
      <c r="F958" s="172">
        <v>2.0990000000000002</v>
      </c>
      <c r="G958" s="172">
        <v>0.34499999999999997</v>
      </c>
      <c r="H958" s="172">
        <v>3.85</v>
      </c>
      <c r="I958" s="172">
        <v>1.9219999999999999</v>
      </c>
      <c r="J958" s="172">
        <v>6.0000000000000001E-3</v>
      </c>
      <c r="K958" s="172">
        <v>0.06</v>
      </c>
      <c r="L958" s="172">
        <v>0.06</v>
      </c>
      <c r="M958" s="172">
        <v>568.29899999999998</v>
      </c>
      <c r="N958" s="172">
        <v>3.1E-2</v>
      </c>
    </row>
    <row r="959" spans="2:14">
      <c r="B959" s="172" t="s">
        <v>13</v>
      </c>
      <c r="C959" s="172">
        <v>2035</v>
      </c>
      <c r="D959" s="172">
        <v>121</v>
      </c>
      <c r="E959" s="172">
        <v>175</v>
      </c>
      <c r="F959" s="172">
        <v>2.7719999999999998</v>
      </c>
      <c r="G959" s="172">
        <v>0.247</v>
      </c>
      <c r="H959" s="172">
        <v>3.391</v>
      </c>
      <c r="I959" s="172">
        <v>0.79400000000000004</v>
      </c>
      <c r="J959" s="172">
        <v>6.0000000000000001E-3</v>
      </c>
      <c r="K959" s="172">
        <v>3.7999999999999999E-2</v>
      </c>
      <c r="L959" s="172">
        <v>3.7999999999999999E-2</v>
      </c>
      <c r="M959" s="172">
        <v>568.29899999999998</v>
      </c>
      <c r="N959" s="172">
        <v>2.1999999999999999E-2</v>
      </c>
    </row>
    <row r="960" spans="2:14">
      <c r="B960" s="172" t="s">
        <v>13</v>
      </c>
      <c r="C960" s="172">
        <v>2035</v>
      </c>
      <c r="D960" s="172">
        <v>176</v>
      </c>
      <c r="E960" s="172">
        <v>250</v>
      </c>
      <c r="F960" s="172">
        <v>3.5209999999999999</v>
      </c>
      <c r="G960" s="172">
        <v>0.22900000000000001</v>
      </c>
      <c r="H960" s="172">
        <v>1.1819999999999999</v>
      </c>
      <c r="I960" s="172">
        <v>0.69499999999999995</v>
      </c>
      <c r="J960" s="172">
        <v>6.0000000000000001E-3</v>
      </c>
      <c r="K960" s="172">
        <v>2.5999999999999999E-2</v>
      </c>
      <c r="L960" s="172">
        <v>2.5999999999999999E-2</v>
      </c>
      <c r="M960" s="172">
        <v>568.29899999999998</v>
      </c>
      <c r="N960" s="172">
        <v>0.02</v>
      </c>
    </row>
    <row r="961" spans="2:14">
      <c r="B961" s="172" t="s">
        <v>13</v>
      </c>
      <c r="C961" s="172">
        <v>2035</v>
      </c>
      <c r="D961" s="172">
        <v>251</v>
      </c>
      <c r="E961" s="172">
        <v>500</v>
      </c>
      <c r="F961" s="172">
        <v>5.4320000000000004</v>
      </c>
      <c r="G961" s="172">
        <v>0.22700000000000001</v>
      </c>
      <c r="H961" s="172">
        <v>1.145</v>
      </c>
      <c r="I961" s="172">
        <v>0.65700000000000003</v>
      </c>
      <c r="J961" s="172">
        <v>5.0000000000000001E-3</v>
      </c>
      <c r="K961" s="172">
        <v>2.5000000000000001E-2</v>
      </c>
      <c r="L961" s="172">
        <v>2.5000000000000001E-2</v>
      </c>
      <c r="M961" s="172">
        <v>568.29899999999998</v>
      </c>
      <c r="N961" s="172">
        <v>0.02</v>
      </c>
    </row>
    <row r="962" spans="2:14">
      <c r="B962" s="172" t="s">
        <v>13</v>
      </c>
      <c r="C962" s="172">
        <v>2035</v>
      </c>
      <c r="D962" s="172">
        <v>501</v>
      </c>
      <c r="E962" s="172">
        <v>750</v>
      </c>
      <c r="F962" s="172">
        <v>9.7439999999999998</v>
      </c>
      <c r="G962" s="172">
        <v>0.22700000000000001</v>
      </c>
      <c r="H962" s="172">
        <v>1.145</v>
      </c>
      <c r="I962" s="172">
        <v>0.66400000000000003</v>
      </c>
      <c r="J962" s="172">
        <v>5.0000000000000001E-3</v>
      </c>
      <c r="K962" s="172">
        <v>2.5000000000000001E-2</v>
      </c>
      <c r="L962" s="172">
        <v>2.5000000000000001E-2</v>
      </c>
      <c r="M962" s="172">
        <v>568.29899999999998</v>
      </c>
      <c r="N962" s="172">
        <v>0.02</v>
      </c>
    </row>
    <row r="963" spans="2:14">
      <c r="B963" s="172" t="s">
        <v>13</v>
      </c>
      <c r="C963" s="172">
        <v>2035</v>
      </c>
      <c r="D963" s="172">
        <v>751</v>
      </c>
      <c r="E963" s="172">
        <v>1000</v>
      </c>
      <c r="F963" s="172">
        <v>14.073</v>
      </c>
      <c r="G963" s="172">
        <v>0.23100000000000001</v>
      </c>
      <c r="H963" s="172">
        <v>1.159</v>
      </c>
      <c r="I963" s="172">
        <v>2.7919999999999998</v>
      </c>
      <c r="J963" s="172">
        <v>5.0000000000000001E-3</v>
      </c>
      <c r="K963" s="172">
        <v>4.1000000000000002E-2</v>
      </c>
      <c r="L963" s="172">
        <v>4.1000000000000002E-2</v>
      </c>
      <c r="M963" s="172">
        <v>568.29899999999998</v>
      </c>
      <c r="N963" s="172">
        <v>0.02</v>
      </c>
    </row>
    <row r="964" spans="2:14">
      <c r="B964" s="172" t="s">
        <v>13</v>
      </c>
      <c r="C964" s="172">
        <v>2040</v>
      </c>
      <c r="D964" s="172">
        <v>26</v>
      </c>
      <c r="E964" s="172">
        <v>50</v>
      </c>
      <c r="F964" s="172">
        <v>1.4990000000000001</v>
      </c>
      <c r="G964" s="172">
        <v>0.65300000000000002</v>
      </c>
      <c r="H964" s="172">
        <v>5.4429999999999996</v>
      </c>
      <c r="I964" s="172">
        <v>3.42</v>
      </c>
      <c r="J964" s="172">
        <v>7.0000000000000001E-3</v>
      </c>
      <c r="K964" s="172">
        <v>4.2000000000000003E-2</v>
      </c>
      <c r="L964" s="172">
        <v>4.2000000000000003E-2</v>
      </c>
      <c r="M964" s="172">
        <v>568.29899999999998</v>
      </c>
      <c r="N964" s="172">
        <v>5.8000000000000003E-2</v>
      </c>
    </row>
    <row r="965" spans="2:14">
      <c r="B965" s="172" t="s">
        <v>13</v>
      </c>
      <c r="C965" s="172">
        <v>2040</v>
      </c>
      <c r="D965" s="172">
        <v>51</v>
      </c>
      <c r="E965" s="172">
        <v>120</v>
      </c>
      <c r="F965" s="172">
        <v>1.9239999999999999</v>
      </c>
      <c r="G965" s="172">
        <v>0.316</v>
      </c>
      <c r="H965" s="172">
        <v>3.839</v>
      </c>
      <c r="I965" s="172">
        <v>1.7090000000000001</v>
      </c>
      <c r="J965" s="172">
        <v>6.0000000000000001E-3</v>
      </c>
      <c r="K965" s="172">
        <v>3.9E-2</v>
      </c>
      <c r="L965" s="172">
        <v>3.9E-2</v>
      </c>
      <c r="M965" s="172">
        <v>568.29899999999998</v>
      </c>
      <c r="N965" s="172">
        <v>2.8000000000000001E-2</v>
      </c>
    </row>
    <row r="966" spans="2:14">
      <c r="B966" s="172" t="s">
        <v>13</v>
      </c>
      <c r="C966" s="172">
        <v>2040</v>
      </c>
      <c r="D966" s="172">
        <v>121</v>
      </c>
      <c r="E966" s="172">
        <v>175</v>
      </c>
      <c r="F966" s="172">
        <v>2.48</v>
      </c>
      <c r="G966" s="172">
        <v>0.221</v>
      </c>
      <c r="H966" s="172">
        <v>3.3879999999999999</v>
      </c>
      <c r="I966" s="172">
        <v>0.53900000000000003</v>
      </c>
      <c r="J966" s="172">
        <v>6.0000000000000001E-3</v>
      </c>
      <c r="K966" s="172">
        <v>2.5000000000000001E-2</v>
      </c>
      <c r="L966" s="172">
        <v>2.5000000000000001E-2</v>
      </c>
      <c r="M966" s="172">
        <v>568.29899999999998</v>
      </c>
      <c r="N966" s="172">
        <v>0.02</v>
      </c>
    </row>
    <row r="967" spans="2:14">
      <c r="B967" s="172" t="s">
        <v>13</v>
      </c>
      <c r="C967" s="172">
        <v>2040</v>
      </c>
      <c r="D967" s="172">
        <v>176</v>
      </c>
      <c r="E967" s="172">
        <v>250</v>
      </c>
      <c r="F967" s="172">
        <v>3.2469999999999999</v>
      </c>
      <c r="G967" s="172">
        <v>0.21099999999999999</v>
      </c>
      <c r="H967" s="172">
        <v>1.167</v>
      </c>
      <c r="I967" s="172">
        <v>0.49099999999999999</v>
      </c>
      <c r="J967" s="172">
        <v>6.0000000000000001E-3</v>
      </c>
      <c r="K967" s="172">
        <v>1.7999999999999999E-2</v>
      </c>
      <c r="L967" s="172">
        <v>1.7999999999999999E-2</v>
      </c>
      <c r="M967" s="172">
        <v>568.29899999999998</v>
      </c>
      <c r="N967" s="172">
        <v>1.9E-2</v>
      </c>
    </row>
    <row r="968" spans="2:14">
      <c r="B968" s="172" t="s">
        <v>13</v>
      </c>
      <c r="C968" s="172">
        <v>2040</v>
      </c>
      <c r="D968" s="172">
        <v>251</v>
      </c>
      <c r="E968" s="172">
        <v>500</v>
      </c>
      <c r="F968" s="172">
        <v>5.0350000000000001</v>
      </c>
      <c r="G968" s="172">
        <v>0.21</v>
      </c>
      <c r="H968" s="172">
        <v>1.113</v>
      </c>
      <c r="I968" s="172">
        <v>0.47</v>
      </c>
      <c r="J968" s="172">
        <v>5.0000000000000001E-3</v>
      </c>
      <c r="K968" s="172">
        <v>1.7999999999999999E-2</v>
      </c>
      <c r="L968" s="172">
        <v>1.7999999999999999E-2</v>
      </c>
      <c r="M968" s="172">
        <v>568.29899999999998</v>
      </c>
      <c r="N968" s="172">
        <v>1.7999999999999999E-2</v>
      </c>
    </row>
    <row r="969" spans="2:14">
      <c r="B969" s="172" t="s">
        <v>13</v>
      </c>
      <c r="C969" s="172">
        <v>2040</v>
      </c>
      <c r="D969" s="172">
        <v>501</v>
      </c>
      <c r="E969" s="172">
        <v>750</v>
      </c>
      <c r="F969" s="172">
        <v>9.0299999999999994</v>
      </c>
      <c r="G969" s="172">
        <v>0.21</v>
      </c>
      <c r="H969" s="172">
        <v>1.113</v>
      </c>
      <c r="I969" s="172">
        <v>0.47499999999999998</v>
      </c>
      <c r="J969" s="172">
        <v>5.0000000000000001E-3</v>
      </c>
      <c r="K969" s="172">
        <v>1.7999999999999999E-2</v>
      </c>
      <c r="L969" s="172">
        <v>1.7999999999999999E-2</v>
      </c>
      <c r="M969" s="172">
        <v>568.29899999999998</v>
      </c>
      <c r="N969" s="172">
        <v>1.9E-2</v>
      </c>
    </row>
    <row r="970" spans="2:14">
      <c r="B970" s="172" t="s">
        <v>13</v>
      </c>
      <c r="C970" s="172">
        <v>2040</v>
      </c>
      <c r="D970" s="172">
        <v>751</v>
      </c>
      <c r="E970" s="172">
        <v>1000</v>
      </c>
      <c r="F970" s="172">
        <v>12.945</v>
      </c>
      <c r="G970" s="172">
        <v>0.21299999999999999</v>
      </c>
      <c r="H970" s="172">
        <v>1.1220000000000001</v>
      </c>
      <c r="I970" s="172">
        <v>2.6520000000000001</v>
      </c>
      <c r="J970" s="172">
        <v>5.0000000000000001E-3</v>
      </c>
      <c r="K970" s="172">
        <v>3.2000000000000001E-2</v>
      </c>
      <c r="L970" s="172">
        <v>3.2000000000000001E-2</v>
      </c>
      <c r="M970" s="172">
        <v>568.29899999999998</v>
      </c>
      <c r="N970" s="172">
        <v>1.9E-2</v>
      </c>
    </row>
    <row r="971" spans="2:14">
      <c r="B971" s="172" t="s">
        <v>14</v>
      </c>
      <c r="C971" s="172">
        <v>1990</v>
      </c>
      <c r="D971" s="172">
        <v>26</v>
      </c>
      <c r="E971" s="172">
        <v>50</v>
      </c>
      <c r="F971" s="172">
        <v>11.643000000000001</v>
      </c>
      <c r="G971" s="172">
        <v>4.43</v>
      </c>
      <c r="H971" s="172">
        <v>9.0440000000000005</v>
      </c>
      <c r="I971" s="172">
        <v>7.8090000000000002</v>
      </c>
      <c r="J971" s="172">
        <v>0.871</v>
      </c>
      <c r="K971" s="172">
        <v>1.194</v>
      </c>
      <c r="L971" s="172">
        <v>1.194</v>
      </c>
      <c r="M971" s="172">
        <v>568.29899999999998</v>
      </c>
      <c r="N971" s="172">
        <v>0.39900000000000002</v>
      </c>
    </row>
    <row r="972" spans="2:14">
      <c r="B972" s="172" t="s">
        <v>14</v>
      </c>
      <c r="C972" s="172">
        <v>1990</v>
      </c>
      <c r="D972" s="172">
        <v>51</v>
      </c>
      <c r="E972" s="172">
        <v>120</v>
      </c>
      <c r="F972" s="172">
        <v>11.193</v>
      </c>
      <c r="G972" s="172">
        <v>2.2549999999999999</v>
      </c>
      <c r="H972" s="172">
        <v>5.5469999999999997</v>
      </c>
      <c r="I972" s="172">
        <v>14.555</v>
      </c>
      <c r="J972" s="172">
        <v>0.79100000000000004</v>
      </c>
      <c r="K972" s="172">
        <v>1.258</v>
      </c>
      <c r="L972" s="172">
        <v>1.258</v>
      </c>
      <c r="M972" s="172">
        <v>568.29899999999998</v>
      </c>
      <c r="N972" s="172">
        <v>0.20300000000000001</v>
      </c>
    </row>
    <row r="973" spans="2:14">
      <c r="B973" s="172" t="s">
        <v>14</v>
      </c>
      <c r="C973" s="172">
        <v>1990</v>
      </c>
      <c r="D973" s="172">
        <v>121</v>
      </c>
      <c r="E973" s="172">
        <v>175</v>
      </c>
      <c r="F973" s="172">
        <v>15.382999999999999</v>
      </c>
      <c r="G973" s="172">
        <v>1.54</v>
      </c>
      <c r="H973" s="172">
        <v>4.9130000000000003</v>
      </c>
      <c r="I973" s="172">
        <v>13.086</v>
      </c>
      <c r="J973" s="172">
        <v>0.75800000000000001</v>
      </c>
      <c r="K973" s="172">
        <v>0.83399999999999996</v>
      </c>
      <c r="L973" s="172">
        <v>0.83399999999999996</v>
      </c>
      <c r="M973" s="172">
        <v>568.29899999999998</v>
      </c>
      <c r="N973" s="172">
        <v>0.13800000000000001</v>
      </c>
    </row>
    <row r="974" spans="2:14">
      <c r="B974" s="172" t="s">
        <v>14</v>
      </c>
      <c r="C974" s="172">
        <v>1990</v>
      </c>
      <c r="D974" s="172">
        <v>176</v>
      </c>
      <c r="E974" s="172">
        <v>250</v>
      </c>
      <c r="F974" s="172">
        <v>22.49</v>
      </c>
      <c r="G974" s="172">
        <v>1.54</v>
      </c>
      <c r="H974" s="172">
        <v>4.9130000000000003</v>
      </c>
      <c r="I974" s="172">
        <v>13.086</v>
      </c>
      <c r="J974" s="172">
        <v>0.75800000000000001</v>
      </c>
      <c r="K974" s="172">
        <v>0.83399999999999996</v>
      </c>
      <c r="L974" s="172">
        <v>0.83399999999999996</v>
      </c>
      <c r="M974" s="172">
        <v>568.29899999999998</v>
      </c>
      <c r="N974" s="172">
        <v>0.13800000000000001</v>
      </c>
    </row>
    <row r="975" spans="2:14">
      <c r="B975" s="172" t="s">
        <v>14</v>
      </c>
      <c r="C975" s="172">
        <v>1990</v>
      </c>
      <c r="D975" s="172">
        <v>251</v>
      </c>
      <c r="E975" s="172">
        <v>500</v>
      </c>
      <c r="F975" s="172">
        <v>30.672000000000001</v>
      </c>
      <c r="G975" s="172">
        <v>1.3740000000000001</v>
      </c>
      <c r="H975" s="172">
        <v>10.176</v>
      </c>
      <c r="I975" s="172">
        <v>12.492000000000001</v>
      </c>
      <c r="J975" s="172">
        <v>0.66200000000000003</v>
      </c>
      <c r="K975" s="172">
        <v>0.72399999999999998</v>
      </c>
      <c r="L975" s="172">
        <v>0.72399999999999998</v>
      </c>
      <c r="M975" s="172">
        <v>568.29899999999998</v>
      </c>
      <c r="N975" s="172">
        <v>0.124</v>
      </c>
    </row>
    <row r="976" spans="2:14">
      <c r="B976" s="172" t="s">
        <v>14</v>
      </c>
      <c r="C976" s="172">
        <v>1990</v>
      </c>
      <c r="D976" s="172">
        <v>501</v>
      </c>
      <c r="E976" s="172">
        <v>750</v>
      </c>
      <c r="F976" s="172">
        <v>48.337000000000003</v>
      </c>
      <c r="G976" s="172">
        <v>1.3740000000000001</v>
      </c>
      <c r="H976" s="172">
        <v>10.175000000000001</v>
      </c>
      <c r="I976" s="172">
        <v>12.492000000000001</v>
      </c>
      <c r="J976" s="172">
        <v>1.018</v>
      </c>
      <c r="K976" s="172">
        <v>0.73699999999999999</v>
      </c>
      <c r="L976" s="172">
        <v>0.73699999999999999</v>
      </c>
      <c r="M976" s="172">
        <v>568.29899999999998</v>
      </c>
      <c r="N976" s="172">
        <v>0.124</v>
      </c>
    </row>
    <row r="977" spans="2:14">
      <c r="B977" s="172" t="s">
        <v>14</v>
      </c>
      <c r="C977" s="172">
        <v>1990</v>
      </c>
      <c r="D977" s="172">
        <v>1001</v>
      </c>
      <c r="E977" s="172">
        <v>9999</v>
      </c>
      <c r="F977" s="172">
        <v>106.94199999999999</v>
      </c>
      <c r="G977" s="172">
        <v>1.369</v>
      </c>
      <c r="H977" s="172">
        <v>10.175000000000001</v>
      </c>
      <c r="I977" s="172">
        <v>12.492000000000001</v>
      </c>
      <c r="J977" s="172">
        <v>1.018</v>
      </c>
      <c r="K977" s="172">
        <v>0.73099999999999998</v>
      </c>
      <c r="L977" s="172">
        <v>0.73099999999999998</v>
      </c>
      <c r="M977" s="172">
        <v>568.29899999999998</v>
      </c>
      <c r="N977" s="172">
        <v>0.123</v>
      </c>
    </row>
    <row r="978" spans="2:14">
      <c r="B978" s="172" t="s">
        <v>14</v>
      </c>
      <c r="C978" s="172">
        <v>2000</v>
      </c>
      <c r="D978" s="172">
        <v>26</v>
      </c>
      <c r="E978" s="172">
        <v>50</v>
      </c>
      <c r="F978" s="172">
        <v>10.827</v>
      </c>
      <c r="G978" s="172">
        <v>4.12</v>
      </c>
      <c r="H978" s="172">
        <v>8.5510000000000002</v>
      </c>
      <c r="I978" s="172">
        <v>6.9539999999999997</v>
      </c>
      <c r="J978" s="172">
        <v>6.6000000000000003E-2</v>
      </c>
      <c r="K978" s="172">
        <v>0.876</v>
      </c>
      <c r="L978" s="172">
        <v>0.876</v>
      </c>
      <c r="M978" s="172">
        <v>568.29899999999998</v>
      </c>
      <c r="N978" s="172">
        <v>0.371</v>
      </c>
    </row>
    <row r="979" spans="2:14">
      <c r="B979" s="172" t="s">
        <v>14</v>
      </c>
      <c r="C979" s="172">
        <v>2000</v>
      </c>
      <c r="D979" s="172">
        <v>51</v>
      </c>
      <c r="E979" s="172">
        <v>120</v>
      </c>
      <c r="F979" s="172">
        <v>8.9450000000000003</v>
      </c>
      <c r="G979" s="172">
        <v>1.802</v>
      </c>
      <c r="H979" s="172">
        <v>4.5940000000000003</v>
      </c>
      <c r="I979" s="172">
        <v>10.363</v>
      </c>
      <c r="J979" s="172">
        <v>0.06</v>
      </c>
      <c r="K979" s="172">
        <v>0.85699999999999998</v>
      </c>
      <c r="L979" s="172">
        <v>0.85699999999999998</v>
      </c>
      <c r="M979" s="172">
        <v>568.29899999999998</v>
      </c>
      <c r="N979" s="172">
        <v>0.16200000000000001</v>
      </c>
    </row>
    <row r="980" spans="2:14">
      <c r="B980" s="172" t="s">
        <v>14</v>
      </c>
      <c r="C980" s="172">
        <v>2000</v>
      </c>
      <c r="D980" s="172">
        <v>121</v>
      </c>
      <c r="E980" s="172">
        <v>175</v>
      </c>
      <c r="F980" s="172">
        <v>12.05</v>
      </c>
      <c r="G980" s="172">
        <v>1.206</v>
      </c>
      <c r="H980" s="172">
        <v>3.7370000000000001</v>
      </c>
      <c r="I980" s="172">
        <v>9.4160000000000004</v>
      </c>
      <c r="J980" s="172">
        <v>5.7000000000000002E-2</v>
      </c>
      <c r="K980" s="172">
        <v>0.50600000000000001</v>
      </c>
      <c r="L980" s="172">
        <v>0.50600000000000001</v>
      </c>
      <c r="M980" s="172">
        <v>568.29899999999998</v>
      </c>
      <c r="N980" s="172">
        <v>0.108</v>
      </c>
    </row>
    <row r="981" spans="2:14">
      <c r="B981" s="172" t="s">
        <v>14</v>
      </c>
      <c r="C981" s="172">
        <v>2000</v>
      </c>
      <c r="D981" s="172">
        <v>176</v>
      </c>
      <c r="E981" s="172">
        <v>250</v>
      </c>
      <c r="F981" s="172">
        <v>14.723000000000001</v>
      </c>
      <c r="G981" s="172">
        <v>1.008</v>
      </c>
      <c r="H981" s="172">
        <v>2.9630000000000001</v>
      </c>
      <c r="I981" s="172">
        <v>9.0579999999999998</v>
      </c>
      <c r="J981" s="172">
        <v>5.7000000000000002E-2</v>
      </c>
      <c r="K981" s="172">
        <v>0.41399999999999998</v>
      </c>
      <c r="L981" s="172">
        <v>0.41399999999999998</v>
      </c>
      <c r="M981" s="172">
        <v>568.29899999999998</v>
      </c>
      <c r="N981" s="172">
        <v>0.09</v>
      </c>
    </row>
    <row r="982" spans="2:14">
      <c r="B982" s="172" t="s">
        <v>14</v>
      </c>
      <c r="C982" s="172">
        <v>2000</v>
      </c>
      <c r="D982" s="172">
        <v>251</v>
      </c>
      <c r="E982" s="172">
        <v>500</v>
      </c>
      <c r="F982" s="172">
        <v>20.486999999999998</v>
      </c>
      <c r="G982" s="172">
        <v>0.91800000000000004</v>
      </c>
      <c r="H982" s="172">
        <v>5.0110000000000001</v>
      </c>
      <c r="I982" s="172">
        <v>8.6579999999999995</v>
      </c>
      <c r="J982" s="172">
        <v>0.05</v>
      </c>
      <c r="K982" s="172">
        <v>0.36599999999999999</v>
      </c>
      <c r="L982" s="172">
        <v>0.36599999999999999</v>
      </c>
      <c r="M982" s="172">
        <v>568.29899999999998</v>
      </c>
      <c r="N982" s="172">
        <v>8.2000000000000003E-2</v>
      </c>
    </row>
    <row r="983" spans="2:14">
      <c r="B983" s="172" t="s">
        <v>14</v>
      </c>
      <c r="C983" s="172">
        <v>2000</v>
      </c>
      <c r="D983" s="172">
        <v>501</v>
      </c>
      <c r="E983" s="172">
        <v>750</v>
      </c>
      <c r="F983" s="172">
        <v>30.946000000000002</v>
      </c>
      <c r="G983" s="172">
        <v>0.88</v>
      </c>
      <c r="H983" s="172">
        <v>4.6580000000000004</v>
      </c>
      <c r="I983" s="172">
        <v>8.4589999999999996</v>
      </c>
      <c r="J983" s="172">
        <v>5.1999999999999998E-2</v>
      </c>
      <c r="K983" s="172">
        <v>0.34799999999999998</v>
      </c>
      <c r="L983" s="172">
        <v>0.34799999999999998</v>
      </c>
      <c r="M983" s="172">
        <v>568.29899999999998</v>
      </c>
      <c r="N983" s="172">
        <v>7.9000000000000001E-2</v>
      </c>
    </row>
    <row r="984" spans="2:14">
      <c r="B984" s="172" t="s">
        <v>14</v>
      </c>
      <c r="C984" s="172">
        <v>2000</v>
      </c>
      <c r="D984" s="172">
        <v>1001</v>
      </c>
      <c r="E984" s="172">
        <v>9999</v>
      </c>
      <c r="F984" s="172">
        <v>77.281000000000006</v>
      </c>
      <c r="G984" s="172">
        <v>0.98899999999999999</v>
      </c>
      <c r="H984" s="172">
        <v>5.3289999999999997</v>
      </c>
      <c r="I984" s="172">
        <v>9.1379999999999999</v>
      </c>
      <c r="J984" s="172">
        <v>5.1999999999999998E-2</v>
      </c>
      <c r="K984" s="172">
        <v>0.37</v>
      </c>
      <c r="L984" s="172">
        <v>0.37</v>
      </c>
      <c r="M984" s="172">
        <v>568.29899999999998</v>
      </c>
      <c r="N984" s="172">
        <v>8.8999999999999996E-2</v>
      </c>
    </row>
    <row r="985" spans="2:14">
      <c r="B985" s="172" t="s">
        <v>14</v>
      </c>
      <c r="C985" s="172">
        <v>2005</v>
      </c>
      <c r="D985" s="172">
        <v>26</v>
      </c>
      <c r="E985" s="172">
        <v>50</v>
      </c>
      <c r="F985" s="172">
        <v>9.6240000000000006</v>
      </c>
      <c r="G985" s="172">
        <v>3.6619999999999999</v>
      </c>
      <c r="H985" s="172">
        <v>7.9039999999999999</v>
      </c>
      <c r="I985" s="172">
        <v>6.4770000000000003</v>
      </c>
      <c r="J985" s="172">
        <v>6.6000000000000003E-2</v>
      </c>
      <c r="K985" s="172">
        <v>0.81200000000000006</v>
      </c>
      <c r="L985" s="172">
        <v>0.81200000000000006</v>
      </c>
      <c r="M985" s="172">
        <v>568.29999999999995</v>
      </c>
      <c r="N985" s="172">
        <v>0.33</v>
      </c>
    </row>
    <row r="986" spans="2:14">
      <c r="B986" s="172" t="s">
        <v>14</v>
      </c>
      <c r="C986" s="172">
        <v>2005</v>
      </c>
      <c r="D986" s="172">
        <v>51</v>
      </c>
      <c r="E986" s="172">
        <v>120</v>
      </c>
      <c r="F986" s="172">
        <v>7.6440000000000001</v>
      </c>
      <c r="G986" s="172">
        <v>1.54</v>
      </c>
      <c r="H986" s="172">
        <v>4.24</v>
      </c>
      <c r="I986" s="172">
        <v>8.68</v>
      </c>
      <c r="J986" s="172">
        <v>0.06</v>
      </c>
      <c r="K986" s="172">
        <v>0.79400000000000004</v>
      </c>
      <c r="L986" s="172">
        <v>0.79400000000000004</v>
      </c>
      <c r="M986" s="172">
        <v>568.29899999999998</v>
      </c>
      <c r="N986" s="172">
        <v>0.13800000000000001</v>
      </c>
    </row>
    <row r="987" spans="2:14">
      <c r="B987" s="172" t="s">
        <v>14</v>
      </c>
      <c r="C987" s="172">
        <v>2005</v>
      </c>
      <c r="D987" s="172">
        <v>121</v>
      </c>
      <c r="E987" s="172">
        <v>175</v>
      </c>
      <c r="F987" s="172">
        <v>10.064</v>
      </c>
      <c r="G987" s="172">
        <v>1.0069999999999999</v>
      </c>
      <c r="H987" s="172">
        <v>3.3719999999999999</v>
      </c>
      <c r="I987" s="172">
        <v>7.9409999999999998</v>
      </c>
      <c r="J987" s="172">
        <v>5.7000000000000002E-2</v>
      </c>
      <c r="K987" s="172">
        <v>0.438</v>
      </c>
      <c r="L987" s="172">
        <v>0.438</v>
      </c>
      <c r="M987" s="172">
        <v>568.29899999999998</v>
      </c>
      <c r="N987" s="172">
        <v>0.09</v>
      </c>
    </row>
    <row r="988" spans="2:14">
      <c r="B988" s="172" t="s">
        <v>14</v>
      </c>
      <c r="C988" s="172">
        <v>2005</v>
      </c>
      <c r="D988" s="172">
        <v>176</v>
      </c>
      <c r="E988" s="172">
        <v>250</v>
      </c>
      <c r="F988" s="172">
        <v>10.398999999999999</v>
      </c>
      <c r="G988" s="172">
        <v>0.71199999999999997</v>
      </c>
      <c r="H988" s="172">
        <v>1.97</v>
      </c>
      <c r="I988" s="172">
        <v>7.484</v>
      </c>
      <c r="J988" s="172">
        <v>5.7000000000000002E-2</v>
      </c>
      <c r="K988" s="172">
        <v>0.28199999999999997</v>
      </c>
      <c r="L988" s="172">
        <v>0.28199999999999997</v>
      </c>
      <c r="M988" s="172">
        <v>568.29899999999998</v>
      </c>
      <c r="N988" s="172">
        <v>6.4000000000000001E-2</v>
      </c>
    </row>
    <row r="989" spans="2:14">
      <c r="B989" s="172" t="s">
        <v>14</v>
      </c>
      <c r="C989" s="172">
        <v>2005</v>
      </c>
      <c r="D989" s="172">
        <v>251</v>
      </c>
      <c r="E989" s="172">
        <v>500</v>
      </c>
      <c r="F989" s="172">
        <v>14.029</v>
      </c>
      <c r="G989" s="172">
        <v>0.628</v>
      </c>
      <c r="H989" s="172">
        <v>2.5489999999999999</v>
      </c>
      <c r="I989" s="172">
        <v>6.8460000000000001</v>
      </c>
      <c r="J989" s="172">
        <v>0.05</v>
      </c>
      <c r="K989" s="172">
        <v>0.252</v>
      </c>
      <c r="L989" s="172">
        <v>0.252</v>
      </c>
      <c r="M989" s="172">
        <v>568.29899999999998</v>
      </c>
      <c r="N989" s="172">
        <v>5.6000000000000001E-2</v>
      </c>
    </row>
    <row r="990" spans="2:14">
      <c r="B990" s="172" t="s">
        <v>14</v>
      </c>
      <c r="C990" s="172">
        <v>2005</v>
      </c>
      <c r="D990" s="172">
        <v>501</v>
      </c>
      <c r="E990" s="172">
        <v>750</v>
      </c>
      <c r="F990" s="172">
        <v>22.225000000000001</v>
      </c>
      <c r="G990" s="172">
        <v>0.63200000000000001</v>
      </c>
      <c r="H990" s="172">
        <v>2.431</v>
      </c>
      <c r="I990" s="172">
        <v>6.9740000000000002</v>
      </c>
      <c r="J990" s="172">
        <v>5.1999999999999998E-2</v>
      </c>
      <c r="K990" s="172">
        <v>0.249</v>
      </c>
      <c r="L990" s="172">
        <v>0.249</v>
      </c>
      <c r="M990" s="172">
        <v>568.29899999999998</v>
      </c>
      <c r="N990" s="172">
        <v>5.7000000000000002E-2</v>
      </c>
    </row>
    <row r="991" spans="2:14">
      <c r="B991" s="172" t="s">
        <v>14</v>
      </c>
      <c r="C991" s="172">
        <v>2005</v>
      </c>
      <c r="D991" s="172">
        <v>1001</v>
      </c>
      <c r="E991" s="172">
        <v>9999</v>
      </c>
      <c r="F991" s="172">
        <v>60.256999999999998</v>
      </c>
      <c r="G991" s="172">
        <v>0.77100000000000002</v>
      </c>
      <c r="H991" s="172">
        <v>3.0419999999999998</v>
      </c>
      <c r="I991" s="172">
        <v>8.0540000000000003</v>
      </c>
      <c r="J991" s="172">
        <v>5.1999999999999998E-2</v>
      </c>
      <c r="K991" s="172">
        <v>0.26800000000000002</v>
      </c>
      <c r="L991" s="172">
        <v>0.26800000000000002</v>
      </c>
      <c r="M991" s="172">
        <v>568.29899999999998</v>
      </c>
      <c r="N991" s="172">
        <v>6.9000000000000006E-2</v>
      </c>
    </row>
    <row r="992" spans="2:14">
      <c r="B992" s="172" t="s">
        <v>14</v>
      </c>
      <c r="C992" s="172">
        <v>2010</v>
      </c>
      <c r="D992" s="172">
        <v>26</v>
      </c>
      <c r="E992" s="172">
        <v>50</v>
      </c>
      <c r="F992" s="172">
        <v>7.7039999999999997</v>
      </c>
      <c r="G992" s="172">
        <v>2.931</v>
      </c>
      <c r="H992" s="172">
        <v>7.22</v>
      </c>
      <c r="I992" s="172">
        <v>6.0679999999999996</v>
      </c>
      <c r="J992" s="172">
        <v>7.0000000000000001E-3</v>
      </c>
      <c r="K992" s="172">
        <v>0.67100000000000004</v>
      </c>
      <c r="L992" s="172">
        <v>0.67100000000000004</v>
      </c>
      <c r="M992" s="172">
        <v>568.29899999999998</v>
      </c>
      <c r="N992" s="172">
        <v>0.26400000000000001</v>
      </c>
    </row>
    <row r="993" spans="2:14">
      <c r="B993" s="172" t="s">
        <v>14</v>
      </c>
      <c r="C993" s="172">
        <v>2010</v>
      </c>
      <c r="D993" s="172">
        <v>51</v>
      </c>
      <c r="E993" s="172">
        <v>120</v>
      </c>
      <c r="F993" s="172">
        <v>5.9710000000000001</v>
      </c>
      <c r="G993" s="172">
        <v>1.2030000000000001</v>
      </c>
      <c r="H993" s="172">
        <v>4.0709999999999997</v>
      </c>
      <c r="I993" s="172">
        <v>7.0960000000000001</v>
      </c>
      <c r="J993" s="172">
        <v>6.0000000000000001E-3</v>
      </c>
      <c r="K993" s="172">
        <v>0.65600000000000003</v>
      </c>
      <c r="L993" s="172">
        <v>0.65600000000000003</v>
      </c>
      <c r="M993" s="172">
        <v>568.29899999999998</v>
      </c>
      <c r="N993" s="172">
        <v>0.108</v>
      </c>
    </row>
    <row r="994" spans="2:14">
      <c r="B994" s="172" t="s">
        <v>14</v>
      </c>
      <c r="C994" s="172">
        <v>2010</v>
      </c>
      <c r="D994" s="172">
        <v>121</v>
      </c>
      <c r="E994" s="172">
        <v>175</v>
      </c>
      <c r="F994" s="172">
        <v>8.0329999999999995</v>
      </c>
      <c r="G994" s="172">
        <v>0.80400000000000005</v>
      </c>
      <c r="H994" s="172">
        <v>3.3069999999999999</v>
      </c>
      <c r="I994" s="172">
        <v>6.3220000000000001</v>
      </c>
      <c r="J994" s="172">
        <v>6.0000000000000001E-3</v>
      </c>
      <c r="K994" s="172">
        <v>0.36199999999999999</v>
      </c>
      <c r="L994" s="172">
        <v>0.36199999999999999</v>
      </c>
      <c r="M994" s="172">
        <v>568.29899999999998</v>
      </c>
      <c r="N994" s="172">
        <v>7.1999999999999995E-2</v>
      </c>
    </row>
    <row r="995" spans="2:14">
      <c r="B995" s="172" t="s">
        <v>14</v>
      </c>
      <c r="C995" s="172">
        <v>2010</v>
      </c>
      <c r="D995" s="172">
        <v>176</v>
      </c>
      <c r="E995" s="172">
        <v>250</v>
      </c>
      <c r="F995" s="172">
        <v>7.61</v>
      </c>
      <c r="G995" s="172">
        <v>0.52100000000000002</v>
      </c>
      <c r="H995" s="172">
        <v>1.446</v>
      </c>
      <c r="I995" s="172">
        <v>5.9180000000000001</v>
      </c>
      <c r="J995" s="172">
        <v>6.0000000000000001E-3</v>
      </c>
      <c r="K995" s="172">
        <v>0.19500000000000001</v>
      </c>
      <c r="L995" s="172">
        <v>0.19500000000000001</v>
      </c>
      <c r="M995" s="172">
        <v>568.29899999999998</v>
      </c>
      <c r="N995" s="172">
        <v>4.7E-2</v>
      </c>
    </row>
    <row r="996" spans="2:14">
      <c r="B996" s="172" t="s">
        <v>14</v>
      </c>
      <c r="C996" s="172">
        <v>2010</v>
      </c>
      <c r="D996" s="172">
        <v>251</v>
      </c>
      <c r="E996" s="172">
        <v>500</v>
      </c>
      <c r="F996" s="172">
        <v>10.487</v>
      </c>
      <c r="G996" s="172">
        <v>0.47</v>
      </c>
      <c r="H996" s="172">
        <v>1.603</v>
      </c>
      <c r="I996" s="172">
        <v>5.2480000000000002</v>
      </c>
      <c r="J996" s="172">
        <v>5.0000000000000001E-3</v>
      </c>
      <c r="K996" s="172">
        <v>0.18</v>
      </c>
      <c r="L996" s="172">
        <v>0.18</v>
      </c>
      <c r="M996" s="172">
        <v>568.29899999999998</v>
      </c>
      <c r="N996" s="172">
        <v>4.2000000000000003E-2</v>
      </c>
    </row>
    <row r="997" spans="2:14">
      <c r="B997" s="172" t="s">
        <v>14</v>
      </c>
      <c r="C997" s="172">
        <v>2010</v>
      </c>
      <c r="D997" s="172">
        <v>501</v>
      </c>
      <c r="E997" s="172">
        <v>750</v>
      </c>
      <c r="F997" s="172">
        <v>16.814</v>
      </c>
      <c r="G997" s="172">
        <v>0.47799999999999998</v>
      </c>
      <c r="H997" s="172">
        <v>1.5680000000000001</v>
      </c>
      <c r="I997" s="172">
        <v>5.4489999999999998</v>
      </c>
      <c r="J997" s="172">
        <v>5.0000000000000001E-3</v>
      </c>
      <c r="K997" s="172">
        <v>0.183</v>
      </c>
      <c r="L997" s="172">
        <v>0.183</v>
      </c>
      <c r="M997" s="172">
        <v>568.29899999999998</v>
      </c>
      <c r="N997" s="172">
        <v>4.2999999999999997E-2</v>
      </c>
    </row>
    <row r="998" spans="2:14">
      <c r="B998" s="172" t="s">
        <v>14</v>
      </c>
      <c r="C998" s="172">
        <v>2010</v>
      </c>
      <c r="D998" s="172">
        <v>1001</v>
      </c>
      <c r="E998" s="172">
        <v>9999</v>
      </c>
      <c r="F998" s="172">
        <v>46.933</v>
      </c>
      <c r="G998" s="172">
        <v>0.60099999999999998</v>
      </c>
      <c r="H998" s="172">
        <v>2.0910000000000002</v>
      </c>
      <c r="I998" s="172">
        <v>6.9870000000000001</v>
      </c>
      <c r="J998" s="172">
        <v>5.0000000000000001E-3</v>
      </c>
      <c r="K998" s="172">
        <v>0.20899999999999999</v>
      </c>
      <c r="L998" s="172">
        <v>0.20899999999999999</v>
      </c>
      <c r="M998" s="172">
        <v>568.29899999999998</v>
      </c>
      <c r="N998" s="172">
        <v>5.3999999999999999E-2</v>
      </c>
    </row>
    <row r="999" spans="2:14">
      <c r="B999" s="172" t="s">
        <v>14</v>
      </c>
      <c r="C999" s="172">
        <v>2011</v>
      </c>
      <c r="D999" s="172">
        <v>26</v>
      </c>
      <c r="E999" s="172">
        <v>50</v>
      </c>
      <c r="F999" s="172">
        <v>7.1550000000000002</v>
      </c>
      <c r="G999" s="172">
        <v>2.722</v>
      </c>
      <c r="H999" s="172">
        <v>6.9950000000000001</v>
      </c>
      <c r="I999" s="172">
        <v>5.9720000000000004</v>
      </c>
      <c r="J999" s="172">
        <v>7.0000000000000001E-3</v>
      </c>
      <c r="K999" s="172">
        <v>0.63600000000000001</v>
      </c>
      <c r="L999" s="172">
        <v>0.63600000000000001</v>
      </c>
      <c r="M999" s="172">
        <v>568.29899999999998</v>
      </c>
      <c r="N999" s="172">
        <v>0.245</v>
      </c>
    </row>
    <row r="1000" spans="2:14">
      <c r="B1000" s="172" t="s">
        <v>14</v>
      </c>
      <c r="C1000" s="172">
        <v>2011</v>
      </c>
      <c r="D1000" s="172">
        <v>51</v>
      </c>
      <c r="E1000" s="172">
        <v>120</v>
      </c>
      <c r="F1000" s="172">
        <v>5.5880000000000001</v>
      </c>
      <c r="G1000" s="172">
        <v>1.125</v>
      </c>
      <c r="H1000" s="172">
        <v>4.03</v>
      </c>
      <c r="I1000" s="172">
        <v>6.7039999999999997</v>
      </c>
      <c r="J1000" s="172">
        <v>6.0000000000000001E-3</v>
      </c>
      <c r="K1000" s="172">
        <v>0.625</v>
      </c>
      <c r="L1000" s="172">
        <v>0.625</v>
      </c>
      <c r="M1000" s="172">
        <v>568.29999999999995</v>
      </c>
      <c r="N1000" s="172">
        <v>0.10100000000000001</v>
      </c>
    </row>
    <row r="1001" spans="2:14">
      <c r="B1001" s="172" t="s">
        <v>14</v>
      </c>
      <c r="C1001" s="172">
        <v>2011</v>
      </c>
      <c r="D1001" s="172">
        <v>121</v>
      </c>
      <c r="E1001" s="172">
        <v>175</v>
      </c>
      <c r="F1001" s="172">
        <v>7.5810000000000004</v>
      </c>
      <c r="G1001" s="172">
        <v>0.75900000000000001</v>
      </c>
      <c r="H1001" s="172">
        <v>3.294</v>
      </c>
      <c r="I1001" s="172">
        <v>5.9530000000000003</v>
      </c>
      <c r="J1001" s="172">
        <v>6.0000000000000001E-3</v>
      </c>
      <c r="K1001" s="172">
        <v>0.34699999999999998</v>
      </c>
      <c r="L1001" s="172">
        <v>0.34699999999999998</v>
      </c>
      <c r="M1001" s="172">
        <v>568.29899999999998</v>
      </c>
      <c r="N1001" s="172">
        <v>6.8000000000000005E-2</v>
      </c>
    </row>
    <row r="1002" spans="2:14">
      <c r="B1002" s="172" t="s">
        <v>14</v>
      </c>
      <c r="C1002" s="172">
        <v>2011</v>
      </c>
      <c r="D1002" s="172">
        <v>176</v>
      </c>
      <c r="E1002" s="172">
        <v>250</v>
      </c>
      <c r="F1002" s="172">
        <v>7.0590000000000002</v>
      </c>
      <c r="G1002" s="172">
        <v>0.48299999999999998</v>
      </c>
      <c r="H1002" s="172">
        <v>1.3560000000000001</v>
      </c>
      <c r="I1002" s="172">
        <v>5.4980000000000002</v>
      </c>
      <c r="J1002" s="172">
        <v>6.0000000000000001E-3</v>
      </c>
      <c r="K1002" s="172">
        <v>0.17499999999999999</v>
      </c>
      <c r="L1002" s="172">
        <v>0.17499999999999999</v>
      </c>
      <c r="M1002" s="172">
        <v>568.29899999999998</v>
      </c>
      <c r="N1002" s="172">
        <v>4.2999999999999997E-2</v>
      </c>
    </row>
    <row r="1003" spans="2:14">
      <c r="B1003" s="172" t="s">
        <v>14</v>
      </c>
      <c r="C1003" s="172">
        <v>2011</v>
      </c>
      <c r="D1003" s="172">
        <v>251</v>
      </c>
      <c r="E1003" s="172">
        <v>500</v>
      </c>
      <c r="F1003" s="172">
        <v>9.7959999999999994</v>
      </c>
      <c r="G1003" s="172">
        <v>0.439</v>
      </c>
      <c r="H1003" s="172">
        <v>1.462</v>
      </c>
      <c r="I1003" s="172">
        <v>4.8579999999999997</v>
      </c>
      <c r="J1003" s="172">
        <v>5.0000000000000001E-3</v>
      </c>
      <c r="K1003" s="172">
        <v>0.16200000000000001</v>
      </c>
      <c r="L1003" s="172">
        <v>0.16200000000000001</v>
      </c>
      <c r="M1003" s="172">
        <v>568.29899999999998</v>
      </c>
      <c r="N1003" s="172">
        <v>3.9E-2</v>
      </c>
    </row>
    <row r="1004" spans="2:14">
      <c r="B1004" s="172" t="s">
        <v>14</v>
      </c>
      <c r="C1004" s="172">
        <v>2011</v>
      </c>
      <c r="D1004" s="172">
        <v>501</v>
      </c>
      <c r="E1004" s="172">
        <v>750</v>
      </c>
      <c r="F1004" s="172">
        <v>15.680999999999999</v>
      </c>
      <c r="G1004" s="172">
        <v>0.44600000000000001</v>
      </c>
      <c r="H1004" s="172">
        <v>1.4350000000000001</v>
      </c>
      <c r="I1004" s="172">
        <v>5.0540000000000003</v>
      </c>
      <c r="J1004" s="172">
        <v>5.0000000000000001E-3</v>
      </c>
      <c r="K1004" s="172">
        <v>0.16500000000000001</v>
      </c>
      <c r="L1004" s="172">
        <v>0.16500000000000001</v>
      </c>
      <c r="M1004" s="172">
        <v>568.29899999999998</v>
      </c>
      <c r="N1004" s="172">
        <v>0.04</v>
      </c>
    </row>
    <row r="1005" spans="2:14">
      <c r="B1005" s="172" t="s">
        <v>14</v>
      </c>
      <c r="C1005" s="172">
        <v>2011</v>
      </c>
      <c r="D1005" s="172">
        <v>1001</v>
      </c>
      <c r="E1005" s="172">
        <v>9999</v>
      </c>
      <c r="F1005" s="172">
        <v>44.107999999999997</v>
      </c>
      <c r="G1005" s="172">
        <v>0.56399999999999995</v>
      </c>
      <c r="H1005" s="172">
        <v>1.923</v>
      </c>
      <c r="I1005" s="172">
        <v>6.609</v>
      </c>
      <c r="J1005" s="172">
        <v>5.0000000000000001E-3</v>
      </c>
      <c r="K1005" s="172">
        <v>0.19600000000000001</v>
      </c>
      <c r="L1005" s="172">
        <v>0.19600000000000001</v>
      </c>
      <c r="M1005" s="172">
        <v>568.29899999999998</v>
      </c>
      <c r="N1005" s="172">
        <v>0.05</v>
      </c>
    </row>
    <row r="1006" spans="2:14">
      <c r="B1006" s="172" t="s">
        <v>14</v>
      </c>
      <c r="C1006" s="172">
        <v>2012</v>
      </c>
      <c r="D1006" s="172">
        <v>26</v>
      </c>
      <c r="E1006" s="172">
        <v>50</v>
      </c>
      <c r="F1006" s="172">
        <v>6.5380000000000003</v>
      </c>
      <c r="G1006" s="172">
        <v>2.488</v>
      </c>
      <c r="H1006" s="172">
        <v>6.7329999999999997</v>
      </c>
      <c r="I1006" s="172">
        <v>5.867</v>
      </c>
      <c r="J1006" s="172">
        <v>7.0000000000000001E-3</v>
      </c>
      <c r="K1006" s="172">
        <v>0.59599999999999997</v>
      </c>
      <c r="L1006" s="172">
        <v>0.59599999999999997</v>
      </c>
      <c r="M1006" s="172">
        <v>568.29899999999998</v>
      </c>
      <c r="N1006" s="172">
        <v>0.224</v>
      </c>
    </row>
    <row r="1007" spans="2:14">
      <c r="B1007" s="172" t="s">
        <v>14</v>
      </c>
      <c r="C1007" s="172">
        <v>2012</v>
      </c>
      <c r="D1007" s="172">
        <v>51</v>
      </c>
      <c r="E1007" s="172">
        <v>120</v>
      </c>
      <c r="F1007" s="172">
        <v>5.173</v>
      </c>
      <c r="G1007" s="172">
        <v>1.042</v>
      </c>
      <c r="H1007" s="172">
        <v>3.984</v>
      </c>
      <c r="I1007" s="172">
        <v>6.2690000000000001</v>
      </c>
      <c r="J1007" s="172">
        <v>6.0000000000000001E-3</v>
      </c>
      <c r="K1007" s="172">
        <v>0.58199999999999996</v>
      </c>
      <c r="L1007" s="172">
        <v>0.58199999999999996</v>
      </c>
      <c r="M1007" s="172">
        <v>568.29899999999998</v>
      </c>
      <c r="N1007" s="172">
        <v>9.4E-2</v>
      </c>
    </row>
    <row r="1008" spans="2:14">
      <c r="B1008" s="172" t="s">
        <v>14</v>
      </c>
      <c r="C1008" s="172">
        <v>2012</v>
      </c>
      <c r="D1008" s="172">
        <v>121</v>
      </c>
      <c r="E1008" s="172">
        <v>175</v>
      </c>
      <c r="F1008" s="172">
        <v>7.0839999999999996</v>
      </c>
      <c r="G1008" s="172">
        <v>0.70899999999999996</v>
      </c>
      <c r="H1008" s="172">
        <v>3.28</v>
      </c>
      <c r="I1008" s="172">
        <v>5.5529999999999999</v>
      </c>
      <c r="J1008" s="172">
        <v>6.0000000000000001E-3</v>
      </c>
      <c r="K1008" s="172">
        <v>0.32100000000000001</v>
      </c>
      <c r="L1008" s="172">
        <v>0.32100000000000001</v>
      </c>
      <c r="M1008" s="172">
        <v>568.29899999999998</v>
      </c>
      <c r="N1008" s="172">
        <v>6.4000000000000001E-2</v>
      </c>
    </row>
    <row r="1009" spans="2:14">
      <c r="B1009" s="172" t="s">
        <v>14</v>
      </c>
      <c r="C1009" s="172">
        <v>2012</v>
      </c>
      <c r="D1009" s="172">
        <v>176</v>
      </c>
      <c r="E1009" s="172">
        <v>250</v>
      </c>
      <c r="F1009" s="172">
        <v>6.6269999999999998</v>
      </c>
      <c r="G1009" s="172">
        <v>0.45300000000000001</v>
      </c>
      <c r="H1009" s="172">
        <v>1.2989999999999999</v>
      </c>
      <c r="I1009" s="172">
        <v>5.0880000000000001</v>
      </c>
      <c r="J1009" s="172">
        <v>6.0000000000000001E-3</v>
      </c>
      <c r="K1009" s="172">
        <v>0.158</v>
      </c>
      <c r="L1009" s="172">
        <v>0.158</v>
      </c>
      <c r="M1009" s="172">
        <v>568.29899999999998</v>
      </c>
      <c r="N1009" s="172">
        <v>0.04</v>
      </c>
    </row>
    <row r="1010" spans="2:14">
      <c r="B1010" s="172" t="s">
        <v>14</v>
      </c>
      <c r="C1010" s="172">
        <v>2012</v>
      </c>
      <c r="D1010" s="172">
        <v>251</v>
      </c>
      <c r="E1010" s="172">
        <v>500</v>
      </c>
      <c r="F1010" s="172">
        <v>9.2729999999999997</v>
      </c>
      <c r="G1010" s="172">
        <v>0.41499999999999998</v>
      </c>
      <c r="H1010" s="172">
        <v>1.3620000000000001</v>
      </c>
      <c r="I1010" s="172">
        <v>4.4800000000000004</v>
      </c>
      <c r="J1010" s="172">
        <v>5.0000000000000001E-3</v>
      </c>
      <c r="K1010" s="172">
        <v>0.14699999999999999</v>
      </c>
      <c r="L1010" s="172">
        <v>0.14699999999999999</v>
      </c>
      <c r="M1010" s="172">
        <v>568.29999999999995</v>
      </c>
      <c r="N1010" s="172">
        <v>3.6999999999999998E-2</v>
      </c>
    </row>
    <row r="1011" spans="2:14">
      <c r="B1011" s="172" t="s">
        <v>14</v>
      </c>
      <c r="C1011" s="172">
        <v>2012</v>
      </c>
      <c r="D1011" s="172">
        <v>501</v>
      </c>
      <c r="E1011" s="172">
        <v>750</v>
      </c>
      <c r="F1011" s="172">
        <v>14.786</v>
      </c>
      <c r="G1011" s="172">
        <v>0.42</v>
      </c>
      <c r="H1011" s="172">
        <v>1.341</v>
      </c>
      <c r="I1011" s="172">
        <v>4.6619999999999999</v>
      </c>
      <c r="J1011" s="172">
        <v>5.0000000000000001E-3</v>
      </c>
      <c r="K1011" s="172">
        <v>0.15</v>
      </c>
      <c r="L1011" s="172">
        <v>0.15</v>
      </c>
      <c r="M1011" s="172">
        <v>568.29899999999998</v>
      </c>
      <c r="N1011" s="172">
        <v>3.6999999999999998E-2</v>
      </c>
    </row>
    <row r="1012" spans="2:14">
      <c r="B1012" s="172" t="s">
        <v>14</v>
      </c>
      <c r="C1012" s="172">
        <v>2012</v>
      </c>
      <c r="D1012" s="172">
        <v>1001</v>
      </c>
      <c r="E1012" s="172">
        <v>9999</v>
      </c>
      <c r="F1012" s="172">
        <v>41.104999999999997</v>
      </c>
      <c r="G1012" s="172">
        <v>0.52600000000000002</v>
      </c>
      <c r="H1012" s="172">
        <v>1.7549999999999999</v>
      </c>
      <c r="I1012" s="172">
        <v>6.1970000000000001</v>
      </c>
      <c r="J1012" s="172">
        <v>5.0000000000000001E-3</v>
      </c>
      <c r="K1012" s="172">
        <v>0.182</v>
      </c>
      <c r="L1012" s="172">
        <v>0.182</v>
      </c>
      <c r="M1012" s="172">
        <v>568.29899999999998</v>
      </c>
      <c r="N1012" s="172">
        <v>4.7E-2</v>
      </c>
    </row>
    <row r="1013" spans="2:14">
      <c r="B1013" s="172" t="s">
        <v>14</v>
      </c>
      <c r="C1013" s="172">
        <v>2013</v>
      </c>
      <c r="D1013" s="172">
        <v>26</v>
      </c>
      <c r="E1013" s="172">
        <v>50</v>
      </c>
      <c r="F1013" s="172">
        <v>5.9080000000000004</v>
      </c>
      <c r="G1013" s="172">
        <v>2.2480000000000002</v>
      </c>
      <c r="H1013" s="172">
        <v>6.4669999999999996</v>
      </c>
      <c r="I1013" s="172">
        <v>5.6280000000000001</v>
      </c>
      <c r="J1013" s="172">
        <v>7.0000000000000001E-3</v>
      </c>
      <c r="K1013" s="172">
        <v>0.54500000000000004</v>
      </c>
      <c r="L1013" s="172">
        <v>0.54500000000000004</v>
      </c>
      <c r="M1013" s="172">
        <v>568.29899999999998</v>
      </c>
      <c r="N1013" s="172">
        <v>0.20200000000000001</v>
      </c>
    </row>
    <row r="1014" spans="2:14">
      <c r="B1014" s="172" t="s">
        <v>14</v>
      </c>
      <c r="C1014" s="172">
        <v>2013</v>
      </c>
      <c r="D1014" s="172">
        <v>51</v>
      </c>
      <c r="E1014" s="172">
        <v>120</v>
      </c>
      <c r="F1014" s="172">
        <v>4.758</v>
      </c>
      <c r="G1014" s="172">
        <v>0.95799999999999996</v>
      </c>
      <c r="H1014" s="172">
        <v>3.94</v>
      </c>
      <c r="I1014" s="172">
        <v>5.8449999999999998</v>
      </c>
      <c r="J1014" s="172">
        <v>6.0000000000000001E-3</v>
      </c>
      <c r="K1014" s="172">
        <v>0.53200000000000003</v>
      </c>
      <c r="L1014" s="172">
        <v>0.53200000000000003</v>
      </c>
      <c r="M1014" s="172">
        <v>568.29899999999998</v>
      </c>
      <c r="N1014" s="172">
        <v>8.5999999999999993E-2</v>
      </c>
    </row>
    <row r="1015" spans="2:14">
      <c r="B1015" s="172" t="s">
        <v>14</v>
      </c>
      <c r="C1015" s="172">
        <v>2013</v>
      </c>
      <c r="D1015" s="172">
        <v>121</v>
      </c>
      <c r="E1015" s="172">
        <v>175</v>
      </c>
      <c r="F1015" s="172">
        <v>6.5880000000000001</v>
      </c>
      <c r="G1015" s="172">
        <v>0.65900000000000003</v>
      </c>
      <c r="H1015" s="172">
        <v>3.2669999999999999</v>
      </c>
      <c r="I1015" s="172">
        <v>5.1769999999999996</v>
      </c>
      <c r="J1015" s="172">
        <v>6.0000000000000001E-3</v>
      </c>
      <c r="K1015" s="172">
        <v>0.29299999999999998</v>
      </c>
      <c r="L1015" s="172">
        <v>0.29299999999999998</v>
      </c>
      <c r="M1015" s="172">
        <v>568.29899999999998</v>
      </c>
      <c r="N1015" s="172">
        <v>5.8999999999999997E-2</v>
      </c>
    </row>
    <row r="1016" spans="2:14">
      <c r="B1016" s="172" t="s">
        <v>14</v>
      </c>
      <c r="C1016" s="172">
        <v>2013</v>
      </c>
      <c r="D1016" s="172">
        <v>176</v>
      </c>
      <c r="E1016" s="172">
        <v>250</v>
      </c>
      <c r="F1016" s="172">
        <v>6.27</v>
      </c>
      <c r="G1016" s="172">
        <v>0.42899999999999999</v>
      </c>
      <c r="H1016" s="172">
        <v>1.26</v>
      </c>
      <c r="I1016" s="172">
        <v>4.6950000000000003</v>
      </c>
      <c r="J1016" s="172">
        <v>6.0000000000000001E-3</v>
      </c>
      <c r="K1016" s="172">
        <v>0.14399999999999999</v>
      </c>
      <c r="L1016" s="172">
        <v>0.14399999999999999</v>
      </c>
      <c r="M1016" s="172">
        <v>568.29899999999998</v>
      </c>
      <c r="N1016" s="172">
        <v>3.7999999999999999E-2</v>
      </c>
    </row>
    <row r="1017" spans="2:14">
      <c r="B1017" s="172" t="s">
        <v>14</v>
      </c>
      <c r="C1017" s="172">
        <v>2013</v>
      </c>
      <c r="D1017" s="172">
        <v>251</v>
      </c>
      <c r="E1017" s="172">
        <v>500</v>
      </c>
      <c r="F1017" s="172">
        <v>8.85</v>
      </c>
      <c r="G1017" s="172">
        <v>0.39600000000000002</v>
      </c>
      <c r="H1017" s="172">
        <v>1.2889999999999999</v>
      </c>
      <c r="I1017" s="172">
        <v>4.1210000000000004</v>
      </c>
      <c r="J1017" s="172">
        <v>5.0000000000000001E-3</v>
      </c>
      <c r="K1017" s="172">
        <v>0.13400000000000001</v>
      </c>
      <c r="L1017" s="172">
        <v>0.13400000000000001</v>
      </c>
      <c r="M1017" s="172">
        <v>568.29899999999998</v>
      </c>
      <c r="N1017" s="172">
        <v>3.5000000000000003E-2</v>
      </c>
    </row>
    <row r="1018" spans="2:14">
      <c r="B1018" s="172" t="s">
        <v>14</v>
      </c>
      <c r="C1018" s="172">
        <v>2013</v>
      </c>
      <c r="D1018" s="172">
        <v>501</v>
      </c>
      <c r="E1018" s="172">
        <v>750</v>
      </c>
      <c r="F1018" s="172">
        <v>14.055</v>
      </c>
      <c r="G1018" s="172">
        <v>0.39900000000000002</v>
      </c>
      <c r="H1018" s="172">
        <v>1.2729999999999999</v>
      </c>
      <c r="I1018" s="172">
        <v>4.2850000000000001</v>
      </c>
      <c r="J1018" s="172">
        <v>5.0000000000000001E-3</v>
      </c>
      <c r="K1018" s="172">
        <v>0.13600000000000001</v>
      </c>
      <c r="L1018" s="172">
        <v>0.13600000000000001</v>
      </c>
      <c r="M1018" s="172">
        <v>568.29899999999998</v>
      </c>
      <c r="N1018" s="172">
        <v>3.5999999999999997E-2</v>
      </c>
    </row>
    <row r="1019" spans="2:14">
      <c r="B1019" s="172" t="s">
        <v>14</v>
      </c>
      <c r="C1019" s="172">
        <v>2013</v>
      </c>
      <c r="D1019" s="172">
        <v>1001</v>
      </c>
      <c r="E1019" s="172">
        <v>9999</v>
      </c>
      <c r="F1019" s="172">
        <v>38.234999999999999</v>
      </c>
      <c r="G1019" s="172">
        <v>0.48899999999999999</v>
      </c>
      <c r="H1019" s="172">
        <v>1.599</v>
      </c>
      <c r="I1019" s="172">
        <v>5.7850000000000001</v>
      </c>
      <c r="J1019" s="172">
        <v>5.0000000000000001E-3</v>
      </c>
      <c r="K1019" s="172">
        <v>0.16800000000000001</v>
      </c>
      <c r="L1019" s="172">
        <v>0.16800000000000001</v>
      </c>
      <c r="M1019" s="172">
        <v>568.29899999999998</v>
      </c>
      <c r="N1019" s="172">
        <v>4.3999999999999997E-2</v>
      </c>
    </row>
    <row r="1020" spans="2:14">
      <c r="B1020" s="172" t="s">
        <v>14</v>
      </c>
      <c r="C1020" s="172">
        <v>2014</v>
      </c>
      <c r="D1020" s="172">
        <v>26</v>
      </c>
      <c r="E1020" s="172">
        <v>50</v>
      </c>
      <c r="F1020" s="172">
        <v>5.2880000000000003</v>
      </c>
      <c r="G1020" s="172">
        <v>2.012</v>
      </c>
      <c r="H1020" s="172">
        <v>6.2119999999999997</v>
      </c>
      <c r="I1020" s="172">
        <v>5.399</v>
      </c>
      <c r="J1020" s="172">
        <v>7.0000000000000001E-3</v>
      </c>
      <c r="K1020" s="172">
        <v>0.49399999999999999</v>
      </c>
      <c r="L1020" s="172">
        <v>0.49399999999999999</v>
      </c>
      <c r="M1020" s="172">
        <v>568.29899999999998</v>
      </c>
      <c r="N1020" s="172">
        <v>0.18099999999999999</v>
      </c>
    </row>
    <row r="1021" spans="2:14">
      <c r="B1021" s="172" t="s">
        <v>14</v>
      </c>
      <c r="C1021" s="172">
        <v>2014</v>
      </c>
      <c r="D1021" s="172">
        <v>51</v>
      </c>
      <c r="E1021" s="172">
        <v>120</v>
      </c>
      <c r="F1021" s="172">
        <v>4.3559999999999999</v>
      </c>
      <c r="G1021" s="172">
        <v>0.877</v>
      </c>
      <c r="H1021" s="172">
        <v>3.8980000000000001</v>
      </c>
      <c r="I1021" s="172">
        <v>5.468</v>
      </c>
      <c r="J1021" s="172">
        <v>6.0000000000000001E-3</v>
      </c>
      <c r="K1021" s="172">
        <v>0.48099999999999998</v>
      </c>
      <c r="L1021" s="172">
        <v>0.48099999999999998</v>
      </c>
      <c r="M1021" s="172">
        <v>568.29899999999998</v>
      </c>
      <c r="N1021" s="172">
        <v>7.9000000000000001E-2</v>
      </c>
    </row>
    <row r="1022" spans="2:14">
      <c r="B1022" s="172" t="s">
        <v>14</v>
      </c>
      <c r="C1022" s="172">
        <v>2014</v>
      </c>
      <c r="D1022" s="172">
        <v>121</v>
      </c>
      <c r="E1022" s="172">
        <v>175</v>
      </c>
      <c r="F1022" s="172">
        <v>6.1120000000000001</v>
      </c>
      <c r="G1022" s="172">
        <v>0.61199999999999999</v>
      </c>
      <c r="H1022" s="172">
        <v>3.2559999999999998</v>
      </c>
      <c r="I1022" s="172">
        <v>4.8230000000000004</v>
      </c>
      <c r="J1022" s="172">
        <v>6.0000000000000001E-3</v>
      </c>
      <c r="K1022" s="172">
        <v>0.26500000000000001</v>
      </c>
      <c r="L1022" s="172">
        <v>0.26500000000000001</v>
      </c>
      <c r="M1022" s="172">
        <v>568.29899999999998</v>
      </c>
      <c r="N1022" s="172">
        <v>5.5E-2</v>
      </c>
    </row>
    <row r="1023" spans="2:14">
      <c r="B1023" s="172" t="s">
        <v>14</v>
      </c>
      <c r="C1023" s="172">
        <v>2014</v>
      </c>
      <c r="D1023" s="172">
        <v>176</v>
      </c>
      <c r="E1023" s="172">
        <v>250</v>
      </c>
      <c r="F1023" s="172">
        <v>5.9160000000000004</v>
      </c>
      <c r="G1023" s="172">
        <v>0.40500000000000003</v>
      </c>
      <c r="H1023" s="172">
        <v>1.228</v>
      </c>
      <c r="I1023" s="172">
        <v>4.2389999999999999</v>
      </c>
      <c r="J1023" s="172">
        <v>6.0000000000000001E-3</v>
      </c>
      <c r="K1023" s="172">
        <v>0.13</v>
      </c>
      <c r="L1023" s="172">
        <v>0.13</v>
      </c>
      <c r="M1023" s="172">
        <v>568.29899999999998</v>
      </c>
      <c r="N1023" s="172">
        <v>3.5999999999999997E-2</v>
      </c>
    </row>
    <row r="1024" spans="2:14">
      <c r="B1024" s="172" t="s">
        <v>14</v>
      </c>
      <c r="C1024" s="172">
        <v>2014</v>
      </c>
      <c r="D1024" s="172">
        <v>251</v>
      </c>
      <c r="E1024" s="172">
        <v>500</v>
      </c>
      <c r="F1024" s="172">
        <v>8.4149999999999991</v>
      </c>
      <c r="G1024" s="172">
        <v>0.377</v>
      </c>
      <c r="H1024" s="172">
        <v>1.23</v>
      </c>
      <c r="I1024" s="172">
        <v>3.702</v>
      </c>
      <c r="J1024" s="172">
        <v>5.0000000000000001E-3</v>
      </c>
      <c r="K1024" s="172">
        <v>0.121</v>
      </c>
      <c r="L1024" s="172">
        <v>0.121</v>
      </c>
      <c r="M1024" s="172">
        <v>568.29899999999998</v>
      </c>
      <c r="N1024" s="172">
        <v>3.4000000000000002E-2</v>
      </c>
    </row>
    <row r="1025" spans="2:14">
      <c r="B1025" s="172" t="s">
        <v>14</v>
      </c>
      <c r="C1025" s="172">
        <v>2014</v>
      </c>
      <c r="D1025" s="172">
        <v>501</v>
      </c>
      <c r="E1025" s="172">
        <v>750</v>
      </c>
      <c r="F1025" s="172">
        <v>13.314</v>
      </c>
      <c r="G1025" s="172">
        <v>0.378</v>
      </c>
      <c r="H1025" s="172">
        <v>1.218</v>
      </c>
      <c r="I1025" s="172">
        <v>3.8439999999999999</v>
      </c>
      <c r="J1025" s="172">
        <v>5.0000000000000001E-3</v>
      </c>
      <c r="K1025" s="172">
        <v>0.123</v>
      </c>
      <c r="L1025" s="172">
        <v>0.123</v>
      </c>
      <c r="M1025" s="172">
        <v>568.29899999999998</v>
      </c>
      <c r="N1025" s="172">
        <v>3.4000000000000002E-2</v>
      </c>
    </row>
    <row r="1026" spans="2:14">
      <c r="B1026" s="172" t="s">
        <v>14</v>
      </c>
      <c r="C1026" s="172">
        <v>2014</v>
      </c>
      <c r="D1026" s="172">
        <v>1001</v>
      </c>
      <c r="E1026" s="172">
        <v>9999</v>
      </c>
      <c r="F1026" s="172">
        <v>35.652000000000001</v>
      </c>
      <c r="G1026" s="172">
        <v>0.45600000000000002</v>
      </c>
      <c r="H1026" s="172">
        <v>1.46</v>
      </c>
      <c r="I1026" s="172">
        <v>5.391</v>
      </c>
      <c r="J1026" s="172">
        <v>5.0000000000000001E-3</v>
      </c>
      <c r="K1026" s="172">
        <v>0.155</v>
      </c>
      <c r="L1026" s="172">
        <v>0.155</v>
      </c>
      <c r="M1026" s="172">
        <v>568.29899999999998</v>
      </c>
      <c r="N1026" s="172">
        <v>4.1000000000000002E-2</v>
      </c>
    </row>
    <row r="1027" spans="2:14">
      <c r="B1027" s="172" t="s">
        <v>14</v>
      </c>
      <c r="C1027" s="172">
        <v>2015</v>
      </c>
      <c r="D1027" s="172">
        <v>26</v>
      </c>
      <c r="E1027" s="172">
        <v>50</v>
      </c>
      <c r="F1027" s="172">
        <v>4.7220000000000004</v>
      </c>
      <c r="G1027" s="172">
        <v>1.796</v>
      </c>
      <c r="H1027" s="172">
        <v>5.9960000000000004</v>
      </c>
      <c r="I1027" s="172">
        <v>5.1950000000000003</v>
      </c>
      <c r="J1027" s="172">
        <v>7.0000000000000001E-3</v>
      </c>
      <c r="K1027" s="172">
        <v>0.44600000000000001</v>
      </c>
      <c r="L1027" s="172">
        <v>0.44600000000000001</v>
      </c>
      <c r="M1027" s="172">
        <v>568.29899999999998</v>
      </c>
      <c r="N1027" s="172">
        <v>0.16200000000000001</v>
      </c>
    </row>
    <row r="1028" spans="2:14">
      <c r="B1028" s="172" t="s">
        <v>14</v>
      </c>
      <c r="C1028" s="172">
        <v>2015</v>
      </c>
      <c r="D1028" s="172">
        <v>51</v>
      </c>
      <c r="E1028" s="172">
        <v>120</v>
      </c>
      <c r="F1028" s="172">
        <v>3.9590000000000001</v>
      </c>
      <c r="G1028" s="172">
        <v>0.79700000000000004</v>
      </c>
      <c r="H1028" s="172">
        <v>3.859</v>
      </c>
      <c r="I1028" s="172">
        <v>5.04</v>
      </c>
      <c r="J1028" s="172">
        <v>6.0000000000000001E-3</v>
      </c>
      <c r="K1028" s="172">
        <v>0.43</v>
      </c>
      <c r="L1028" s="172">
        <v>0.43</v>
      </c>
      <c r="M1028" s="172">
        <v>568.29899999999998</v>
      </c>
      <c r="N1028" s="172">
        <v>7.0999999999999994E-2</v>
      </c>
    </row>
    <row r="1029" spans="2:14">
      <c r="B1029" s="172" t="s">
        <v>14</v>
      </c>
      <c r="C1029" s="172">
        <v>2015</v>
      </c>
      <c r="D1029" s="172">
        <v>121</v>
      </c>
      <c r="E1029" s="172">
        <v>175</v>
      </c>
      <c r="F1029" s="172">
        <v>5.6139999999999999</v>
      </c>
      <c r="G1029" s="172">
        <v>0.56200000000000006</v>
      </c>
      <c r="H1029" s="172">
        <v>3.2469999999999999</v>
      </c>
      <c r="I1029" s="172">
        <v>4.343</v>
      </c>
      <c r="J1029" s="172">
        <v>6.0000000000000001E-3</v>
      </c>
      <c r="K1029" s="172">
        <v>0.23699999999999999</v>
      </c>
      <c r="L1029" s="172">
        <v>0.23699999999999999</v>
      </c>
      <c r="M1029" s="172">
        <v>568.29899999999998</v>
      </c>
      <c r="N1029" s="172">
        <v>0.05</v>
      </c>
    </row>
    <row r="1030" spans="2:14">
      <c r="B1030" s="172" t="s">
        <v>14</v>
      </c>
      <c r="C1030" s="172">
        <v>2015</v>
      </c>
      <c r="D1030" s="172">
        <v>176</v>
      </c>
      <c r="E1030" s="172">
        <v>250</v>
      </c>
      <c r="F1030" s="172">
        <v>5.585</v>
      </c>
      <c r="G1030" s="172">
        <v>0.38200000000000001</v>
      </c>
      <c r="H1030" s="172">
        <v>1.2010000000000001</v>
      </c>
      <c r="I1030" s="172">
        <v>3.8010000000000002</v>
      </c>
      <c r="J1030" s="172">
        <v>6.0000000000000001E-3</v>
      </c>
      <c r="K1030" s="172">
        <v>0.11700000000000001</v>
      </c>
      <c r="L1030" s="172">
        <v>0.11700000000000001</v>
      </c>
      <c r="M1030" s="172">
        <v>568.29899999999998</v>
      </c>
      <c r="N1030" s="172">
        <v>3.4000000000000002E-2</v>
      </c>
    </row>
    <row r="1031" spans="2:14">
      <c r="B1031" s="172" t="s">
        <v>14</v>
      </c>
      <c r="C1031" s="172">
        <v>2015</v>
      </c>
      <c r="D1031" s="172">
        <v>251</v>
      </c>
      <c r="E1031" s="172">
        <v>500</v>
      </c>
      <c r="F1031" s="172">
        <v>8</v>
      </c>
      <c r="G1031" s="172">
        <v>0.35799999999999998</v>
      </c>
      <c r="H1031" s="172">
        <v>1.1839999999999999</v>
      </c>
      <c r="I1031" s="172">
        <v>3.3039999999999998</v>
      </c>
      <c r="J1031" s="172">
        <v>5.0000000000000001E-3</v>
      </c>
      <c r="K1031" s="172">
        <v>0.109</v>
      </c>
      <c r="L1031" s="172">
        <v>0.109</v>
      </c>
      <c r="M1031" s="172">
        <v>568.29899999999998</v>
      </c>
      <c r="N1031" s="172">
        <v>3.2000000000000001E-2</v>
      </c>
    </row>
    <row r="1032" spans="2:14">
      <c r="B1032" s="172" t="s">
        <v>14</v>
      </c>
      <c r="C1032" s="172">
        <v>2015</v>
      </c>
      <c r="D1032" s="172">
        <v>501</v>
      </c>
      <c r="E1032" s="172">
        <v>750</v>
      </c>
      <c r="F1032" s="172">
        <v>12.614000000000001</v>
      </c>
      <c r="G1032" s="172">
        <v>0.35799999999999998</v>
      </c>
      <c r="H1032" s="172">
        <v>1.1759999999999999</v>
      </c>
      <c r="I1032" s="172">
        <v>3.4220000000000002</v>
      </c>
      <c r="J1032" s="172">
        <v>5.0000000000000001E-3</v>
      </c>
      <c r="K1032" s="172">
        <v>0.111</v>
      </c>
      <c r="L1032" s="172">
        <v>0.111</v>
      </c>
      <c r="M1032" s="172">
        <v>568.29899999999998</v>
      </c>
      <c r="N1032" s="172">
        <v>3.2000000000000001E-2</v>
      </c>
    </row>
    <row r="1033" spans="2:14">
      <c r="B1033" s="172" t="s">
        <v>14</v>
      </c>
      <c r="C1033" s="172">
        <v>2015</v>
      </c>
      <c r="D1033" s="172">
        <v>1001</v>
      </c>
      <c r="E1033" s="172">
        <v>9999</v>
      </c>
      <c r="F1033" s="172">
        <v>32.981000000000002</v>
      </c>
      <c r="G1033" s="172">
        <v>0.42199999999999999</v>
      </c>
      <c r="H1033" s="172">
        <v>1.343</v>
      </c>
      <c r="I1033" s="172">
        <v>5.0190000000000001</v>
      </c>
      <c r="J1033" s="172">
        <v>5.0000000000000001E-3</v>
      </c>
      <c r="K1033" s="172">
        <v>0.14000000000000001</v>
      </c>
      <c r="L1033" s="172">
        <v>0.14000000000000001</v>
      </c>
      <c r="M1033" s="172">
        <v>568.29899999999998</v>
      </c>
      <c r="N1033" s="172">
        <v>3.7999999999999999E-2</v>
      </c>
    </row>
    <row r="1034" spans="2:14">
      <c r="B1034" s="172" t="s">
        <v>14</v>
      </c>
      <c r="C1034" s="172">
        <v>2016</v>
      </c>
      <c r="D1034" s="172">
        <v>26</v>
      </c>
      <c r="E1034" s="172">
        <v>50</v>
      </c>
      <c r="F1034" s="172">
        <v>4.1859999999999999</v>
      </c>
      <c r="G1034" s="172">
        <v>1.593</v>
      </c>
      <c r="H1034" s="172">
        <v>5.8010000000000002</v>
      </c>
      <c r="I1034" s="172">
        <v>5.0060000000000002</v>
      </c>
      <c r="J1034" s="172">
        <v>7.0000000000000001E-3</v>
      </c>
      <c r="K1034" s="172">
        <v>0.39900000000000002</v>
      </c>
      <c r="L1034" s="172">
        <v>0.39900000000000002</v>
      </c>
      <c r="M1034" s="172">
        <v>568.29899999999998</v>
      </c>
      <c r="N1034" s="172">
        <v>0.14299999999999999</v>
      </c>
    </row>
    <row r="1035" spans="2:14">
      <c r="B1035" s="172" t="s">
        <v>14</v>
      </c>
      <c r="C1035" s="172">
        <v>2016</v>
      </c>
      <c r="D1035" s="172">
        <v>51</v>
      </c>
      <c r="E1035" s="172">
        <v>120</v>
      </c>
      <c r="F1035" s="172">
        <v>3.5760000000000001</v>
      </c>
      <c r="G1035" s="172">
        <v>0.72</v>
      </c>
      <c r="H1035" s="172">
        <v>3.823</v>
      </c>
      <c r="I1035" s="172">
        <v>4.6310000000000002</v>
      </c>
      <c r="J1035" s="172">
        <v>6.0000000000000001E-3</v>
      </c>
      <c r="K1035" s="172">
        <v>0.379</v>
      </c>
      <c r="L1035" s="172">
        <v>0.379</v>
      </c>
      <c r="M1035" s="172">
        <v>568.29899999999998</v>
      </c>
      <c r="N1035" s="172">
        <v>6.5000000000000002E-2</v>
      </c>
    </row>
    <row r="1036" spans="2:14">
      <c r="B1036" s="172" t="s">
        <v>14</v>
      </c>
      <c r="C1036" s="172">
        <v>2016</v>
      </c>
      <c r="D1036" s="172">
        <v>121</v>
      </c>
      <c r="E1036" s="172">
        <v>175</v>
      </c>
      <c r="F1036" s="172">
        <v>5.1319999999999997</v>
      </c>
      <c r="G1036" s="172">
        <v>0.51300000000000001</v>
      </c>
      <c r="H1036" s="172">
        <v>3.2410000000000001</v>
      </c>
      <c r="I1036" s="172">
        <v>3.883</v>
      </c>
      <c r="J1036" s="172">
        <v>6.0000000000000001E-3</v>
      </c>
      <c r="K1036" s="172">
        <v>0.21</v>
      </c>
      <c r="L1036" s="172">
        <v>0.21</v>
      </c>
      <c r="M1036" s="172">
        <v>568.29899999999998</v>
      </c>
      <c r="N1036" s="172">
        <v>4.5999999999999999E-2</v>
      </c>
    </row>
    <row r="1037" spans="2:14">
      <c r="B1037" s="172" t="s">
        <v>14</v>
      </c>
      <c r="C1037" s="172">
        <v>2016</v>
      </c>
      <c r="D1037" s="172">
        <v>176</v>
      </c>
      <c r="E1037" s="172">
        <v>250</v>
      </c>
      <c r="F1037" s="172">
        <v>5.2670000000000003</v>
      </c>
      <c r="G1037" s="172">
        <v>0.36</v>
      </c>
      <c r="H1037" s="172">
        <v>1.1779999999999999</v>
      </c>
      <c r="I1037" s="172">
        <v>3.3809999999999998</v>
      </c>
      <c r="J1037" s="172">
        <v>6.0000000000000001E-3</v>
      </c>
      <c r="K1037" s="172">
        <v>0.105</v>
      </c>
      <c r="L1037" s="172">
        <v>0.105</v>
      </c>
      <c r="M1037" s="172">
        <v>568.29899999999998</v>
      </c>
      <c r="N1037" s="172">
        <v>3.2000000000000001E-2</v>
      </c>
    </row>
    <row r="1038" spans="2:14">
      <c r="B1038" s="172" t="s">
        <v>14</v>
      </c>
      <c r="C1038" s="172">
        <v>2016</v>
      </c>
      <c r="D1038" s="172">
        <v>251</v>
      </c>
      <c r="E1038" s="172">
        <v>500</v>
      </c>
      <c r="F1038" s="172">
        <v>7.601</v>
      </c>
      <c r="G1038" s="172">
        <v>0.34</v>
      </c>
      <c r="H1038" s="172">
        <v>1.1459999999999999</v>
      </c>
      <c r="I1038" s="172">
        <v>2.9279999999999999</v>
      </c>
      <c r="J1038" s="172">
        <v>5.0000000000000001E-3</v>
      </c>
      <c r="K1038" s="172">
        <v>9.8000000000000004E-2</v>
      </c>
      <c r="L1038" s="172">
        <v>9.8000000000000004E-2</v>
      </c>
      <c r="M1038" s="172">
        <v>568.29899999999998</v>
      </c>
      <c r="N1038" s="172">
        <v>0.03</v>
      </c>
    </row>
    <row r="1039" spans="2:14">
      <c r="B1039" s="172" t="s">
        <v>14</v>
      </c>
      <c r="C1039" s="172">
        <v>2016</v>
      </c>
      <c r="D1039" s="172">
        <v>501</v>
      </c>
      <c r="E1039" s="172">
        <v>750</v>
      </c>
      <c r="F1039" s="172">
        <v>11.944000000000001</v>
      </c>
      <c r="G1039" s="172">
        <v>0.33900000000000002</v>
      </c>
      <c r="H1039" s="172">
        <v>1.1399999999999999</v>
      </c>
      <c r="I1039" s="172">
        <v>3.0209999999999999</v>
      </c>
      <c r="J1039" s="172">
        <v>5.0000000000000001E-3</v>
      </c>
      <c r="K1039" s="172">
        <v>9.9000000000000005E-2</v>
      </c>
      <c r="L1039" s="172">
        <v>9.9000000000000005E-2</v>
      </c>
      <c r="M1039" s="172">
        <v>568.29899999999998</v>
      </c>
      <c r="N1039" s="172">
        <v>0.03</v>
      </c>
    </row>
    <row r="1040" spans="2:14">
      <c r="B1040" s="172" t="s">
        <v>14</v>
      </c>
      <c r="C1040" s="172">
        <v>2016</v>
      </c>
      <c r="D1040" s="172">
        <v>1001</v>
      </c>
      <c r="E1040" s="172">
        <v>9999</v>
      </c>
      <c r="F1040" s="172">
        <v>31.036000000000001</v>
      </c>
      <c r="G1040" s="172">
        <v>0.39700000000000002</v>
      </c>
      <c r="H1040" s="172">
        <v>1.274</v>
      </c>
      <c r="I1040" s="172">
        <v>4.7</v>
      </c>
      <c r="J1040" s="172">
        <v>5.0000000000000001E-3</v>
      </c>
      <c r="K1040" s="172">
        <v>0.127</v>
      </c>
      <c r="L1040" s="172">
        <v>0.127</v>
      </c>
      <c r="M1040" s="172">
        <v>568.29899999999998</v>
      </c>
      <c r="N1040" s="172">
        <v>3.5000000000000003E-2</v>
      </c>
    </row>
    <row r="1041" spans="2:14">
      <c r="B1041" s="172" t="s">
        <v>14</v>
      </c>
      <c r="C1041" s="172">
        <v>2017</v>
      </c>
      <c r="D1041" s="172">
        <v>26</v>
      </c>
      <c r="E1041" s="172">
        <v>50</v>
      </c>
      <c r="F1041" s="172">
        <v>3.6840000000000002</v>
      </c>
      <c r="G1041" s="172">
        <v>1.4019999999999999</v>
      </c>
      <c r="H1041" s="172">
        <v>5.6230000000000002</v>
      </c>
      <c r="I1041" s="172">
        <v>4.827</v>
      </c>
      <c r="J1041" s="172">
        <v>7.0000000000000001E-3</v>
      </c>
      <c r="K1041" s="172">
        <v>0.35399999999999998</v>
      </c>
      <c r="L1041" s="172">
        <v>0.35399999999999998</v>
      </c>
      <c r="M1041" s="172">
        <v>568.29899999999998</v>
      </c>
      <c r="N1041" s="172">
        <v>0.126</v>
      </c>
    </row>
    <row r="1042" spans="2:14">
      <c r="B1042" s="172" t="s">
        <v>14</v>
      </c>
      <c r="C1042" s="172">
        <v>2017</v>
      </c>
      <c r="D1042" s="172">
        <v>51</v>
      </c>
      <c r="E1042" s="172">
        <v>120</v>
      </c>
      <c r="F1042" s="172">
        <v>3.2160000000000002</v>
      </c>
      <c r="G1042" s="172">
        <v>0.64700000000000002</v>
      </c>
      <c r="H1042" s="172">
        <v>3.7909999999999999</v>
      </c>
      <c r="I1042" s="172">
        <v>4.2439999999999998</v>
      </c>
      <c r="J1042" s="172">
        <v>6.0000000000000001E-3</v>
      </c>
      <c r="K1042" s="172">
        <v>0.33</v>
      </c>
      <c r="L1042" s="172">
        <v>0.33</v>
      </c>
      <c r="M1042" s="172">
        <v>568.29899999999998</v>
      </c>
      <c r="N1042" s="172">
        <v>5.8000000000000003E-2</v>
      </c>
    </row>
    <row r="1043" spans="2:14">
      <c r="B1043" s="172" t="s">
        <v>14</v>
      </c>
      <c r="C1043" s="172">
        <v>2017</v>
      </c>
      <c r="D1043" s="172">
        <v>121</v>
      </c>
      <c r="E1043" s="172">
        <v>175</v>
      </c>
      <c r="F1043" s="172">
        <v>4.681</v>
      </c>
      <c r="G1043" s="172">
        <v>0.46800000000000003</v>
      </c>
      <c r="H1043" s="172">
        <v>3.2360000000000002</v>
      </c>
      <c r="I1043" s="172">
        <v>3.45</v>
      </c>
      <c r="J1043" s="172">
        <v>6.0000000000000001E-3</v>
      </c>
      <c r="K1043" s="172">
        <v>0.185</v>
      </c>
      <c r="L1043" s="172">
        <v>0.185</v>
      </c>
      <c r="M1043" s="172">
        <v>568.29899999999998</v>
      </c>
      <c r="N1043" s="172">
        <v>4.2000000000000003E-2</v>
      </c>
    </row>
    <row r="1044" spans="2:14">
      <c r="B1044" s="172" t="s">
        <v>14</v>
      </c>
      <c r="C1044" s="172">
        <v>2017</v>
      </c>
      <c r="D1044" s="172">
        <v>176</v>
      </c>
      <c r="E1044" s="172">
        <v>250</v>
      </c>
      <c r="F1044" s="172">
        <v>4.9740000000000002</v>
      </c>
      <c r="G1044" s="172">
        <v>0.34</v>
      </c>
      <c r="H1044" s="172">
        <v>1.1599999999999999</v>
      </c>
      <c r="I1044" s="172">
        <v>2.9870000000000001</v>
      </c>
      <c r="J1044" s="172">
        <v>6.0000000000000001E-3</v>
      </c>
      <c r="K1044" s="172">
        <v>9.4E-2</v>
      </c>
      <c r="L1044" s="172">
        <v>9.4E-2</v>
      </c>
      <c r="M1044" s="172">
        <v>568.29899999999998</v>
      </c>
      <c r="N1044" s="172">
        <v>0.03</v>
      </c>
    </row>
    <row r="1045" spans="2:14">
      <c r="B1045" s="172" t="s">
        <v>14</v>
      </c>
      <c r="C1045" s="172">
        <v>2017</v>
      </c>
      <c r="D1045" s="172">
        <v>251</v>
      </c>
      <c r="E1045" s="172">
        <v>500</v>
      </c>
      <c r="F1045" s="172">
        <v>7.242</v>
      </c>
      <c r="G1045" s="172">
        <v>0.32400000000000001</v>
      </c>
      <c r="H1045" s="172">
        <v>1.1180000000000001</v>
      </c>
      <c r="I1045" s="172">
        <v>2.6019999999999999</v>
      </c>
      <c r="J1045" s="172">
        <v>5.0000000000000001E-3</v>
      </c>
      <c r="K1045" s="172">
        <v>8.7999999999999995E-2</v>
      </c>
      <c r="L1045" s="172">
        <v>8.7999999999999995E-2</v>
      </c>
      <c r="M1045" s="172">
        <v>568.29899999999998</v>
      </c>
      <c r="N1045" s="172">
        <v>2.9000000000000001E-2</v>
      </c>
    </row>
    <row r="1046" spans="2:14">
      <c r="B1046" s="172" t="s">
        <v>14</v>
      </c>
      <c r="C1046" s="172">
        <v>2017</v>
      </c>
      <c r="D1046" s="172">
        <v>501</v>
      </c>
      <c r="E1046" s="172">
        <v>750</v>
      </c>
      <c r="F1046" s="172">
        <v>11.359</v>
      </c>
      <c r="G1046" s="172">
        <v>0.32300000000000001</v>
      </c>
      <c r="H1046" s="172">
        <v>1.1140000000000001</v>
      </c>
      <c r="I1046" s="172">
        <v>2.6640000000000001</v>
      </c>
      <c r="J1046" s="172">
        <v>5.0000000000000001E-3</v>
      </c>
      <c r="K1046" s="172">
        <v>8.7999999999999995E-2</v>
      </c>
      <c r="L1046" s="172">
        <v>8.7999999999999995E-2</v>
      </c>
      <c r="M1046" s="172">
        <v>568.29899999999998</v>
      </c>
      <c r="N1046" s="172">
        <v>2.9000000000000001E-2</v>
      </c>
    </row>
    <row r="1047" spans="2:14">
      <c r="B1047" s="172" t="s">
        <v>14</v>
      </c>
      <c r="C1047" s="172">
        <v>2017</v>
      </c>
      <c r="D1047" s="172">
        <v>1001</v>
      </c>
      <c r="E1047" s="172">
        <v>9999</v>
      </c>
      <c r="F1047" s="172">
        <v>29.544</v>
      </c>
      <c r="G1047" s="172">
        <v>0.378</v>
      </c>
      <c r="H1047" s="172">
        <v>1.2310000000000001</v>
      </c>
      <c r="I1047" s="172">
        <v>4.423</v>
      </c>
      <c r="J1047" s="172">
        <v>5.0000000000000001E-3</v>
      </c>
      <c r="K1047" s="172">
        <v>0.11700000000000001</v>
      </c>
      <c r="L1047" s="172">
        <v>0.11700000000000001</v>
      </c>
      <c r="M1047" s="172">
        <v>568.29899999999998</v>
      </c>
      <c r="N1047" s="172">
        <v>3.4000000000000002E-2</v>
      </c>
    </row>
    <row r="1048" spans="2:14">
      <c r="B1048" s="172" t="s">
        <v>14</v>
      </c>
      <c r="C1048" s="172">
        <v>2018</v>
      </c>
      <c r="D1048" s="172">
        <v>26</v>
      </c>
      <c r="E1048" s="172">
        <v>50</v>
      </c>
      <c r="F1048" s="172">
        <v>3.2189999999999999</v>
      </c>
      <c r="G1048" s="172">
        <v>1.2250000000000001</v>
      </c>
      <c r="H1048" s="172">
        <v>5.4610000000000003</v>
      </c>
      <c r="I1048" s="172">
        <v>4.657</v>
      </c>
      <c r="J1048" s="172">
        <v>7.0000000000000001E-3</v>
      </c>
      <c r="K1048" s="172">
        <v>0.31</v>
      </c>
      <c r="L1048" s="172">
        <v>0.31</v>
      </c>
      <c r="M1048" s="172">
        <v>568.29899999999998</v>
      </c>
      <c r="N1048" s="172">
        <v>0.11</v>
      </c>
    </row>
    <row r="1049" spans="2:14">
      <c r="B1049" s="172" t="s">
        <v>14</v>
      </c>
      <c r="C1049" s="172">
        <v>2018</v>
      </c>
      <c r="D1049" s="172">
        <v>51</v>
      </c>
      <c r="E1049" s="172">
        <v>120</v>
      </c>
      <c r="F1049" s="172">
        <v>2.8809999999999998</v>
      </c>
      <c r="G1049" s="172">
        <v>0.57999999999999996</v>
      </c>
      <c r="H1049" s="172">
        <v>3.7629999999999999</v>
      </c>
      <c r="I1049" s="172">
        <v>3.8809999999999998</v>
      </c>
      <c r="J1049" s="172">
        <v>6.0000000000000001E-3</v>
      </c>
      <c r="K1049" s="172">
        <v>0.28399999999999997</v>
      </c>
      <c r="L1049" s="172">
        <v>0.28399999999999997</v>
      </c>
      <c r="M1049" s="172">
        <v>568.29899999999998</v>
      </c>
      <c r="N1049" s="172">
        <v>5.1999999999999998E-2</v>
      </c>
    </row>
    <row r="1050" spans="2:14">
      <c r="B1050" s="172" t="s">
        <v>14</v>
      </c>
      <c r="C1050" s="172">
        <v>2018</v>
      </c>
      <c r="D1050" s="172">
        <v>121</v>
      </c>
      <c r="E1050" s="172">
        <v>175</v>
      </c>
      <c r="F1050" s="172">
        <v>4.2670000000000003</v>
      </c>
      <c r="G1050" s="172">
        <v>0.42699999999999999</v>
      </c>
      <c r="H1050" s="172">
        <v>3.234</v>
      </c>
      <c r="I1050" s="172">
        <v>3.0489999999999999</v>
      </c>
      <c r="J1050" s="172">
        <v>6.0000000000000001E-3</v>
      </c>
      <c r="K1050" s="172">
        <v>0.161</v>
      </c>
      <c r="L1050" s="172">
        <v>0.161</v>
      </c>
      <c r="M1050" s="172">
        <v>568.29899999999998</v>
      </c>
      <c r="N1050" s="172">
        <v>3.7999999999999999E-2</v>
      </c>
    </row>
    <row r="1051" spans="2:14">
      <c r="B1051" s="172" t="s">
        <v>14</v>
      </c>
      <c r="C1051" s="172">
        <v>2018</v>
      </c>
      <c r="D1051" s="172">
        <v>176</v>
      </c>
      <c r="E1051" s="172">
        <v>250</v>
      </c>
      <c r="F1051" s="172">
        <v>4.7009999999999996</v>
      </c>
      <c r="G1051" s="172">
        <v>0.32200000000000001</v>
      </c>
      <c r="H1051" s="172">
        <v>1.1459999999999999</v>
      </c>
      <c r="I1051" s="172">
        <v>2.6219999999999999</v>
      </c>
      <c r="J1051" s="172">
        <v>6.0000000000000001E-3</v>
      </c>
      <c r="K1051" s="172">
        <v>8.3000000000000004E-2</v>
      </c>
      <c r="L1051" s="172">
        <v>8.3000000000000004E-2</v>
      </c>
      <c r="M1051" s="172">
        <v>568.29899999999998</v>
      </c>
      <c r="N1051" s="172">
        <v>2.9000000000000001E-2</v>
      </c>
    </row>
    <row r="1052" spans="2:14">
      <c r="B1052" s="172" t="s">
        <v>14</v>
      </c>
      <c r="C1052" s="172">
        <v>2018</v>
      </c>
      <c r="D1052" s="172">
        <v>251</v>
      </c>
      <c r="E1052" s="172">
        <v>500</v>
      </c>
      <c r="F1052" s="172">
        <v>6.9119999999999999</v>
      </c>
      <c r="G1052" s="172">
        <v>0.309</v>
      </c>
      <c r="H1052" s="172">
        <v>1.099</v>
      </c>
      <c r="I1052" s="172">
        <v>2.3119999999999998</v>
      </c>
      <c r="J1052" s="172">
        <v>5.0000000000000001E-3</v>
      </c>
      <c r="K1052" s="172">
        <v>7.9000000000000001E-2</v>
      </c>
      <c r="L1052" s="172">
        <v>7.9000000000000001E-2</v>
      </c>
      <c r="M1052" s="172">
        <v>568.29899999999998</v>
      </c>
      <c r="N1052" s="172">
        <v>2.7E-2</v>
      </c>
    </row>
    <row r="1053" spans="2:14">
      <c r="B1053" s="172" t="s">
        <v>14</v>
      </c>
      <c r="C1053" s="172">
        <v>2018</v>
      </c>
      <c r="D1053" s="172">
        <v>501</v>
      </c>
      <c r="E1053" s="172">
        <v>750</v>
      </c>
      <c r="F1053" s="172">
        <v>10.84</v>
      </c>
      <c r="G1053" s="172">
        <v>0.308</v>
      </c>
      <c r="H1053" s="172">
        <v>1.097</v>
      </c>
      <c r="I1053" s="172">
        <v>2.3580000000000001</v>
      </c>
      <c r="J1053" s="172">
        <v>5.0000000000000001E-3</v>
      </c>
      <c r="K1053" s="172">
        <v>7.9000000000000001E-2</v>
      </c>
      <c r="L1053" s="172">
        <v>7.9000000000000001E-2</v>
      </c>
      <c r="M1053" s="172">
        <v>568.29899999999998</v>
      </c>
      <c r="N1053" s="172">
        <v>2.7E-2</v>
      </c>
    </row>
    <row r="1054" spans="2:14">
      <c r="B1054" s="172" t="s">
        <v>14</v>
      </c>
      <c r="C1054" s="172">
        <v>2018</v>
      </c>
      <c r="D1054" s="172">
        <v>1001</v>
      </c>
      <c r="E1054" s="172">
        <v>9999</v>
      </c>
      <c r="F1054" s="172">
        <v>28.23</v>
      </c>
      <c r="G1054" s="172">
        <v>0.36099999999999999</v>
      </c>
      <c r="H1054" s="172">
        <v>1.198</v>
      </c>
      <c r="I1054" s="172">
        <v>4.1680000000000001</v>
      </c>
      <c r="J1054" s="172">
        <v>5.0000000000000001E-3</v>
      </c>
      <c r="K1054" s="172">
        <v>0.107</v>
      </c>
      <c r="L1054" s="172">
        <v>0.107</v>
      </c>
      <c r="M1054" s="172">
        <v>568.29899999999998</v>
      </c>
      <c r="N1054" s="172">
        <v>3.2000000000000001E-2</v>
      </c>
    </row>
    <row r="1055" spans="2:14">
      <c r="B1055" s="172" t="s">
        <v>14</v>
      </c>
      <c r="C1055" s="172">
        <v>2019</v>
      </c>
      <c r="D1055" s="172">
        <v>26</v>
      </c>
      <c r="E1055" s="172">
        <v>50</v>
      </c>
      <c r="F1055" s="172">
        <v>2.798</v>
      </c>
      <c r="G1055" s="172">
        <v>1.0640000000000001</v>
      </c>
      <c r="H1055" s="172">
        <v>5.3159999999999998</v>
      </c>
      <c r="I1055" s="172">
        <v>4.4950000000000001</v>
      </c>
      <c r="J1055" s="172">
        <v>7.0000000000000001E-3</v>
      </c>
      <c r="K1055" s="172">
        <v>0.26900000000000002</v>
      </c>
      <c r="L1055" s="172">
        <v>0.26900000000000002</v>
      </c>
      <c r="M1055" s="172">
        <v>568.29899999999998</v>
      </c>
      <c r="N1055" s="172">
        <v>9.6000000000000002E-2</v>
      </c>
    </row>
    <row r="1056" spans="2:14">
      <c r="B1056" s="172" t="s">
        <v>14</v>
      </c>
      <c r="C1056" s="172">
        <v>2019</v>
      </c>
      <c r="D1056" s="172">
        <v>51</v>
      </c>
      <c r="E1056" s="172">
        <v>120</v>
      </c>
      <c r="F1056" s="172">
        <v>2.577</v>
      </c>
      <c r="G1056" s="172">
        <v>0.51900000000000002</v>
      </c>
      <c r="H1056" s="172">
        <v>3.7389999999999999</v>
      </c>
      <c r="I1056" s="172">
        <v>3.544</v>
      </c>
      <c r="J1056" s="172">
        <v>6.0000000000000001E-3</v>
      </c>
      <c r="K1056" s="172">
        <v>0.24099999999999999</v>
      </c>
      <c r="L1056" s="172">
        <v>0.24099999999999999</v>
      </c>
      <c r="M1056" s="172">
        <v>568.29899999999998</v>
      </c>
      <c r="N1056" s="172">
        <v>4.5999999999999999E-2</v>
      </c>
    </row>
    <row r="1057" spans="2:14">
      <c r="B1057" s="172" t="s">
        <v>14</v>
      </c>
      <c r="C1057" s="172">
        <v>2019</v>
      </c>
      <c r="D1057" s="172">
        <v>121</v>
      </c>
      <c r="E1057" s="172">
        <v>175</v>
      </c>
      <c r="F1057" s="172">
        <v>3.9380000000000002</v>
      </c>
      <c r="G1057" s="172">
        <v>0.39400000000000002</v>
      </c>
      <c r="H1057" s="172">
        <v>3.2330000000000001</v>
      </c>
      <c r="I1057" s="172">
        <v>2.7</v>
      </c>
      <c r="J1057" s="172">
        <v>6.0000000000000001E-3</v>
      </c>
      <c r="K1057" s="172">
        <v>0.14099999999999999</v>
      </c>
      <c r="L1057" s="172">
        <v>0.14099999999999999</v>
      </c>
      <c r="M1057" s="172">
        <v>568.29899999999998</v>
      </c>
      <c r="N1057" s="172">
        <v>3.5000000000000003E-2</v>
      </c>
    </row>
    <row r="1058" spans="2:14">
      <c r="B1058" s="172" t="s">
        <v>14</v>
      </c>
      <c r="C1058" s="172">
        <v>2019</v>
      </c>
      <c r="D1058" s="172">
        <v>176</v>
      </c>
      <c r="E1058" s="172">
        <v>250</v>
      </c>
      <c r="F1058" s="172">
        <v>4.4509999999999996</v>
      </c>
      <c r="G1058" s="172">
        <v>0.30399999999999999</v>
      </c>
      <c r="H1058" s="172">
        <v>1.1339999999999999</v>
      </c>
      <c r="I1058" s="172">
        <v>2.2999999999999998</v>
      </c>
      <c r="J1058" s="172">
        <v>6.0000000000000001E-3</v>
      </c>
      <c r="K1058" s="172">
        <v>7.3999999999999996E-2</v>
      </c>
      <c r="L1058" s="172">
        <v>7.3999999999999996E-2</v>
      </c>
      <c r="M1058" s="172">
        <v>568.29899999999998</v>
      </c>
      <c r="N1058" s="172">
        <v>2.7E-2</v>
      </c>
    </row>
    <row r="1059" spans="2:14">
      <c r="B1059" s="172" t="s">
        <v>14</v>
      </c>
      <c r="C1059" s="172">
        <v>2019</v>
      </c>
      <c r="D1059" s="172">
        <v>251</v>
      </c>
      <c r="E1059" s="172">
        <v>500</v>
      </c>
      <c r="F1059" s="172">
        <v>6.5919999999999996</v>
      </c>
      <c r="G1059" s="172">
        <v>0.29499999999999998</v>
      </c>
      <c r="H1059" s="172">
        <v>1.087</v>
      </c>
      <c r="I1059" s="172">
        <v>2.0459999999999998</v>
      </c>
      <c r="J1059" s="172">
        <v>5.0000000000000001E-3</v>
      </c>
      <c r="K1059" s="172">
        <v>7.0999999999999994E-2</v>
      </c>
      <c r="L1059" s="172">
        <v>7.0999999999999994E-2</v>
      </c>
      <c r="M1059" s="172">
        <v>568.29899999999998</v>
      </c>
      <c r="N1059" s="172">
        <v>2.5999999999999999E-2</v>
      </c>
    </row>
    <row r="1060" spans="2:14">
      <c r="B1060" s="172" t="s">
        <v>14</v>
      </c>
      <c r="C1060" s="172">
        <v>2019</v>
      </c>
      <c r="D1060" s="172">
        <v>501</v>
      </c>
      <c r="E1060" s="172">
        <v>750</v>
      </c>
      <c r="F1060" s="172">
        <v>10.352</v>
      </c>
      <c r="G1060" s="172">
        <v>0.29399999999999998</v>
      </c>
      <c r="H1060" s="172">
        <v>1.085</v>
      </c>
      <c r="I1060" s="172">
        <v>2.085</v>
      </c>
      <c r="J1060" s="172">
        <v>5.0000000000000001E-3</v>
      </c>
      <c r="K1060" s="172">
        <v>7.0999999999999994E-2</v>
      </c>
      <c r="L1060" s="172">
        <v>7.0999999999999994E-2</v>
      </c>
      <c r="M1060" s="172">
        <v>568.29899999999998</v>
      </c>
      <c r="N1060" s="172">
        <v>2.5999999999999999E-2</v>
      </c>
    </row>
    <row r="1061" spans="2:14">
      <c r="B1061" s="172" t="s">
        <v>14</v>
      </c>
      <c r="C1061" s="172">
        <v>2019</v>
      </c>
      <c r="D1061" s="172">
        <v>1001</v>
      </c>
      <c r="E1061" s="172">
        <v>9999</v>
      </c>
      <c r="F1061" s="172">
        <v>26.978000000000002</v>
      </c>
      <c r="G1061" s="172">
        <v>0.34499999999999997</v>
      </c>
      <c r="H1061" s="172">
        <v>1.173</v>
      </c>
      <c r="I1061" s="172">
        <v>3.927</v>
      </c>
      <c r="J1061" s="172">
        <v>5.0000000000000001E-3</v>
      </c>
      <c r="K1061" s="172">
        <v>9.8000000000000004E-2</v>
      </c>
      <c r="L1061" s="172">
        <v>9.8000000000000004E-2</v>
      </c>
      <c r="M1061" s="172">
        <v>568.29899999999998</v>
      </c>
      <c r="N1061" s="172">
        <v>3.1E-2</v>
      </c>
    </row>
    <row r="1062" spans="2:14">
      <c r="B1062" s="172" t="s">
        <v>14</v>
      </c>
      <c r="C1062" s="172">
        <v>2020</v>
      </c>
      <c r="D1062" s="172">
        <v>26</v>
      </c>
      <c r="E1062" s="172">
        <v>50</v>
      </c>
      <c r="F1062" s="172">
        <v>2.4889999999999999</v>
      </c>
      <c r="G1062" s="172">
        <v>0.94699999999999995</v>
      </c>
      <c r="H1062" s="172">
        <v>5.2110000000000003</v>
      </c>
      <c r="I1062" s="172">
        <v>4.3470000000000004</v>
      </c>
      <c r="J1062" s="172">
        <v>7.0000000000000001E-3</v>
      </c>
      <c r="K1062" s="172">
        <v>0.23300000000000001</v>
      </c>
      <c r="L1062" s="172">
        <v>0.23300000000000001</v>
      </c>
      <c r="M1062" s="172">
        <v>568.29899999999998</v>
      </c>
      <c r="N1062" s="172">
        <v>8.5000000000000006E-2</v>
      </c>
    </row>
    <row r="1063" spans="2:14">
      <c r="B1063" s="172" t="s">
        <v>14</v>
      </c>
      <c r="C1063" s="172">
        <v>2020</v>
      </c>
      <c r="D1063" s="172">
        <v>51</v>
      </c>
      <c r="E1063" s="172">
        <v>120</v>
      </c>
      <c r="F1063" s="172">
        <v>2.3479999999999999</v>
      </c>
      <c r="G1063" s="172">
        <v>0.47299999999999998</v>
      </c>
      <c r="H1063" s="172">
        <v>3.722</v>
      </c>
      <c r="I1063" s="172">
        <v>3.2490000000000001</v>
      </c>
      <c r="J1063" s="172">
        <v>6.0000000000000001E-3</v>
      </c>
      <c r="K1063" s="172">
        <v>0.20599999999999999</v>
      </c>
      <c r="L1063" s="172">
        <v>0.20599999999999999</v>
      </c>
      <c r="M1063" s="172">
        <v>568.29899999999998</v>
      </c>
      <c r="N1063" s="172">
        <v>4.2000000000000003E-2</v>
      </c>
    </row>
    <row r="1064" spans="2:14">
      <c r="B1064" s="172" t="s">
        <v>14</v>
      </c>
      <c r="C1064" s="172">
        <v>2020</v>
      </c>
      <c r="D1064" s="172">
        <v>121</v>
      </c>
      <c r="E1064" s="172">
        <v>175</v>
      </c>
      <c r="F1064" s="172">
        <v>3.673</v>
      </c>
      <c r="G1064" s="172">
        <v>0.36699999999999999</v>
      </c>
      <c r="H1064" s="172">
        <v>3.234</v>
      </c>
      <c r="I1064" s="172">
        <v>2.3919999999999999</v>
      </c>
      <c r="J1064" s="172">
        <v>6.0000000000000001E-3</v>
      </c>
      <c r="K1064" s="172">
        <v>0.124</v>
      </c>
      <c r="L1064" s="172">
        <v>0.124</v>
      </c>
      <c r="M1064" s="172">
        <v>568.29899999999998</v>
      </c>
      <c r="N1064" s="172">
        <v>3.3000000000000002E-2</v>
      </c>
    </row>
    <row r="1065" spans="2:14">
      <c r="B1065" s="172" t="s">
        <v>14</v>
      </c>
      <c r="C1065" s="172">
        <v>2020</v>
      </c>
      <c r="D1065" s="172">
        <v>176</v>
      </c>
      <c r="E1065" s="172">
        <v>250</v>
      </c>
      <c r="F1065" s="172">
        <v>4.2220000000000004</v>
      </c>
      <c r="G1065" s="172">
        <v>0.28899999999999998</v>
      </c>
      <c r="H1065" s="172">
        <v>1.125</v>
      </c>
      <c r="I1065" s="172">
        <v>2.0139999999999998</v>
      </c>
      <c r="J1065" s="172">
        <v>6.0000000000000001E-3</v>
      </c>
      <c r="K1065" s="172">
        <v>6.5000000000000002E-2</v>
      </c>
      <c r="L1065" s="172">
        <v>6.5000000000000002E-2</v>
      </c>
      <c r="M1065" s="172">
        <v>568.29899999999998</v>
      </c>
      <c r="N1065" s="172">
        <v>2.5999999999999999E-2</v>
      </c>
    </row>
    <row r="1066" spans="2:14">
      <c r="B1066" s="172" t="s">
        <v>14</v>
      </c>
      <c r="C1066" s="172">
        <v>2020</v>
      </c>
      <c r="D1066" s="172">
        <v>251</v>
      </c>
      <c r="E1066" s="172">
        <v>500</v>
      </c>
      <c r="F1066" s="172">
        <v>6.2830000000000004</v>
      </c>
      <c r="G1066" s="172">
        <v>0.28100000000000003</v>
      </c>
      <c r="H1066" s="172">
        <v>1.0780000000000001</v>
      </c>
      <c r="I1066" s="172">
        <v>1.7989999999999999</v>
      </c>
      <c r="J1066" s="172">
        <v>5.0000000000000001E-3</v>
      </c>
      <c r="K1066" s="172">
        <v>6.3E-2</v>
      </c>
      <c r="L1066" s="172">
        <v>6.3E-2</v>
      </c>
      <c r="M1066" s="172">
        <v>568.29899999999998</v>
      </c>
      <c r="N1066" s="172">
        <v>2.5000000000000001E-2</v>
      </c>
    </row>
    <row r="1067" spans="2:14">
      <c r="B1067" s="172" t="s">
        <v>14</v>
      </c>
      <c r="C1067" s="172">
        <v>2020</v>
      </c>
      <c r="D1067" s="172">
        <v>501</v>
      </c>
      <c r="E1067" s="172">
        <v>750</v>
      </c>
      <c r="F1067" s="172">
        <v>9.8840000000000003</v>
      </c>
      <c r="G1067" s="172">
        <v>0.28100000000000003</v>
      </c>
      <c r="H1067" s="172">
        <v>1.077</v>
      </c>
      <c r="I1067" s="172">
        <v>1.835</v>
      </c>
      <c r="J1067" s="172">
        <v>5.0000000000000001E-3</v>
      </c>
      <c r="K1067" s="172">
        <v>6.3E-2</v>
      </c>
      <c r="L1067" s="172">
        <v>6.3E-2</v>
      </c>
      <c r="M1067" s="172">
        <v>568.29899999999998</v>
      </c>
      <c r="N1067" s="172">
        <v>2.5000000000000001E-2</v>
      </c>
    </row>
    <row r="1068" spans="2:14">
      <c r="B1068" s="172" t="s">
        <v>14</v>
      </c>
      <c r="C1068" s="172">
        <v>2020</v>
      </c>
      <c r="D1068" s="172">
        <v>1001</v>
      </c>
      <c r="E1068" s="172">
        <v>9999</v>
      </c>
      <c r="F1068" s="172">
        <v>25.754999999999999</v>
      </c>
      <c r="G1068" s="172">
        <v>0.32900000000000001</v>
      </c>
      <c r="H1068" s="172">
        <v>1.153</v>
      </c>
      <c r="I1068" s="172">
        <v>3.6989999999999998</v>
      </c>
      <c r="J1068" s="172">
        <v>5.0000000000000001E-3</v>
      </c>
      <c r="K1068" s="172">
        <v>8.8999999999999996E-2</v>
      </c>
      <c r="L1068" s="172">
        <v>8.8999999999999996E-2</v>
      </c>
      <c r="M1068" s="172">
        <v>568.29899999999998</v>
      </c>
      <c r="N1068" s="172">
        <v>2.9000000000000001E-2</v>
      </c>
    </row>
    <row r="1069" spans="2:14">
      <c r="B1069" s="172" t="s">
        <v>14</v>
      </c>
      <c r="C1069" s="172">
        <v>2021</v>
      </c>
      <c r="D1069" s="172">
        <v>26</v>
      </c>
      <c r="E1069" s="172">
        <v>50</v>
      </c>
      <c r="F1069" s="172">
        <v>2.2650000000000001</v>
      </c>
      <c r="G1069" s="172">
        <v>0.86199999999999999</v>
      </c>
      <c r="H1069" s="172">
        <v>5.1360000000000001</v>
      </c>
      <c r="I1069" s="172">
        <v>4.2110000000000003</v>
      </c>
      <c r="J1069" s="172">
        <v>7.0000000000000001E-3</v>
      </c>
      <c r="K1069" s="172">
        <v>0.20100000000000001</v>
      </c>
      <c r="L1069" s="172">
        <v>0.20100000000000001</v>
      </c>
      <c r="M1069" s="172">
        <v>568.29899999999998</v>
      </c>
      <c r="N1069" s="172">
        <v>7.6999999999999999E-2</v>
      </c>
    </row>
    <row r="1070" spans="2:14">
      <c r="B1070" s="172" t="s">
        <v>14</v>
      </c>
      <c r="C1070" s="172">
        <v>2021</v>
      </c>
      <c r="D1070" s="172">
        <v>51</v>
      </c>
      <c r="E1070" s="172">
        <v>120</v>
      </c>
      <c r="F1070" s="172">
        <v>2.1760000000000002</v>
      </c>
      <c r="G1070" s="172">
        <v>0.438</v>
      </c>
      <c r="H1070" s="172">
        <v>3.7109999999999999</v>
      </c>
      <c r="I1070" s="172">
        <v>2.9889999999999999</v>
      </c>
      <c r="J1070" s="172">
        <v>6.0000000000000001E-3</v>
      </c>
      <c r="K1070" s="172">
        <v>0.17799999999999999</v>
      </c>
      <c r="L1070" s="172">
        <v>0.17799999999999999</v>
      </c>
      <c r="M1070" s="172">
        <v>568.29899999999998</v>
      </c>
      <c r="N1070" s="172">
        <v>3.9E-2</v>
      </c>
    </row>
    <row r="1071" spans="2:14">
      <c r="B1071" s="172" t="s">
        <v>14</v>
      </c>
      <c r="C1071" s="172">
        <v>2021</v>
      </c>
      <c r="D1071" s="172">
        <v>121</v>
      </c>
      <c r="E1071" s="172">
        <v>175</v>
      </c>
      <c r="F1071" s="172">
        <v>3.4420000000000002</v>
      </c>
      <c r="G1071" s="172">
        <v>0.34399999999999997</v>
      </c>
      <c r="H1071" s="172">
        <v>3.2349999999999999</v>
      </c>
      <c r="I1071" s="172">
        <v>2.1139999999999999</v>
      </c>
      <c r="J1071" s="172">
        <v>6.0000000000000001E-3</v>
      </c>
      <c r="K1071" s="172">
        <v>0.109</v>
      </c>
      <c r="L1071" s="172">
        <v>0.109</v>
      </c>
      <c r="M1071" s="172">
        <v>568.29899999999998</v>
      </c>
      <c r="N1071" s="172">
        <v>3.1E-2</v>
      </c>
    </row>
    <row r="1072" spans="2:14">
      <c r="B1072" s="172" t="s">
        <v>14</v>
      </c>
      <c r="C1072" s="172">
        <v>2021</v>
      </c>
      <c r="D1072" s="172">
        <v>176</v>
      </c>
      <c r="E1072" s="172">
        <v>250</v>
      </c>
      <c r="F1072" s="172">
        <v>4.0090000000000003</v>
      </c>
      <c r="G1072" s="172">
        <v>0.27400000000000002</v>
      </c>
      <c r="H1072" s="172">
        <v>1.119</v>
      </c>
      <c r="I1072" s="172">
        <v>1.756</v>
      </c>
      <c r="J1072" s="172">
        <v>6.0000000000000001E-3</v>
      </c>
      <c r="K1072" s="172">
        <v>5.7000000000000002E-2</v>
      </c>
      <c r="L1072" s="172">
        <v>5.7000000000000002E-2</v>
      </c>
      <c r="M1072" s="172">
        <v>568.29899999999998</v>
      </c>
      <c r="N1072" s="172">
        <v>2.4E-2</v>
      </c>
    </row>
    <row r="1073" spans="2:14">
      <c r="B1073" s="172" t="s">
        <v>14</v>
      </c>
      <c r="C1073" s="172">
        <v>2021</v>
      </c>
      <c r="D1073" s="172">
        <v>251</v>
      </c>
      <c r="E1073" s="172">
        <v>500</v>
      </c>
      <c r="F1073" s="172">
        <v>5.9880000000000004</v>
      </c>
      <c r="G1073" s="172">
        <v>0.26800000000000002</v>
      </c>
      <c r="H1073" s="172">
        <v>1.0720000000000001</v>
      </c>
      <c r="I1073" s="172">
        <v>1.5740000000000001</v>
      </c>
      <c r="J1073" s="172">
        <v>5.0000000000000001E-3</v>
      </c>
      <c r="K1073" s="172">
        <v>5.5E-2</v>
      </c>
      <c r="L1073" s="172">
        <v>5.5E-2</v>
      </c>
      <c r="M1073" s="172">
        <v>568.29999999999995</v>
      </c>
      <c r="N1073" s="172">
        <v>2.4E-2</v>
      </c>
    </row>
    <row r="1074" spans="2:14">
      <c r="B1074" s="172" t="s">
        <v>14</v>
      </c>
      <c r="C1074" s="172">
        <v>2021</v>
      </c>
      <c r="D1074" s="172">
        <v>501</v>
      </c>
      <c r="E1074" s="172">
        <v>750</v>
      </c>
      <c r="F1074" s="172">
        <v>9.4339999999999993</v>
      </c>
      <c r="G1074" s="172">
        <v>0.26800000000000002</v>
      </c>
      <c r="H1074" s="172">
        <v>1.0720000000000001</v>
      </c>
      <c r="I1074" s="172">
        <v>1.6060000000000001</v>
      </c>
      <c r="J1074" s="172">
        <v>5.0000000000000001E-3</v>
      </c>
      <c r="K1074" s="172">
        <v>5.5E-2</v>
      </c>
      <c r="L1074" s="172">
        <v>5.5E-2</v>
      </c>
      <c r="M1074" s="172">
        <v>568.29899999999998</v>
      </c>
      <c r="N1074" s="172">
        <v>2.4E-2</v>
      </c>
    </row>
    <row r="1075" spans="2:14">
      <c r="B1075" s="172" t="s">
        <v>14</v>
      </c>
      <c r="C1075" s="172">
        <v>2021</v>
      </c>
      <c r="D1075" s="172">
        <v>1001</v>
      </c>
      <c r="E1075" s="172">
        <v>9999</v>
      </c>
      <c r="F1075" s="172">
        <v>24.585999999999999</v>
      </c>
      <c r="G1075" s="172">
        <v>0.314</v>
      </c>
      <c r="H1075" s="172">
        <v>1.1359999999999999</v>
      </c>
      <c r="I1075" s="172">
        <v>3.4870000000000001</v>
      </c>
      <c r="J1075" s="172">
        <v>5.0000000000000001E-3</v>
      </c>
      <c r="K1075" s="172">
        <v>0.08</v>
      </c>
      <c r="L1075" s="172">
        <v>0.08</v>
      </c>
      <c r="M1075" s="172">
        <v>568.29899999999998</v>
      </c>
      <c r="N1075" s="172">
        <v>2.8000000000000001E-2</v>
      </c>
    </row>
    <row r="1076" spans="2:14">
      <c r="B1076" s="172" t="s">
        <v>14</v>
      </c>
      <c r="C1076" s="172">
        <v>2022</v>
      </c>
      <c r="D1076" s="172">
        <v>26</v>
      </c>
      <c r="E1076" s="172">
        <v>50</v>
      </c>
      <c r="F1076" s="172">
        <v>2.09</v>
      </c>
      <c r="G1076" s="172">
        <v>0.79500000000000004</v>
      </c>
      <c r="H1076" s="172">
        <v>5.0810000000000004</v>
      </c>
      <c r="I1076" s="172">
        <v>4.0830000000000002</v>
      </c>
      <c r="J1076" s="172">
        <v>7.0000000000000001E-3</v>
      </c>
      <c r="K1076" s="172">
        <v>0.17199999999999999</v>
      </c>
      <c r="L1076" s="172">
        <v>0.17199999999999999</v>
      </c>
      <c r="M1076" s="172">
        <v>568.29899999999998</v>
      </c>
      <c r="N1076" s="172">
        <v>7.0999999999999994E-2</v>
      </c>
    </row>
    <row r="1077" spans="2:14">
      <c r="B1077" s="172" t="s">
        <v>14</v>
      </c>
      <c r="C1077" s="172">
        <v>2022</v>
      </c>
      <c r="D1077" s="172">
        <v>51</v>
      </c>
      <c r="E1077" s="172">
        <v>120</v>
      </c>
      <c r="F1077" s="172">
        <v>2.036</v>
      </c>
      <c r="G1077" s="172">
        <v>0.41</v>
      </c>
      <c r="H1077" s="172">
        <v>3.7040000000000002</v>
      </c>
      <c r="I1077" s="172">
        <v>2.758</v>
      </c>
      <c r="J1077" s="172">
        <v>6.0000000000000001E-3</v>
      </c>
      <c r="K1077" s="172">
        <v>0.154</v>
      </c>
      <c r="L1077" s="172">
        <v>0.154</v>
      </c>
      <c r="M1077" s="172">
        <v>568.29899999999998</v>
      </c>
      <c r="N1077" s="172">
        <v>3.6999999999999998E-2</v>
      </c>
    </row>
    <row r="1078" spans="2:14">
      <c r="B1078" s="172" t="s">
        <v>14</v>
      </c>
      <c r="C1078" s="172">
        <v>2022</v>
      </c>
      <c r="D1078" s="172">
        <v>121</v>
      </c>
      <c r="E1078" s="172">
        <v>175</v>
      </c>
      <c r="F1078" s="172">
        <v>3.2309999999999999</v>
      </c>
      <c r="G1078" s="172">
        <v>0.32300000000000001</v>
      </c>
      <c r="H1078" s="172">
        <v>3.2370000000000001</v>
      </c>
      <c r="I1078" s="172">
        <v>1.861</v>
      </c>
      <c r="J1078" s="172">
        <v>6.0000000000000001E-3</v>
      </c>
      <c r="K1078" s="172">
        <v>9.5000000000000001E-2</v>
      </c>
      <c r="L1078" s="172">
        <v>9.5000000000000001E-2</v>
      </c>
      <c r="M1078" s="172">
        <v>568.29899999999998</v>
      </c>
      <c r="N1078" s="172">
        <v>2.9000000000000001E-2</v>
      </c>
    </row>
    <row r="1079" spans="2:14">
      <c r="B1079" s="172" t="s">
        <v>14</v>
      </c>
      <c r="C1079" s="172">
        <v>2022</v>
      </c>
      <c r="D1079" s="172">
        <v>176</v>
      </c>
      <c r="E1079" s="172">
        <v>250</v>
      </c>
      <c r="F1079" s="172">
        <v>3.8079999999999998</v>
      </c>
      <c r="G1079" s="172">
        <v>0.26</v>
      </c>
      <c r="H1079" s="172">
        <v>1.1140000000000001</v>
      </c>
      <c r="I1079" s="172">
        <v>1.5209999999999999</v>
      </c>
      <c r="J1079" s="172">
        <v>6.0000000000000001E-3</v>
      </c>
      <c r="K1079" s="172">
        <v>0.05</v>
      </c>
      <c r="L1079" s="172">
        <v>0.05</v>
      </c>
      <c r="M1079" s="172">
        <v>568.29899999999998</v>
      </c>
      <c r="N1079" s="172">
        <v>2.3E-2</v>
      </c>
    </row>
    <row r="1080" spans="2:14">
      <c r="B1080" s="172" t="s">
        <v>14</v>
      </c>
      <c r="C1080" s="172">
        <v>2022</v>
      </c>
      <c r="D1080" s="172">
        <v>251</v>
      </c>
      <c r="E1080" s="172">
        <v>500</v>
      </c>
      <c r="F1080" s="172">
        <v>5.7060000000000004</v>
      </c>
      <c r="G1080" s="172">
        <v>0.255</v>
      </c>
      <c r="H1080" s="172">
        <v>1.0669999999999999</v>
      </c>
      <c r="I1080" s="172">
        <v>1.389</v>
      </c>
      <c r="J1080" s="172">
        <v>5.0000000000000001E-3</v>
      </c>
      <c r="K1080" s="172">
        <v>4.8000000000000001E-2</v>
      </c>
      <c r="L1080" s="172">
        <v>4.8000000000000001E-2</v>
      </c>
      <c r="M1080" s="172">
        <v>568.29899999999998</v>
      </c>
      <c r="N1080" s="172">
        <v>2.3E-2</v>
      </c>
    </row>
    <row r="1081" spans="2:14">
      <c r="B1081" s="172" t="s">
        <v>14</v>
      </c>
      <c r="C1081" s="172">
        <v>2022</v>
      </c>
      <c r="D1081" s="172">
        <v>501</v>
      </c>
      <c r="E1081" s="172">
        <v>750</v>
      </c>
      <c r="F1081" s="172">
        <v>9.0020000000000007</v>
      </c>
      <c r="G1081" s="172">
        <v>0.25600000000000001</v>
      </c>
      <c r="H1081" s="172">
        <v>1.0669999999999999</v>
      </c>
      <c r="I1081" s="172">
        <v>1.4159999999999999</v>
      </c>
      <c r="J1081" s="172">
        <v>5.0000000000000001E-3</v>
      </c>
      <c r="K1081" s="172">
        <v>4.8000000000000001E-2</v>
      </c>
      <c r="L1081" s="172">
        <v>4.8000000000000001E-2</v>
      </c>
      <c r="M1081" s="172">
        <v>568.29899999999998</v>
      </c>
      <c r="N1081" s="172">
        <v>2.3E-2</v>
      </c>
    </row>
    <row r="1082" spans="2:14">
      <c r="B1082" s="172" t="s">
        <v>14</v>
      </c>
      <c r="C1082" s="172">
        <v>2022</v>
      </c>
      <c r="D1082" s="172">
        <v>1001</v>
      </c>
      <c r="E1082" s="172">
        <v>9999</v>
      </c>
      <c r="F1082" s="172">
        <v>23.492000000000001</v>
      </c>
      <c r="G1082" s="172">
        <v>0.3</v>
      </c>
      <c r="H1082" s="172">
        <v>1.121</v>
      </c>
      <c r="I1082" s="172">
        <v>3.31</v>
      </c>
      <c r="J1082" s="172">
        <v>5.0000000000000001E-3</v>
      </c>
      <c r="K1082" s="172">
        <v>7.2999999999999995E-2</v>
      </c>
      <c r="L1082" s="172">
        <v>7.2999999999999995E-2</v>
      </c>
      <c r="M1082" s="172">
        <v>568.29899999999998</v>
      </c>
      <c r="N1082" s="172">
        <v>2.7E-2</v>
      </c>
    </row>
    <row r="1083" spans="2:14">
      <c r="B1083" s="172" t="s">
        <v>14</v>
      </c>
      <c r="C1083" s="172">
        <v>2023</v>
      </c>
      <c r="D1083" s="172">
        <v>26</v>
      </c>
      <c r="E1083" s="172">
        <v>50</v>
      </c>
      <c r="F1083" s="172">
        <v>1.944</v>
      </c>
      <c r="G1083" s="172">
        <v>0.73899999999999999</v>
      </c>
      <c r="H1083" s="172">
        <v>5.0389999999999997</v>
      </c>
      <c r="I1083" s="172">
        <v>3.9620000000000002</v>
      </c>
      <c r="J1083" s="172">
        <v>7.0000000000000001E-3</v>
      </c>
      <c r="K1083" s="172">
        <v>0.14599999999999999</v>
      </c>
      <c r="L1083" s="172">
        <v>0.14599999999999999</v>
      </c>
      <c r="M1083" s="172">
        <v>568.29899999999998</v>
      </c>
      <c r="N1083" s="172">
        <v>6.6000000000000003E-2</v>
      </c>
    </row>
    <row r="1084" spans="2:14">
      <c r="B1084" s="172" t="s">
        <v>14</v>
      </c>
      <c r="C1084" s="172">
        <v>2023</v>
      </c>
      <c r="D1084" s="172">
        <v>51</v>
      </c>
      <c r="E1084" s="172">
        <v>120</v>
      </c>
      <c r="F1084" s="172">
        <v>1.9139999999999999</v>
      </c>
      <c r="G1084" s="172">
        <v>0.38500000000000001</v>
      </c>
      <c r="H1084" s="172">
        <v>3.7</v>
      </c>
      <c r="I1084" s="172">
        <v>2.552</v>
      </c>
      <c r="J1084" s="172">
        <v>6.0000000000000001E-3</v>
      </c>
      <c r="K1084" s="172">
        <v>0.13200000000000001</v>
      </c>
      <c r="L1084" s="172">
        <v>0.13200000000000001</v>
      </c>
      <c r="M1084" s="172">
        <v>568.29899999999998</v>
      </c>
      <c r="N1084" s="172">
        <v>3.4000000000000002E-2</v>
      </c>
    </row>
    <row r="1085" spans="2:14">
      <c r="B1085" s="172" t="s">
        <v>14</v>
      </c>
      <c r="C1085" s="172">
        <v>2023</v>
      </c>
      <c r="D1085" s="172">
        <v>121</v>
      </c>
      <c r="E1085" s="172">
        <v>175</v>
      </c>
      <c r="F1085" s="172">
        <v>3.0419999999999998</v>
      </c>
      <c r="G1085" s="172">
        <v>0.30399999999999999</v>
      </c>
      <c r="H1085" s="172">
        <v>3.24</v>
      </c>
      <c r="I1085" s="172">
        <v>1.6539999999999999</v>
      </c>
      <c r="J1085" s="172">
        <v>6.0000000000000001E-3</v>
      </c>
      <c r="K1085" s="172">
        <v>8.3000000000000004E-2</v>
      </c>
      <c r="L1085" s="172">
        <v>8.3000000000000004E-2</v>
      </c>
      <c r="M1085" s="172">
        <v>568.29899999999998</v>
      </c>
      <c r="N1085" s="172">
        <v>2.7E-2</v>
      </c>
    </row>
    <row r="1086" spans="2:14">
      <c r="B1086" s="172" t="s">
        <v>14</v>
      </c>
      <c r="C1086" s="172">
        <v>2023</v>
      </c>
      <c r="D1086" s="172">
        <v>176</v>
      </c>
      <c r="E1086" s="172">
        <v>250</v>
      </c>
      <c r="F1086" s="172">
        <v>3.6230000000000002</v>
      </c>
      <c r="G1086" s="172">
        <v>0.248</v>
      </c>
      <c r="H1086" s="172">
        <v>1.111</v>
      </c>
      <c r="I1086" s="172">
        <v>1.33</v>
      </c>
      <c r="J1086" s="172">
        <v>6.0000000000000001E-3</v>
      </c>
      <c r="K1086" s="172">
        <v>4.2999999999999997E-2</v>
      </c>
      <c r="L1086" s="172">
        <v>4.2999999999999997E-2</v>
      </c>
      <c r="M1086" s="172">
        <v>568.29899999999998</v>
      </c>
      <c r="N1086" s="172">
        <v>2.1999999999999999E-2</v>
      </c>
    </row>
    <row r="1087" spans="2:14">
      <c r="B1087" s="172" t="s">
        <v>14</v>
      </c>
      <c r="C1087" s="172">
        <v>2023</v>
      </c>
      <c r="D1087" s="172">
        <v>251</v>
      </c>
      <c r="E1087" s="172">
        <v>500</v>
      </c>
      <c r="F1087" s="172">
        <v>5.444</v>
      </c>
      <c r="G1087" s="172">
        <v>0.24399999999999999</v>
      </c>
      <c r="H1087" s="172">
        <v>1.0640000000000001</v>
      </c>
      <c r="I1087" s="172">
        <v>1.2270000000000001</v>
      </c>
      <c r="J1087" s="172">
        <v>5.0000000000000001E-3</v>
      </c>
      <c r="K1087" s="172">
        <v>4.2000000000000003E-2</v>
      </c>
      <c r="L1087" s="172">
        <v>4.2000000000000003E-2</v>
      </c>
      <c r="M1087" s="172">
        <v>568.29899999999998</v>
      </c>
      <c r="N1087" s="172">
        <v>2.1999999999999999E-2</v>
      </c>
    </row>
    <row r="1088" spans="2:14">
      <c r="B1088" s="172" t="s">
        <v>14</v>
      </c>
      <c r="C1088" s="172">
        <v>2023</v>
      </c>
      <c r="D1088" s="172">
        <v>501</v>
      </c>
      <c r="E1088" s="172">
        <v>750</v>
      </c>
      <c r="F1088" s="172">
        <v>8.5980000000000008</v>
      </c>
      <c r="G1088" s="172">
        <v>0.24399999999999999</v>
      </c>
      <c r="H1088" s="172">
        <v>1.0649999999999999</v>
      </c>
      <c r="I1088" s="172">
        <v>1.2509999999999999</v>
      </c>
      <c r="J1088" s="172">
        <v>5.0000000000000001E-3</v>
      </c>
      <c r="K1088" s="172">
        <v>4.2000000000000003E-2</v>
      </c>
      <c r="L1088" s="172">
        <v>4.2000000000000003E-2</v>
      </c>
      <c r="M1088" s="172">
        <v>568.29999999999995</v>
      </c>
      <c r="N1088" s="172">
        <v>2.1999999999999999E-2</v>
      </c>
    </row>
    <row r="1089" spans="2:14">
      <c r="B1089" s="172" t="s">
        <v>14</v>
      </c>
      <c r="C1089" s="172">
        <v>2023</v>
      </c>
      <c r="D1089" s="172">
        <v>1001</v>
      </c>
      <c r="E1089" s="172">
        <v>9999</v>
      </c>
      <c r="F1089" s="172">
        <v>22.463000000000001</v>
      </c>
      <c r="G1089" s="172">
        <v>0.28699999999999998</v>
      </c>
      <c r="H1089" s="172">
        <v>1.107</v>
      </c>
      <c r="I1089" s="172">
        <v>3.16</v>
      </c>
      <c r="J1089" s="172">
        <v>5.0000000000000001E-3</v>
      </c>
      <c r="K1089" s="172">
        <v>6.6000000000000003E-2</v>
      </c>
      <c r="L1089" s="172">
        <v>6.6000000000000003E-2</v>
      </c>
      <c r="M1089" s="172">
        <v>568.29899999999998</v>
      </c>
      <c r="N1089" s="172">
        <v>2.5000000000000001E-2</v>
      </c>
    </row>
    <row r="1090" spans="2:14">
      <c r="B1090" s="172" t="s">
        <v>14</v>
      </c>
      <c r="C1090" s="172">
        <v>2024</v>
      </c>
      <c r="D1090" s="172">
        <v>26</v>
      </c>
      <c r="E1090" s="172">
        <v>50</v>
      </c>
      <c r="F1090" s="172">
        <v>1.825</v>
      </c>
      <c r="G1090" s="172">
        <v>0.69399999999999995</v>
      </c>
      <c r="H1090" s="172">
        <v>5.008</v>
      </c>
      <c r="I1090" s="172">
        <v>3.85</v>
      </c>
      <c r="J1090" s="172">
        <v>7.0000000000000001E-3</v>
      </c>
      <c r="K1090" s="172">
        <v>0.125</v>
      </c>
      <c r="L1090" s="172">
        <v>0.125</v>
      </c>
      <c r="M1090" s="172">
        <v>568.29899999999998</v>
      </c>
      <c r="N1090" s="172">
        <v>6.2E-2</v>
      </c>
    </row>
    <row r="1091" spans="2:14">
      <c r="B1091" s="172" t="s">
        <v>14</v>
      </c>
      <c r="C1091" s="172">
        <v>2024</v>
      </c>
      <c r="D1091" s="172">
        <v>51</v>
      </c>
      <c r="E1091" s="172">
        <v>120</v>
      </c>
      <c r="F1091" s="172">
        <v>1.81</v>
      </c>
      <c r="G1091" s="172">
        <v>0.36399999999999999</v>
      </c>
      <c r="H1091" s="172">
        <v>3.6970000000000001</v>
      </c>
      <c r="I1091" s="172">
        <v>2.3889999999999998</v>
      </c>
      <c r="J1091" s="172">
        <v>6.0000000000000001E-3</v>
      </c>
      <c r="K1091" s="172">
        <v>0.112</v>
      </c>
      <c r="L1091" s="172">
        <v>0.112</v>
      </c>
      <c r="M1091" s="172">
        <v>568.29899999999998</v>
      </c>
      <c r="N1091" s="172">
        <v>3.2000000000000001E-2</v>
      </c>
    </row>
    <row r="1092" spans="2:14">
      <c r="B1092" s="172" t="s">
        <v>14</v>
      </c>
      <c r="C1092" s="172">
        <v>2024</v>
      </c>
      <c r="D1092" s="172">
        <v>121</v>
      </c>
      <c r="E1092" s="172">
        <v>175</v>
      </c>
      <c r="F1092" s="172">
        <v>2.8660000000000001</v>
      </c>
      <c r="G1092" s="172">
        <v>0.28699999999999998</v>
      </c>
      <c r="H1092" s="172">
        <v>3.2429999999999999</v>
      </c>
      <c r="I1092" s="172">
        <v>1.472</v>
      </c>
      <c r="J1092" s="172">
        <v>6.0000000000000001E-3</v>
      </c>
      <c r="K1092" s="172">
        <v>7.0999999999999994E-2</v>
      </c>
      <c r="L1092" s="172">
        <v>7.0999999999999994E-2</v>
      </c>
      <c r="M1092" s="172">
        <v>568.29899999999998</v>
      </c>
      <c r="N1092" s="172">
        <v>2.5000000000000001E-2</v>
      </c>
    </row>
    <row r="1093" spans="2:14">
      <c r="B1093" s="172" t="s">
        <v>14</v>
      </c>
      <c r="C1093" s="172">
        <v>2024</v>
      </c>
      <c r="D1093" s="172">
        <v>176</v>
      </c>
      <c r="E1093" s="172">
        <v>250</v>
      </c>
      <c r="F1093" s="172">
        <v>3.448</v>
      </c>
      <c r="G1093" s="172">
        <v>0.23599999999999999</v>
      </c>
      <c r="H1093" s="172">
        <v>1.109</v>
      </c>
      <c r="I1093" s="172">
        <v>1.165</v>
      </c>
      <c r="J1093" s="172">
        <v>6.0000000000000001E-3</v>
      </c>
      <c r="K1093" s="172">
        <v>3.5999999999999997E-2</v>
      </c>
      <c r="L1093" s="172">
        <v>3.5999999999999997E-2</v>
      </c>
      <c r="M1093" s="172">
        <v>568.29899999999998</v>
      </c>
      <c r="N1093" s="172">
        <v>2.1000000000000001E-2</v>
      </c>
    </row>
    <row r="1094" spans="2:14">
      <c r="B1094" s="172" t="s">
        <v>14</v>
      </c>
      <c r="C1094" s="172">
        <v>2024</v>
      </c>
      <c r="D1094" s="172">
        <v>251</v>
      </c>
      <c r="E1094" s="172">
        <v>500</v>
      </c>
      <c r="F1094" s="172">
        <v>5.1929999999999996</v>
      </c>
      <c r="G1094" s="172">
        <v>0.23200000000000001</v>
      </c>
      <c r="H1094" s="172">
        <v>1.0620000000000001</v>
      </c>
      <c r="I1094" s="172">
        <v>1.077</v>
      </c>
      <c r="J1094" s="172">
        <v>5.0000000000000001E-3</v>
      </c>
      <c r="K1094" s="172">
        <v>3.5000000000000003E-2</v>
      </c>
      <c r="L1094" s="172">
        <v>3.5000000000000003E-2</v>
      </c>
      <c r="M1094" s="172">
        <v>568.29899999999998</v>
      </c>
      <c r="N1094" s="172">
        <v>2.1000000000000001E-2</v>
      </c>
    </row>
    <row r="1095" spans="2:14">
      <c r="B1095" s="172" t="s">
        <v>14</v>
      </c>
      <c r="C1095" s="172">
        <v>2024</v>
      </c>
      <c r="D1095" s="172">
        <v>501</v>
      </c>
      <c r="E1095" s="172">
        <v>750</v>
      </c>
      <c r="F1095" s="172">
        <v>8.2070000000000007</v>
      </c>
      <c r="G1095" s="172">
        <v>0.23300000000000001</v>
      </c>
      <c r="H1095" s="172">
        <v>1.0629999999999999</v>
      </c>
      <c r="I1095" s="172">
        <v>1.0980000000000001</v>
      </c>
      <c r="J1095" s="172">
        <v>5.0000000000000001E-3</v>
      </c>
      <c r="K1095" s="172">
        <v>3.5999999999999997E-2</v>
      </c>
      <c r="L1095" s="172">
        <v>3.5999999999999997E-2</v>
      </c>
      <c r="M1095" s="172">
        <v>568.29899999999998</v>
      </c>
      <c r="N1095" s="172">
        <v>2.1000000000000001E-2</v>
      </c>
    </row>
    <row r="1096" spans="2:14">
      <c r="B1096" s="172" t="s">
        <v>14</v>
      </c>
      <c r="C1096" s="172">
        <v>2024</v>
      </c>
      <c r="D1096" s="172">
        <v>1001</v>
      </c>
      <c r="E1096" s="172">
        <v>9999</v>
      </c>
      <c r="F1096" s="172">
        <v>21.454000000000001</v>
      </c>
      <c r="G1096" s="172">
        <v>0.27400000000000002</v>
      </c>
      <c r="H1096" s="172">
        <v>1.0960000000000001</v>
      </c>
      <c r="I1096" s="172">
        <v>3.0289999999999999</v>
      </c>
      <c r="J1096" s="172">
        <v>5.0000000000000001E-3</v>
      </c>
      <c r="K1096" s="172">
        <v>5.8999999999999997E-2</v>
      </c>
      <c r="L1096" s="172">
        <v>5.8999999999999997E-2</v>
      </c>
      <c r="M1096" s="172">
        <v>568.29899999999998</v>
      </c>
      <c r="N1096" s="172">
        <v>2.4E-2</v>
      </c>
    </row>
    <row r="1097" spans="2:14">
      <c r="B1097" s="172" t="s">
        <v>14</v>
      </c>
      <c r="C1097" s="172">
        <v>2025</v>
      </c>
      <c r="D1097" s="172">
        <v>26</v>
      </c>
      <c r="E1097" s="172">
        <v>50</v>
      </c>
      <c r="F1097" s="172">
        <v>1.724</v>
      </c>
      <c r="G1097" s="172">
        <v>0.65600000000000003</v>
      </c>
      <c r="H1097" s="172">
        <v>4.9820000000000002</v>
      </c>
      <c r="I1097" s="172">
        <v>3.742</v>
      </c>
      <c r="J1097" s="172">
        <v>7.0000000000000001E-3</v>
      </c>
      <c r="K1097" s="172">
        <v>0.107</v>
      </c>
      <c r="L1097" s="172">
        <v>0.107</v>
      </c>
      <c r="M1097" s="172">
        <v>568.29899999999998</v>
      </c>
      <c r="N1097" s="172">
        <v>5.8999999999999997E-2</v>
      </c>
    </row>
    <row r="1098" spans="2:14">
      <c r="B1098" s="172" t="s">
        <v>14</v>
      </c>
      <c r="C1098" s="172">
        <v>2025</v>
      </c>
      <c r="D1098" s="172">
        <v>51</v>
      </c>
      <c r="E1098" s="172">
        <v>120</v>
      </c>
      <c r="F1098" s="172">
        <v>1.716</v>
      </c>
      <c r="G1098" s="172">
        <v>0.34499999999999997</v>
      </c>
      <c r="H1098" s="172">
        <v>3.694</v>
      </c>
      <c r="I1098" s="172">
        <v>2.2480000000000002</v>
      </c>
      <c r="J1098" s="172">
        <v>6.0000000000000001E-3</v>
      </c>
      <c r="K1098" s="172">
        <v>9.5000000000000001E-2</v>
      </c>
      <c r="L1098" s="172">
        <v>9.5000000000000001E-2</v>
      </c>
      <c r="M1098" s="172">
        <v>568.29899999999998</v>
      </c>
      <c r="N1098" s="172">
        <v>3.1E-2</v>
      </c>
    </row>
    <row r="1099" spans="2:14">
      <c r="B1099" s="172" t="s">
        <v>14</v>
      </c>
      <c r="C1099" s="172">
        <v>2025</v>
      </c>
      <c r="D1099" s="172">
        <v>121</v>
      </c>
      <c r="E1099" s="172">
        <v>175</v>
      </c>
      <c r="F1099" s="172">
        <v>2.6960000000000002</v>
      </c>
      <c r="G1099" s="172">
        <v>0.27</v>
      </c>
      <c r="H1099" s="172">
        <v>3.246</v>
      </c>
      <c r="I1099" s="172">
        <v>1.3009999999999999</v>
      </c>
      <c r="J1099" s="172">
        <v>6.0000000000000001E-3</v>
      </c>
      <c r="K1099" s="172">
        <v>0.06</v>
      </c>
      <c r="L1099" s="172">
        <v>0.06</v>
      </c>
      <c r="M1099" s="172">
        <v>568.29899999999998</v>
      </c>
      <c r="N1099" s="172">
        <v>2.4E-2</v>
      </c>
    </row>
    <row r="1100" spans="2:14">
      <c r="B1100" s="172" t="s">
        <v>14</v>
      </c>
      <c r="C1100" s="172">
        <v>2025</v>
      </c>
      <c r="D1100" s="172">
        <v>176</v>
      </c>
      <c r="E1100" s="172">
        <v>250</v>
      </c>
      <c r="F1100" s="172">
        <v>3.2789999999999999</v>
      </c>
      <c r="G1100" s="172">
        <v>0.224</v>
      </c>
      <c r="H1100" s="172">
        <v>1.1080000000000001</v>
      </c>
      <c r="I1100" s="172">
        <v>1.012</v>
      </c>
      <c r="J1100" s="172">
        <v>6.0000000000000001E-3</v>
      </c>
      <c r="K1100" s="172">
        <v>3.1E-2</v>
      </c>
      <c r="L1100" s="172">
        <v>3.1E-2</v>
      </c>
      <c r="M1100" s="172">
        <v>568.29899999999998</v>
      </c>
      <c r="N1100" s="172">
        <v>0.02</v>
      </c>
    </row>
    <row r="1101" spans="2:14">
      <c r="B1101" s="172" t="s">
        <v>14</v>
      </c>
      <c r="C1101" s="172">
        <v>2025</v>
      </c>
      <c r="D1101" s="172">
        <v>251</v>
      </c>
      <c r="E1101" s="172">
        <v>500</v>
      </c>
      <c r="F1101" s="172">
        <v>4.95</v>
      </c>
      <c r="G1101" s="172">
        <v>0.221</v>
      </c>
      <c r="H1101" s="172">
        <v>1.0609999999999999</v>
      </c>
      <c r="I1101" s="172">
        <v>0.93700000000000006</v>
      </c>
      <c r="J1101" s="172">
        <v>5.0000000000000001E-3</v>
      </c>
      <c r="K1101" s="172">
        <v>0.03</v>
      </c>
      <c r="L1101" s="172">
        <v>0.03</v>
      </c>
      <c r="M1101" s="172">
        <v>568.29899999999998</v>
      </c>
      <c r="N1101" s="172">
        <v>0.02</v>
      </c>
    </row>
    <row r="1102" spans="2:14">
      <c r="B1102" s="172" t="s">
        <v>14</v>
      </c>
      <c r="C1102" s="172">
        <v>2025</v>
      </c>
      <c r="D1102" s="172">
        <v>501</v>
      </c>
      <c r="E1102" s="172">
        <v>750</v>
      </c>
      <c r="F1102" s="172">
        <v>7.8259999999999996</v>
      </c>
      <c r="G1102" s="172">
        <v>0.222</v>
      </c>
      <c r="H1102" s="172">
        <v>1.0609999999999999</v>
      </c>
      <c r="I1102" s="172">
        <v>0.95499999999999996</v>
      </c>
      <c r="J1102" s="172">
        <v>5.0000000000000001E-3</v>
      </c>
      <c r="K1102" s="172">
        <v>0.03</v>
      </c>
      <c r="L1102" s="172">
        <v>0.03</v>
      </c>
      <c r="M1102" s="172">
        <v>568.29899999999998</v>
      </c>
      <c r="N1102" s="172">
        <v>0.02</v>
      </c>
    </row>
    <row r="1103" spans="2:14">
      <c r="B1103" s="172" t="s">
        <v>14</v>
      </c>
      <c r="C1103" s="172">
        <v>2025</v>
      </c>
      <c r="D1103" s="172">
        <v>1001</v>
      </c>
      <c r="E1103" s="172">
        <v>9999</v>
      </c>
      <c r="F1103" s="172">
        <v>20.428999999999998</v>
      </c>
      <c r="G1103" s="172">
        <v>0.26100000000000001</v>
      </c>
      <c r="H1103" s="172">
        <v>1.087</v>
      </c>
      <c r="I1103" s="172">
        <v>2.91</v>
      </c>
      <c r="J1103" s="172">
        <v>5.0000000000000001E-3</v>
      </c>
      <c r="K1103" s="172">
        <v>5.2999999999999999E-2</v>
      </c>
      <c r="L1103" s="172">
        <v>5.2999999999999999E-2</v>
      </c>
      <c r="M1103" s="172">
        <v>568.29899999999998</v>
      </c>
      <c r="N1103" s="172">
        <v>2.3E-2</v>
      </c>
    </row>
    <row r="1104" spans="2:14">
      <c r="B1104" s="172" t="s">
        <v>14</v>
      </c>
      <c r="C1104" s="172">
        <v>2030</v>
      </c>
      <c r="D1104" s="172">
        <v>26</v>
      </c>
      <c r="E1104" s="172">
        <v>50</v>
      </c>
      <c r="F1104" s="172">
        <v>1.381</v>
      </c>
      <c r="G1104" s="172">
        <v>0.52500000000000002</v>
      </c>
      <c r="H1104" s="172">
        <v>4.8570000000000002</v>
      </c>
      <c r="I1104" s="172">
        <v>3.351</v>
      </c>
      <c r="J1104" s="172">
        <v>7.0000000000000001E-3</v>
      </c>
      <c r="K1104" s="172">
        <v>4.2999999999999997E-2</v>
      </c>
      <c r="L1104" s="172">
        <v>4.2999999999999997E-2</v>
      </c>
      <c r="M1104" s="172">
        <v>568.29899999999998</v>
      </c>
      <c r="N1104" s="172">
        <v>4.7E-2</v>
      </c>
    </row>
    <row r="1105" spans="2:14">
      <c r="B1105" s="172" t="s">
        <v>14</v>
      </c>
      <c r="C1105" s="172">
        <v>2030</v>
      </c>
      <c r="D1105" s="172">
        <v>51</v>
      </c>
      <c r="E1105" s="172">
        <v>120</v>
      </c>
      <c r="F1105" s="172">
        <v>1.35</v>
      </c>
      <c r="G1105" s="172">
        <v>0.27200000000000002</v>
      </c>
      <c r="H1105" s="172">
        <v>3.673</v>
      </c>
      <c r="I1105" s="172">
        <v>1.708</v>
      </c>
      <c r="J1105" s="172">
        <v>6.0000000000000001E-3</v>
      </c>
      <c r="K1105" s="172">
        <v>3.7999999999999999E-2</v>
      </c>
      <c r="L1105" s="172">
        <v>3.7999999999999999E-2</v>
      </c>
      <c r="M1105" s="172">
        <v>568.29899999999998</v>
      </c>
      <c r="N1105" s="172">
        <v>2.4E-2</v>
      </c>
    </row>
    <row r="1106" spans="2:14">
      <c r="B1106" s="172" t="s">
        <v>14</v>
      </c>
      <c r="C1106" s="172">
        <v>2030</v>
      </c>
      <c r="D1106" s="172">
        <v>121</v>
      </c>
      <c r="E1106" s="172">
        <v>175</v>
      </c>
      <c r="F1106" s="172">
        <v>1.976</v>
      </c>
      <c r="G1106" s="172">
        <v>0.19700000000000001</v>
      </c>
      <c r="H1106" s="172">
        <v>3.2440000000000002</v>
      </c>
      <c r="I1106" s="172">
        <v>0.6</v>
      </c>
      <c r="J1106" s="172">
        <v>6.0000000000000001E-3</v>
      </c>
      <c r="K1106" s="172">
        <v>2.5000000000000001E-2</v>
      </c>
      <c r="L1106" s="172">
        <v>2.5000000000000001E-2</v>
      </c>
      <c r="M1106" s="172">
        <v>568.29899999999998</v>
      </c>
      <c r="N1106" s="172">
        <v>1.7000000000000001E-2</v>
      </c>
    </row>
    <row r="1107" spans="2:14">
      <c r="B1107" s="172" t="s">
        <v>14</v>
      </c>
      <c r="C1107" s="172">
        <v>2030</v>
      </c>
      <c r="D1107" s="172">
        <v>176</v>
      </c>
      <c r="E1107" s="172">
        <v>250</v>
      </c>
      <c r="F1107" s="172">
        <v>2.7010000000000001</v>
      </c>
      <c r="G1107" s="172">
        <v>0.185</v>
      </c>
      <c r="H1107" s="172">
        <v>1.105</v>
      </c>
      <c r="I1107" s="172">
        <v>0.502</v>
      </c>
      <c r="J1107" s="172">
        <v>6.0000000000000001E-3</v>
      </c>
      <c r="K1107" s="172">
        <v>1.7000000000000001E-2</v>
      </c>
      <c r="L1107" s="172">
        <v>1.7000000000000001E-2</v>
      </c>
      <c r="M1107" s="172">
        <v>568.29899999999998</v>
      </c>
      <c r="N1107" s="172">
        <v>1.6E-2</v>
      </c>
    </row>
    <row r="1108" spans="2:14">
      <c r="B1108" s="172" t="s">
        <v>14</v>
      </c>
      <c r="C1108" s="172">
        <v>2030</v>
      </c>
      <c r="D1108" s="172">
        <v>251</v>
      </c>
      <c r="E1108" s="172">
        <v>500</v>
      </c>
      <c r="F1108" s="172">
        <v>4.1130000000000004</v>
      </c>
      <c r="G1108" s="172">
        <v>0.184</v>
      </c>
      <c r="H1108" s="172">
        <v>1.0580000000000001</v>
      </c>
      <c r="I1108" s="172">
        <v>0.47599999999999998</v>
      </c>
      <c r="J1108" s="172">
        <v>5.0000000000000001E-3</v>
      </c>
      <c r="K1108" s="172">
        <v>1.7000000000000001E-2</v>
      </c>
      <c r="L1108" s="172">
        <v>1.7000000000000001E-2</v>
      </c>
      <c r="M1108" s="172">
        <v>568.29899999999998</v>
      </c>
      <c r="N1108" s="172">
        <v>1.6E-2</v>
      </c>
    </row>
    <row r="1109" spans="2:14">
      <c r="B1109" s="172" t="s">
        <v>14</v>
      </c>
      <c r="C1109" s="172">
        <v>2030</v>
      </c>
      <c r="D1109" s="172">
        <v>501</v>
      </c>
      <c r="E1109" s="172">
        <v>750</v>
      </c>
      <c r="F1109" s="172">
        <v>6.4729999999999999</v>
      </c>
      <c r="G1109" s="172">
        <v>0.184</v>
      </c>
      <c r="H1109" s="172">
        <v>1.0580000000000001</v>
      </c>
      <c r="I1109" s="172">
        <v>0.47799999999999998</v>
      </c>
      <c r="J1109" s="172">
        <v>5.0000000000000001E-3</v>
      </c>
      <c r="K1109" s="172">
        <v>1.7000000000000001E-2</v>
      </c>
      <c r="L1109" s="172">
        <v>1.7000000000000001E-2</v>
      </c>
      <c r="M1109" s="172">
        <v>568.29899999999998</v>
      </c>
      <c r="N1109" s="172">
        <v>1.6E-2</v>
      </c>
    </row>
    <row r="1110" spans="2:14">
      <c r="B1110" s="172" t="s">
        <v>14</v>
      </c>
      <c r="C1110" s="172">
        <v>2030</v>
      </c>
      <c r="D1110" s="172">
        <v>1001</v>
      </c>
      <c r="E1110" s="172">
        <v>9999</v>
      </c>
      <c r="F1110" s="172">
        <v>15.345000000000001</v>
      </c>
      <c r="G1110" s="172">
        <v>0.19600000000000001</v>
      </c>
      <c r="H1110" s="172">
        <v>1.0589999999999999</v>
      </c>
      <c r="I1110" s="172">
        <v>2.59</v>
      </c>
      <c r="J1110" s="172">
        <v>5.0000000000000001E-3</v>
      </c>
      <c r="K1110" s="172">
        <v>3.2000000000000001E-2</v>
      </c>
      <c r="L1110" s="172">
        <v>3.2000000000000001E-2</v>
      </c>
      <c r="M1110" s="172">
        <v>568.29899999999998</v>
      </c>
      <c r="N1110" s="172">
        <v>1.7000000000000001E-2</v>
      </c>
    </row>
    <row r="1111" spans="2:14">
      <c r="B1111" s="172" t="s">
        <v>14</v>
      </c>
      <c r="C1111" s="172">
        <v>2035</v>
      </c>
      <c r="D1111" s="172">
        <v>26</v>
      </c>
      <c r="E1111" s="172">
        <v>50</v>
      </c>
      <c r="F1111" s="172">
        <v>1.282</v>
      </c>
      <c r="G1111" s="172">
        <v>0.48699999999999999</v>
      </c>
      <c r="H1111" s="172">
        <v>4.819</v>
      </c>
      <c r="I1111" s="172">
        <v>3.2370000000000001</v>
      </c>
      <c r="J1111" s="172">
        <v>7.0000000000000001E-3</v>
      </c>
      <c r="K1111" s="172">
        <v>2.3E-2</v>
      </c>
      <c r="L1111" s="172">
        <v>2.3E-2</v>
      </c>
      <c r="M1111" s="172">
        <v>568.29899999999998</v>
      </c>
      <c r="N1111" s="172">
        <v>4.3999999999999997E-2</v>
      </c>
    </row>
    <row r="1112" spans="2:14">
      <c r="B1112" s="172" t="s">
        <v>14</v>
      </c>
      <c r="C1112" s="172">
        <v>2035</v>
      </c>
      <c r="D1112" s="172">
        <v>51</v>
      </c>
      <c r="E1112" s="172">
        <v>120</v>
      </c>
      <c r="F1112" s="172">
        <v>1.236</v>
      </c>
      <c r="G1112" s="172">
        <v>0.249</v>
      </c>
      <c r="H1112" s="172">
        <v>3.665</v>
      </c>
      <c r="I1112" s="172">
        <v>1.5309999999999999</v>
      </c>
      <c r="J1112" s="172">
        <v>6.0000000000000001E-3</v>
      </c>
      <c r="K1112" s="172">
        <v>0.02</v>
      </c>
      <c r="L1112" s="172">
        <v>0.02</v>
      </c>
      <c r="M1112" s="172">
        <v>568.29899999999998</v>
      </c>
      <c r="N1112" s="172">
        <v>2.1999999999999999E-2</v>
      </c>
    </row>
    <row r="1113" spans="2:14">
      <c r="B1113" s="172" t="s">
        <v>14</v>
      </c>
      <c r="C1113" s="172">
        <v>2035</v>
      </c>
      <c r="D1113" s="172">
        <v>121</v>
      </c>
      <c r="E1113" s="172">
        <v>175</v>
      </c>
      <c r="F1113" s="172">
        <v>1.76</v>
      </c>
      <c r="G1113" s="172">
        <v>0.17599999999999999</v>
      </c>
      <c r="H1113" s="172">
        <v>3.242</v>
      </c>
      <c r="I1113" s="172">
        <v>0.38200000000000001</v>
      </c>
      <c r="J1113" s="172">
        <v>6.0000000000000001E-3</v>
      </c>
      <c r="K1113" s="172">
        <v>1.4999999999999999E-2</v>
      </c>
      <c r="L1113" s="172">
        <v>1.4999999999999999E-2</v>
      </c>
      <c r="M1113" s="172">
        <v>568.29899999999998</v>
      </c>
      <c r="N1113" s="172">
        <v>1.4999999999999999E-2</v>
      </c>
    </row>
    <row r="1114" spans="2:14">
      <c r="B1114" s="172" t="s">
        <v>14</v>
      </c>
      <c r="C1114" s="172">
        <v>2035</v>
      </c>
      <c r="D1114" s="172">
        <v>176</v>
      </c>
      <c r="E1114" s="172">
        <v>250</v>
      </c>
      <c r="F1114" s="172">
        <v>2.5209999999999999</v>
      </c>
      <c r="G1114" s="172">
        <v>0.17199999999999999</v>
      </c>
      <c r="H1114" s="172">
        <v>1.1040000000000001</v>
      </c>
      <c r="I1114" s="172">
        <v>0.34200000000000003</v>
      </c>
      <c r="J1114" s="172">
        <v>6.0000000000000001E-3</v>
      </c>
      <c r="K1114" s="172">
        <v>1.2E-2</v>
      </c>
      <c r="L1114" s="172">
        <v>1.2E-2</v>
      </c>
      <c r="M1114" s="172">
        <v>568.29999999999995</v>
      </c>
      <c r="N1114" s="172">
        <v>1.4999999999999999E-2</v>
      </c>
    </row>
    <row r="1115" spans="2:14">
      <c r="B1115" s="172" t="s">
        <v>14</v>
      </c>
      <c r="C1115" s="172">
        <v>2035</v>
      </c>
      <c r="D1115" s="172">
        <v>251</v>
      </c>
      <c r="E1115" s="172">
        <v>500</v>
      </c>
      <c r="F1115" s="172">
        <v>3.8519999999999999</v>
      </c>
      <c r="G1115" s="172">
        <v>0.17199999999999999</v>
      </c>
      <c r="H1115" s="172">
        <v>1.0580000000000001</v>
      </c>
      <c r="I1115" s="172">
        <v>0.33800000000000002</v>
      </c>
      <c r="J1115" s="172">
        <v>5.0000000000000001E-3</v>
      </c>
      <c r="K1115" s="172">
        <v>1.2E-2</v>
      </c>
      <c r="L1115" s="172">
        <v>1.2E-2</v>
      </c>
      <c r="M1115" s="172">
        <v>568.29899999999998</v>
      </c>
      <c r="N1115" s="172">
        <v>1.4999999999999999E-2</v>
      </c>
    </row>
    <row r="1116" spans="2:14">
      <c r="B1116" s="172" t="s">
        <v>14</v>
      </c>
      <c r="C1116" s="172">
        <v>2035</v>
      </c>
      <c r="D1116" s="172">
        <v>501</v>
      </c>
      <c r="E1116" s="172">
        <v>750</v>
      </c>
      <c r="F1116" s="172">
        <v>6.0640000000000001</v>
      </c>
      <c r="G1116" s="172">
        <v>0.17199999999999999</v>
      </c>
      <c r="H1116" s="172">
        <v>1.0580000000000001</v>
      </c>
      <c r="I1116" s="172">
        <v>0.33800000000000002</v>
      </c>
      <c r="J1116" s="172">
        <v>5.0000000000000001E-3</v>
      </c>
      <c r="K1116" s="172">
        <v>1.2E-2</v>
      </c>
      <c r="L1116" s="172">
        <v>1.2E-2</v>
      </c>
      <c r="M1116" s="172">
        <v>568.29899999999998</v>
      </c>
      <c r="N1116" s="172">
        <v>1.4999999999999999E-2</v>
      </c>
    </row>
    <row r="1117" spans="2:14">
      <c r="B1117" s="172" t="s">
        <v>14</v>
      </c>
      <c r="C1117" s="172">
        <v>2035</v>
      </c>
      <c r="D1117" s="172">
        <v>1001</v>
      </c>
      <c r="E1117" s="172">
        <v>9999</v>
      </c>
      <c r="F1117" s="172">
        <v>13.865</v>
      </c>
      <c r="G1117" s="172">
        <v>0.17699999999999999</v>
      </c>
      <c r="H1117" s="172">
        <v>1.0580000000000001</v>
      </c>
      <c r="I1117" s="172">
        <v>2.4820000000000002</v>
      </c>
      <c r="J1117" s="172">
        <v>5.0000000000000001E-3</v>
      </c>
      <c r="K1117" s="172">
        <v>2.5999999999999999E-2</v>
      </c>
      <c r="L1117" s="172">
        <v>2.5999999999999999E-2</v>
      </c>
      <c r="M1117" s="172">
        <v>568.29899999999998</v>
      </c>
      <c r="N1117" s="172">
        <v>1.6E-2</v>
      </c>
    </row>
    <row r="1118" spans="2:14">
      <c r="B1118" s="172" t="s">
        <v>14</v>
      </c>
      <c r="C1118" s="172">
        <v>2040</v>
      </c>
      <c r="D1118" s="172">
        <v>26</v>
      </c>
      <c r="E1118" s="172">
        <v>50</v>
      </c>
      <c r="F1118" s="172">
        <v>1.284</v>
      </c>
      <c r="G1118" s="172">
        <v>0.48799999999999999</v>
      </c>
      <c r="H1118" s="172">
        <v>4.8330000000000002</v>
      </c>
      <c r="I1118" s="172">
        <v>3.194</v>
      </c>
      <c r="J1118" s="172">
        <v>7.0000000000000001E-3</v>
      </c>
      <c r="K1118" s="172">
        <v>1.7000000000000001E-2</v>
      </c>
      <c r="L1118" s="172">
        <v>1.7000000000000001E-2</v>
      </c>
      <c r="M1118" s="172">
        <v>568.29899999999998</v>
      </c>
      <c r="N1118" s="172">
        <v>4.3999999999999997E-2</v>
      </c>
    </row>
    <row r="1119" spans="2:14">
      <c r="B1119" s="172" t="s">
        <v>14</v>
      </c>
      <c r="C1119" s="172">
        <v>2040</v>
      </c>
      <c r="D1119" s="172">
        <v>51</v>
      </c>
      <c r="E1119" s="172">
        <v>120</v>
      </c>
      <c r="F1119" s="172">
        <v>1.2190000000000001</v>
      </c>
      <c r="G1119" s="172">
        <v>0.245</v>
      </c>
      <c r="H1119" s="172">
        <v>3.67</v>
      </c>
      <c r="I1119" s="172">
        <v>1.4770000000000001</v>
      </c>
      <c r="J1119" s="172">
        <v>6.0000000000000001E-3</v>
      </c>
      <c r="K1119" s="172">
        <v>1.4999999999999999E-2</v>
      </c>
      <c r="L1119" s="172">
        <v>1.4999999999999999E-2</v>
      </c>
      <c r="M1119" s="172">
        <v>568.29899999999998</v>
      </c>
      <c r="N1119" s="172">
        <v>2.1999999999999999E-2</v>
      </c>
    </row>
    <row r="1120" spans="2:14">
      <c r="B1120" s="172" t="s">
        <v>14</v>
      </c>
      <c r="C1120" s="172">
        <v>2040</v>
      </c>
      <c r="D1120" s="172">
        <v>121</v>
      </c>
      <c r="E1120" s="172">
        <v>175</v>
      </c>
      <c r="F1120" s="172">
        <v>1.698</v>
      </c>
      <c r="G1120" s="172">
        <v>0.17</v>
      </c>
      <c r="H1120" s="172">
        <v>3.246</v>
      </c>
      <c r="I1120" s="172">
        <v>0.30599999999999999</v>
      </c>
      <c r="J1120" s="172">
        <v>6.0000000000000001E-3</v>
      </c>
      <c r="K1120" s="172">
        <v>1.2E-2</v>
      </c>
      <c r="L1120" s="172">
        <v>1.2E-2</v>
      </c>
      <c r="M1120" s="172">
        <v>568.29899999999998</v>
      </c>
      <c r="N1120" s="172">
        <v>1.4999999999999999E-2</v>
      </c>
    </row>
    <row r="1121" spans="2:14">
      <c r="B1121" s="172" t="s">
        <v>14</v>
      </c>
      <c r="C1121" s="172">
        <v>2040</v>
      </c>
      <c r="D1121" s="172">
        <v>176</v>
      </c>
      <c r="E1121" s="172">
        <v>250</v>
      </c>
      <c r="F1121" s="172">
        <v>2.464</v>
      </c>
      <c r="G1121" s="172">
        <v>0.16800000000000001</v>
      </c>
      <c r="H1121" s="172">
        <v>1.1060000000000001</v>
      </c>
      <c r="I1121" s="172">
        <v>0.29199999999999998</v>
      </c>
      <c r="J1121" s="172">
        <v>6.0000000000000001E-3</v>
      </c>
      <c r="K1121" s="172">
        <v>1.0999999999999999E-2</v>
      </c>
      <c r="L1121" s="172">
        <v>1.0999999999999999E-2</v>
      </c>
      <c r="M1121" s="172">
        <v>568.29899999999998</v>
      </c>
      <c r="N1121" s="172">
        <v>1.4999999999999999E-2</v>
      </c>
    </row>
    <row r="1122" spans="2:14">
      <c r="B1122" s="172" t="s">
        <v>14</v>
      </c>
      <c r="C1122" s="172">
        <v>2040</v>
      </c>
      <c r="D1122" s="172">
        <v>251</v>
      </c>
      <c r="E1122" s="172">
        <v>500</v>
      </c>
      <c r="F1122" s="172">
        <v>3.766</v>
      </c>
      <c r="G1122" s="172">
        <v>0.16800000000000001</v>
      </c>
      <c r="H1122" s="172">
        <v>1.0589999999999999</v>
      </c>
      <c r="I1122" s="172">
        <v>0.29199999999999998</v>
      </c>
      <c r="J1122" s="172">
        <v>5.0000000000000001E-3</v>
      </c>
      <c r="K1122" s="172">
        <v>1.0999999999999999E-2</v>
      </c>
      <c r="L1122" s="172">
        <v>1.0999999999999999E-2</v>
      </c>
      <c r="M1122" s="172">
        <v>568.29899999999998</v>
      </c>
      <c r="N1122" s="172">
        <v>1.4999999999999999E-2</v>
      </c>
    </row>
    <row r="1123" spans="2:14">
      <c r="B1123" s="172" t="s">
        <v>14</v>
      </c>
      <c r="C1123" s="172">
        <v>2040</v>
      </c>
      <c r="D1123" s="172">
        <v>501</v>
      </c>
      <c r="E1123" s="172">
        <v>750</v>
      </c>
      <c r="F1123" s="172">
        <v>5.9409999999999998</v>
      </c>
      <c r="G1123" s="172">
        <v>0.16900000000000001</v>
      </c>
      <c r="H1123" s="172">
        <v>1.0589999999999999</v>
      </c>
      <c r="I1123" s="172">
        <v>0.29199999999999998</v>
      </c>
      <c r="J1123" s="172">
        <v>5.0000000000000001E-3</v>
      </c>
      <c r="K1123" s="172">
        <v>1.0999999999999999E-2</v>
      </c>
      <c r="L1123" s="172">
        <v>1.0999999999999999E-2</v>
      </c>
      <c r="M1123" s="172">
        <v>568.29899999999998</v>
      </c>
      <c r="N1123" s="172">
        <v>1.4999999999999999E-2</v>
      </c>
    </row>
    <row r="1124" spans="2:14">
      <c r="B1124" s="172" t="s">
        <v>14</v>
      </c>
      <c r="C1124" s="172">
        <v>2040</v>
      </c>
      <c r="D1124" s="172">
        <v>1001</v>
      </c>
      <c r="E1124" s="172">
        <v>9999</v>
      </c>
      <c r="F1124" s="172">
        <v>13.333</v>
      </c>
      <c r="G1124" s="172">
        <v>0.17</v>
      </c>
      <c r="H1124" s="172">
        <v>1.0589999999999999</v>
      </c>
      <c r="I1124" s="172">
        <v>2.4569999999999999</v>
      </c>
      <c r="J1124" s="172">
        <v>5.0000000000000001E-3</v>
      </c>
      <c r="K1124" s="172">
        <v>2.4E-2</v>
      </c>
      <c r="L1124" s="172">
        <v>2.4E-2</v>
      </c>
      <c r="M1124" s="172">
        <v>568.29899999999998</v>
      </c>
      <c r="N1124" s="172">
        <v>1.4999999999999999E-2</v>
      </c>
    </row>
    <row r="1125" spans="2:14">
      <c r="B1125" s="172" t="s">
        <v>15</v>
      </c>
      <c r="C1125" s="172">
        <v>1990</v>
      </c>
      <c r="D1125" s="172">
        <v>16</v>
      </c>
      <c r="E1125" s="172">
        <v>25</v>
      </c>
      <c r="F1125" s="172">
        <v>2.645</v>
      </c>
      <c r="G1125" s="172">
        <v>2.2130000000000001</v>
      </c>
      <c r="H1125" s="172">
        <v>4.9989999999999997</v>
      </c>
      <c r="I1125" s="172">
        <v>6.9189999999999996</v>
      </c>
      <c r="J1125" s="172">
        <v>0.85499999999999998</v>
      </c>
      <c r="K1125" s="172">
        <v>0.74099999999999999</v>
      </c>
      <c r="L1125" s="172">
        <v>0.74099999999999999</v>
      </c>
      <c r="M1125" s="172">
        <v>568.29899999999998</v>
      </c>
      <c r="N1125" s="172">
        <v>0.19900000000000001</v>
      </c>
    </row>
    <row r="1126" spans="2:14">
      <c r="B1126" s="172" t="s">
        <v>15</v>
      </c>
      <c r="C1126" s="172">
        <v>2000</v>
      </c>
      <c r="D1126" s="172">
        <v>16</v>
      </c>
      <c r="E1126" s="172">
        <v>25</v>
      </c>
      <c r="F1126" s="172">
        <v>2.444</v>
      </c>
      <c r="G1126" s="172">
        <v>2.0449999999999999</v>
      </c>
      <c r="H1126" s="172">
        <v>4.6900000000000004</v>
      </c>
      <c r="I1126" s="172">
        <v>6.3970000000000002</v>
      </c>
      <c r="J1126" s="172">
        <v>6.5000000000000002E-2</v>
      </c>
      <c r="K1126" s="172">
        <v>0.57099999999999995</v>
      </c>
      <c r="L1126" s="172">
        <v>0.57099999999999995</v>
      </c>
      <c r="M1126" s="172">
        <v>568.29899999999998</v>
      </c>
      <c r="N1126" s="172">
        <v>0.184</v>
      </c>
    </row>
    <row r="1127" spans="2:14">
      <c r="B1127" s="172" t="s">
        <v>15</v>
      </c>
      <c r="C1127" s="172">
        <v>2005</v>
      </c>
      <c r="D1127" s="172">
        <v>16</v>
      </c>
      <c r="E1127" s="172">
        <v>25</v>
      </c>
      <c r="F1127" s="172">
        <v>1.554</v>
      </c>
      <c r="G1127" s="172">
        <v>1.3</v>
      </c>
      <c r="H1127" s="172">
        <v>3.3370000000000002</v>
      </c>
      <c r="I1127" s="172">
        <v>5.74</v>
      </c>
      <c r="J1127" s="172">
        <v>6.5000000000000002E-2</v>
      </c>
      <c r="K1127" s="172">
        <v>0.42599999999999999</v>
      </c>
      <c r="L1127" s="172">
        <v>0.42599999999999999</v>
      </c>
      <c r="M1127" s="172">
        <v>568.29899999999998</v>
      </c>
      <c r="N1127" s="172">
        <v>0.11700000000000001</v>
      </c>
    </row>
    <row r="1128" spans="2:14">
      <c r="B1128" s="172" t="s">
        <v>15</v>
      </c>
      <c r="C1128" s="172">
        <v>2010</v>
      </c>
      <c r="D1128" s="172">
        <v>16</v>
      </c>
      <c r="E1128" s="172">
        <v>25</v>
      </c>
      <c r="F1128" s="172">
        <v>0.96299999999999997</v>
      </c>
      <c r="G1128" s="172">
        <v>0.80600000000000005</v>
      </c>
      <c r="H1128" s="172">
        <v>2.5070000000000001</v>
      </c>
      <c r="I1128" s="172">
        <v>4.8040000000000003</v>
      </c>
      <c r="J1128" s="172">
        <v>7.0000000000000001E-3</v>
      </c>
      <c r="K1128" s="172">
        <v>0.27100000000000002</v>
      </c>
      <c r="L1128" s="172">
        <v>0.27100000000000002</v>
      </c>
      <c r="M1128" s="172">
        <v>568.29899999999998</v>
      </c>
      <c r="N1128" s="172">
        <v>7.1999999999999995E-2</v>
      </c>
    </row>
    <row r="1129" spans="2:14">
      <c r="B1129" s="172" t="s">
        <v>15</v>
      </c>
      <c r="C1129" s="172">
        <v>2011</v>
      </c>
      <c r="D1129" s="172">
        <v>16</v>
      </c>
      <c r="E1129" s="172">
        <v>25</v>
      </c>
      <c r="F1129" s="172">
        <v>0.92100000000000004</v>
      </c>
      <c r="G1129" s="172">
        <v>0.77100000000000002</v>
      </c>
      <c r="H1129" s="172">
        <v>2.456</v>
      </c>
      <c r="I1129" s="172">
        <v>4.6859999999999999</v>
      </c>
      <c r="J1129" s="172">
        <v>7.0000000000000001E-3</v>
      </c>
      <c r="K1129" s="172">
        <v>0.251</v>
      </c>
      <c r="L1129" s="172">
        <v>0.251</v>
      </c>
      <c r="M1129" s="172">
        <v>568.29899999999998</v>
      </c>
      <c r="N1129" s="172">
        <v>6.9000000000000006E-2</v>
      </c>
    </row>
    <row r="1130" spans="2:14">
      <c r="B1130" s="172" t="s">
        <v>15</v>
      </c>
      <c r="C1130" s="172">
        <v>2012</v>
      </c>
      <c r="D1130" s="172">
        <v>16</v>
      </c>
      <c r="E1130" s="172">
        <v>25</v>
      </c>
      <c r="F1130" s="172">
        <v>0.88700000000000001</v>
      </c>
      <c r="G1130" s="172">
        <v>0.74199999999999999</v>
      </c>
      <c r="H1130" s="172">
        <v>2.4159999999999999</v>
      </c>
      <c r="I1130" s="172">
        <v>4.5759999999999996</v>
      </c>
      <c r="J1130" s="172">
        <v>7.0000000000000001E-3</v>
      </c>
      <c r="K1130" s="172">
        <v>0.23200000000000001</v>
      </c>
      <c r="L1130" s="172">
        <v>0.23200000000000001</v>
      </c>
      <c r="M1130" s="172">
        <v>568.29899999999998</v>
      </c>
      <c r="N1130" s="172">
        <v>6.6000000000000003E-2</v>
      </c>
    </row>
    <row r="1131" spans="2:14">
      <c r="B1131" s="172" t="s">
        <v>15</v>
      </c>
      <c r="C1131" s="172">
        <v>2013</v>
      </c>
      <c r="D1131" s="172">
        <v>16</v>
      </c>
      <c r="E1131" s="172">
        <v>25</v>
      </c>
      <c r="F1131" s="172">
        <v>0.86</v>
      </c>
      <c r="G1131" s="172">
        <v>0.71899999999999997</v>
      </c>
      <c r="H1131" s="172">
        <v>2.3849999999999998</v>
      </c>
      <c r="I1131" s="172">
        <v>4.4770000000000003</v>
      </c>
      <c r="J1131" s="172">
        <v>7.0000000000000001E-3</v>
      </c>
      <c r="K1131" s="172">
        <v>0.216</v>
      </c>
      <c r="L1131" s="172">
        <v>0.216</v>
      </c>
      <c r="M1131" s="172">
        <v>568.29999999999995</v>
      </c>
      <c r="N1131" s="172">
        <v>6.4000000000000001E-2</v>
      </c>
    </row>
    <row r="1132" spans="2:14">
      <c r="B1132" s="172" t="s">
        <v>15</v>
      </c>
      <c r="C1132" s="172">
        <v>2014</v>
      </c>
      <c r="D1132" s="172">
        <v>16</v>
      </c>
      <c r="E1132" s="172">
        <v>25</v>
      </c>
      <c r="F1132" s="172">
        <v>0.84199999999999997</v>
      </c>
      <c r="G1132" s="172">
        <v>0.70499999999999996</v>
      </c>
      <c r="H1132" s="172">
        <v>2.3639999999999999</v>
      </c>
      <c r="I1132" s="172">
        <v>4.4329999999999998</v>
      </c>
      <c r="J1132" s="172">
        <v>7.0000000000000001E-3</v>
      </c>
      <c r="K1132" s="172">
        <v>0.2</v>
      </c>
      <c r="L1132" s="172">
        <v>0.2</v>
      </c>
      <c r="M1132" s="172">
        <v>568.29999999999995</v>
      </c>
      <c r="N1132" s="172">
        <v>6.3E-2</v>
      </c>
    </row>
    <row r="1133" spans="2:14">
      <c r="B1133" s="172" t="s">
        <v>15</v>
      </c>
      <c r="C1133" s="172">
        <v>2015</v>
      </c>
      <c r="D1133" s="172">
        <v>16</v>
      </c>
      <c r="E1133" s="172">
        <v>25</v>
      </c>
      <c r="F1133" s="172">
        <v>0.83099999999999996</v>
      </c>
      <c r="G1133" s="172">
        <v>0.69599999999999995</v>
      </c>
      <c r="H1133" s="172">
        <v>2.35</v>
      </c>
      <c r="I1133" s="172">
        <v>4.4020000000000001</v>
      </c>
      <c r="J1133" s="172">
        <v>7.0000000000000001E-3</v>
      </c>
      <c r="K1133" s="172">
        <v>0.187</v>
      </c>
      <c r="L1133" s="172">
        <v>0.187</v>
      </c>
      <c r="M1133" s="172">
        <v>568.29899999999998</v>
      </c>
      <c r="N1133" s="172">
        <v>6.2E-2</v>
      </c>
    </row>
    <row r="1134" spans="2:14">
      <c r="B1134" s="172" t="s">
        <v>15</v>
      </c>
      <c r="C1134" s="172">
        <v>2016</v>
      </c>
      <c r="D1134" s="172">
        <v>16</v>
      </c>
      <c r="E1134" s="172">
        <v>25</v>
      </c>
      <c r="F1134" s="172">
        <v>0.82499999999999996</v>
      </c>
      <c r="G1134" s="172">
        <v>0.69</v>
      </c>
      <c r="H1134" s="172">
        <v>2.3420000000000001</v>
      </c>
      <c r="I1134" s="172">
        <v>4.3780000000000001</v>
      </c>
      <c r="J1134" s="172">
        <v>7.0000000000000001E-3</v>
      </c>
      <c r="K1134" s="172">
        <v>0.17499999999999999</v>
      </c>
      <c r="L1134" s="172">
        <v>0.17499999999999999</v>
      </c>
      <c r="M1134" s="172">
        <v>568.29899999999998</v>
      </c>
      <c r="N1134" s="172">
        <v>6.2E-2</v>
      </c>
    </row>
    <row r="1135" spans="2:14">
      <c r="B1135" s="172" t="s">
        <v>15</v>
      </c>
      <c r="C1135" s="172">
        <v>2017</v>
      </c>
      <c r="D1135" s="172">
        <v>16</v>
      </c>
      <c r="E1135" s="172">
        <v>25</v>
      </c>
      <c r="F1135" s="172">
        <v>0.82099999999999995</v>
      </c>
      <c r="G1135" s="172">
        <v>0.68700000000000006</v>
      </c>
      <c r="H1135" s="172">
        <v>2.34</v>
      </c>
      <c r="I1135" s="172">
        <v>4.3620000000000001</v>
      </c>
      <c r="J1135" s="172">
        <v>7.0000000000000001E-3</v>
      </c>
      <c r="K1135" s="172">
        <v>0.17100000000000001</v>
      </c>
      <c r="L1135" s="172">
        <v>0.17100000000000001</v>
      </c>
      <c r="M1135" s="172">
        <v>568.29899999999998</v>
      </c>
      <c r="N1135" s="172">
        <v>6.2E-2</v>
      </c>
    </row>
    <row r="1136" spans="2:14">
      <c r="B1136" s="172" t="s">
        <v>15</v>
      </c>
      <c r="C1136" s="172">
        <v>2018</v>
      </c>
      <c r="D1136" s="172">
        <v>16</v>
      </c>
      <c r="E1136" s="172">
        <v>25</v>
      </c>
      <c r="F1136" s="172">
        <v>0.82</v>
      </c>
      <c r="G1136" s="172">
        <v>0.68600000000000005</v>
      </c>
      <c r="H1136" s="172">
        <v>2.339</v>
      </c>
      <c r="I1136" s="172">
        <v>4.3499999999999996</v>
      </c>
      <c r="J1136" s="172">
        <v>7.0000000000000001E-3</v>
      </c>
      <c r="K1136" s="172">
        <v>0.16900000000000001</v>
      </c>
      <c r="L1136" s="172">
        <v>0.16900000000000001</v>
      </c>
      <c r="M1136" s="172">
        <v>568.29899999999998</v>
      </c>
      <c r="N1136" s="172">
        <v>6.0999999999999999E-2</v>
      </c>
    </row>
    <row r="1137" spans="2:14">
      <c r="B1137" s="172" t="s">
        <v>15</v>
      </c>
      <c r="C1137" s="172">
        <v>2019</v>
      </c>
      <c r="D1137" s="172">
        <v>16</v>
      </c>
      <c r="E1137" s="172">
        <v>25</v>
      </c>
      <c r="F1137" s="172">
        <v>0.82</v>
      </c>
      <c r="G1137" s="172">
        <v>0.68600000000000005</v>
      </c>
      <c r="H1137" s="172">
        <v>2.339</v>
      </c>
      <c r="I1137" s="172">
        <v>4.3410000000000002</v>
      </c>
      <c r="J1137" s="172">
        <v>7.0000000000000001E-3</v>
      </c>
      <c r="K1137" s="172">
        <v>0.16700000000000001</v>
      </c>
      <c r="L1137" s="172">
        <v>0.16700000000000001</v>
      </c>
      <c r="M1137" s="172">
        <v>568.29899999999998</v>
      </c>
      <c r="N1137" s="172">
        <v>6.0999999999999999E-2</v>
      </c>
    </row>
    <row r="1138" spans="2:14">
      <c r="B1138" s="172" t="s">
        <v>15</v>
      </c>
      <c r="C1138" s="172">
        <v>2020</v>
      </c>
      <c r="D1138" s="172">
        <v>16</v>
      </c>
      <c r="E1138" s="172">
        <v>25</v>
      </c>
      <c r="F1138" s="172">
        <v>0.81899999999999995</v>
      </c>
      <c r="G1138" s="172">
        <v>0.68500000000000005</v>
      </c>
      <c r="H1138" s="172">
        <v>2.339</v>
      </c>
      <c r="I1138" s="172">
        <v>4.3360000000000003</v>
      </c>
      <c r="J1138" s="172">
        <v>7.0000000000000001E-3</v>
      </c>
      <c r="K1138" s="172">
        <v>0.16500000000000001</v>
      </c>
      <c r="L1138" s="172">
        <v>0.16500000000000001</v>
      </c>
      <c r="M1138" s="172">
        <v>568.29899999999998</v>
      </c>
      <c r="N1138" s="172">
        <v>6.0999999999999999E-2</v>
      </c>
    </row>
    <row r="1139" spans="2:14">
      <c r="B1139" s="172" t="s">
        <v>15</v>
      </c>
      <c r="C1139" s="172">
        <v>2021</v>
      </c>
      <c r="D1139" s="172">
        <v>16</v>
      </c>
      <c r="E1139" s="172">
        <v>25</v>
      </c>
      <c r="F1139" s="172">
        <v>0.81899999999999995</v>
      </c>
      <c r="G1139" s="172">
        <v>0.68500000000000005</v>
      </c>
      <c r="H1139" s="172">
        <v>2.339</v>
      </c>
      <c r="I1139" s="172">
        <v>4.3330000000000002</v>
      </c>
      <c r="J1139" s="172">
        <v>7.0000000000000001E-3</v>
      </c>
      <c r="K1139" s="172">
        <v>0.16300000000000001</v>
      </c>
      <c r="L1139" s="172">
        <v>0.16300000000000001</v>
      </c>
      <c r="M1139" s="172">
        <v>568.29899999999998</v>
      </c>
      <c r="N1139" s="172">
        <v>6.0999999999999999E-2</v>
      </c>
    </row>
    <row r="1140" spans="2:14">
      <c r="B1140" s="172" t="s">
        <v>15</v>
      </c>
      <c r="C1140" s="172">
        <v>2022</v>
      </c>
      <c r="D1140" s="172">
        <v>16</v>
      </c>
      <c r="E1140" s="172">
        <v>25</v>
      </c>
      <c r="F1140" s="172">
        <v>0.81899999999999995</v>
      </c>
      <c r="G1140" s="172">
        <v>0.68500000000000005</v>
      </c>
      <c r="H1140" s="172">
        <v>2.339</v>
      </c>
      <c r="I1140" s="172">
        <v>4.3319999999999999</v>
      </c>
      <c r="J1140" s="172">
        <v>7.0000000000000001E-3</v>
      </c>
      <c r="K1140" s="172">
        <v>0.16200000000000001</v>
      </c>
      <c r="L1140" s="172">
        <v>0.16200000000000001</v>
      </c>
      <c r="M1140" s="172">
        <v>568.29899999999998</v>
      </c>
      <c r="N1140" s="172">
        <v>6.0999999999999999E-2</v>
      </c>
    </row>
    <row r="1141" spans="2:14">
      <c r="B1141" s="172" t="s">
        <v>15</v>
      </c>
      <c r="C1141" s="172">
        <v>2023</v>
      </c>
      <c r="D1141" s="172">
        <v>16</v>
      </c>
      <c r="E1141" s="172">
        <v>25</v>
      </c>
      <c r="F1141" s="172">
        <v>0.81899999999999995</v>
      </c>
      <c r="G1141" s="172">
        <v>0.68500000000000005</v>
      </c>
      <c r="H1141" s="172">
        <v>2.339</v>
      </c>
      <c r="I1141" s="172">
        <v>4.3319999999999999</v>
      </c>
      <c r="J1141" s="172">
        <v>7.0000000000000001E-3</v>
      </c>
      <c r="K1141" s="172">
        <v>0.16200000000000001</v>
      </c>
      <c r="L1141" s="172">
        <v>0.16200000000000001</v>
      </c>
      <c r="M1141" s="172">
        <v>568.29899999999998</v>
      </c>
      <c r="N1141" s="172">
        <v>6.0999999999999999E-2</v>
      </c>
    </row>
    <row r="1142" spans="2:14">
      <c r="B1142" s="172" t="s">
        <v>15</v>
      </c>
      <c r="C1142" s="172">
        <v>2024</v>
      </c>
      <c r="D1142" s="172">
        <v>16</v>
      </c>
      <c r="E1142" s="172">
        <v>25</v>
      </c>
      <c r="F1142" s="172">
        <v>0.81899999999999995</v>
      </c>
      <c r="G1142" s="172">
        <v>0.68500000000000005</v>
      </c>
      <c r="H1142" s="172">
        <v>2.34</v>
      </c>
      <c r="I1142" s="172">
        <v>4.3319999999999999</v>
      </c>
      <c r="J1142" s="172">
        <v>7.0000000000000001E-3</v>
      </c>
      <c r="K1142" s="172">
        <v>0.161</v>
      </c>
      <c r="L1142" s="172">
        <v>0.161</v>
      </c>
      <c r="M1142" s="172">
        <v>568.29899999999998</v>
      </c>
      <c r="N1142" s="172">
        <v>6.0999999999999999E-2</v>
      </c>
    </row>
    <row r="1143" spans="2:14">
      <c r="B1143" s="172" t="s">
        <v>15</v>
      </c>
      <c r="C1143" s="172">
        <v>2025</v>
      </c>
      <c r="D1143" s="172">
        <v>16</v>
      </c>
      <c r="E1143" s="172">
        <v>25</v>
      </c>
      <c r="F1143" s="172">
        <v>0.81899999999999995</v>
      </c>
      <c r="G1143" s="172">
        <v>0.68500000000000005</v>
      </c>
      <c r="H1143" s="172">
        <v>2.339</v>
      </c>
      <c r="I1143" s="172">
        <v>4.3319999999999999</v>
      </c>
      <c r="J1143" s="172">
        <v>7.0000000000000001E-3</v>
      </c>
      <c r="K1143" s="172">
        <v>0.161</v>
      </c>
      <c r="L1143" s="172">
        <v>0.161</v>
      </c>
      <c r="M1143" s="172">
        <v>568.29899999999998</v>
      </c>
      <c r="N1143" s="172">
        <v>6.0999999999999999E-2</v>
      </c>
    </row>
    <row r="1144" spans="2:14">
      <c r="B1144" s="172" t="s">
        <v>15</v>
      </c>
      <c r="C1144" s="172">
        <v>2030</v>
      </c>
      <c r="D1144" s="172">
        <v>16</v>
      </c>
      <c r="E1144" s="172">
        <v>25</v>
      </c>
      <c r="F1144" s="172">
        <v>0.81899999999999995</v>
      </c>
      <c r="G1144" s="172">
        <v>0.68500000000000005</v>
      </c>
      <c r="H1144" s="172">
        <v>2.34</v>
      </c>
      <c r="I1144" s="172">
        <v>4.3319999999999999</v>
      </c>
      <c r="J1144" s="172">
        <v>7.0000000000000001E-3</v>
      </c>
      <c r="K1144" s="172">
        <v>0.161</v>
      </c>
      <c r="L1144" s="172">
        <v>0.161</v>
      </c>
      <c r="M1144" s="172">
        <v>568.29899999999998</v>
      </c>
      <c r="N1144" s="172">
        <v>6.0999999999999999E-2</v>
      </c>
    </row>
    <row r="1145" spans="2:14">
      <c r="B1145" s="172" t="s">
        <v>15</v>
      </c>
      <c r="C1145" s="172">
        <v>2035</v>
      </c>
      <c r="D1145" s="172">
        <v>16</v>
      </c>
      <c r="E1145" s="172">
        <v>25</v>
      </c>
      <c r="F1145" s="172">
        <v>0.81899999999999995</v>
      </c>
      <c r="G1145" s="172">
        <v>0.68500000000000005</v>
      </c>
      <c r="H1145" s="172">
        <v>2.339</v>
      </c>
      <c r="I1145" s="172">
        <v>4.3319999999999999</v>
      </c>
      <c r="J1145" s="172">
        <v>7.0000000000000001E-3</v>
      </c>
      <c r="K1145" s="172">
        <v>0.161</v>
      </c>
      <c r="L1145" s="172">
        <v>0.161</v>
      </c>
      <c r="M1145" s="172">
        <v>568.29899999999998</v>
      </c>
      <c r="N1145" s="172">
        <v>6.0999999999999999E-2</v>
      </c>
    </row>
    <row r="1146" spans="2:14">
      <c r="B1146" s="172" t="s">
        <v>15</v>
      </c>
      <c r="C1146" s="172">
        <v>2040</v>
      </c>
      <c r="D1146" s="172">
        <v>16</v>
      </c>
      <c r="E1146" s="172">
        <v>25</v>
      </c>
      <c r="F1146" s="172">
        <v>0.81899999999999995</v>
      </c>
      <c r="G1146" s="172">
        <v>0.68500000000000005</v>
      </c>
      <c r="H1146" s="172">
        <v>2.339</v>
      </c>
      <c r="I1146" s="172">
        <v>4.3319999999999999</v>
      </c>
      <c r="J1146" s="172">
        <v>7.0000000000000001E-3</v>
      </c>
      <c r="K1146" s="172">
        <v>0.161</v>
      </c>
      <c r="L1146" s="172">
        <v>0.161</v>
      </c>
      <c r="M1146" s="172">
        <v>568.29899999999998</v>
      </c>
      <c r="N1146" s="172">
        <v>6.0999999999999999E-2</v>
      </c>
    </row>
    <row r="1147" spans="2:14">
      <c r="B1147" s="172" t="s">
        <v>16</v>
      </c>
      <c r="C1147" s="172">
        <v>1990</v>
      </c>
      <c r="D1147" s="172">
        <v>16</v>
      </c>
      <c r="E1147" s="172">
        <v>25</v>
      </c>
      <c r="F1147" s="172">
        <v>5.9329999999999998</v>
      </c>
      <c r="G1147" s="172">
        <v>2.2130000000000001</v>
      </c>
      <c r="H1147" s="172">
        <v>4.9989999999999997</v>
      </c>
      <c r="I1147" s="172">
        <v>6.9189999999999996</v>
      </c>
      <c r="J1147" s="172">
        <v>0.85499999999999998</v>
      </c>
      <c r="K1147" s="172">
        <v>0.74099999999999999</v>
      </c>
      <c r="L1147" s="172">
        <v>0.74099999999999999</v>
      </c>
      <c r="M1147" s="172">
        <v>568.29899999999998</v>
      </c>
      <c r="N1147" s="172">
        <v>0.19900000000000001</v>
      </c>
    </row>
    <row r="1148" spans="2:14">
      <c r="B1148" s="172" t="s">
        <v>16</v>
      </c>
      <c r="C1148" s="172">
        <v>1990</v>
      </c>
      <c r="D1148" s="172">
        <v>26</v>
      </c>
      <c r="E1148" s="172">
        <v>50</v>
      </c>
      <c r="F1148" s="172">
        <v>21.032</v>
      </c>
      <c r="G1148" s="172">
        <v>5.1550000000000002</v>
      </c>
      <c r="H1148" s="172">
        <v>10.359</v>
      </c>
      <c r="I1148" s="172">
        <v>8.08</v>
      </c>
      <c r="J1148" s="172">
        <v>0.871</v>
      </c>
      <c r="K1148" s="172">
        <v>1.341</v>
      </c>
      <c r="L1148" s="172">
        <v>1.341</v>
      </c>
      <c r="M1148" s="172">
        <v>568.29899999999998</v>
      </c>
      <c r="N1148" s="172">
        <v>0.46500000000000002</v>
      </c>
    </row>
    <row r="1149" spans="2:14">
      <c r="B1149" s="172" t="s">
        <v>16</v>
      </c>
      <c r="C1149" s="172">
        <v>1990</v>
      </c>
      <c r="D1149" s="172">
        <v>51</v>
      </c>
      <c r="E1149" s="172">
        <v>120</v>
      </c>
      <c r="F1149" s="172">
        <v>29.646999999999998</v>
      </c>
      <c r="G1149" s="172">
        <v>2.4689999999999999</v>
      </c>
      <c r="H1149" s="172">
        <v>5.9009999999999998</v>
      </c>
      <c r="I1149" s="172">
        <v>15.420999999999999</v>
      </c>
      <c r="J1149" s="172">
        <v>0.79100000000000004</v>
      </c>
      <c r="K1149" s="172">
        <v>1.413</v>
      </c>
      <c r="L1149" s="172">
        <v>1.413</v>
      </c>
      <c r="M1149" s="172">
        <v>568.29899999999998</v>
      </c>
      <c r="N1149" s="172">
        <v>0.222</v>
      </c>
    </row>
    <row r="1150" spans="2:14">
      <c r="B1150" s="172" t="s">
        <v>16</v>
      </c>
      <c r="C1150" s="172">
        <v>1990</v>
      </c>
      <c r="D1150" s="172">
        <v>121</v>
      </c>
      <c r="E1150" s="172">
        <v>175</v>
      </c>
      <c r="F1150" s="172">
        <v>35.634</v>
      </c>
      <c r="G1150" s="172">
        <v>1.9470000000000001</v>
      </c>
      <c r="H1150" s="172">
        <v>5.2709999999999999</v>
      </c>
      <c r="I1150" s="172">
        <v>15.074999999999999</v>
      </c>
      <c r="J1150" s="172">
        <v>0.75800000000000001</v>
      </c>
      <c r="K1150" s="172">
        <v>1.0960000000000001</v>
      </c>
      <c r="L1150" s="172">
        <v>1.0960000000000001</v>
      </c>
      <c r="M1150" s="172">
        <v>568.29899999999998</v>
      </c>
      <c r="N1150" s="172">
        <v>0.17499999999999999</v>
      </c>
    </row>
    <row r="1151" spans="2:14">
      <c r="B1151" s="172" t="s">
        <v>16</v>
      </c>
      <c r="C1151" s="172">
        <v>1990</v>
      </c>
      <c r="D1151" s="172">
        <v>176</v>
      </c>
      <c r="E1151" s="172">
        <v>250</v>
      </c>
      <c r="F1151" s="172">
        <v>50.387999999999998</v>
      </c>
      <c r="G1151" s="172">
        <v>1.9470000000000001</v>
      </c>
      <c r="H1151" s="172">
        <v>5.2709999999999999</v>
      </c>
      <c r="I1151" s="172">
        <v>15.074999999999999</v>
      </c>
      <c r="J1151" s="172">
        <v>0.75800000000000001</v>
      </c>
      <c r="K1151" s="172">
        <v>1.0960000000000001</v>
      </c>
      <c r="L1151" s="172">
        <v>1.0960000000000001</v>
      </c>
      <c r="M1151" s="172">
        <v>568.29899999999998</v>
      </c>
      <c r="N1151" s="172">
        <v>0.17499999999999999</v>
      </c>
    </row>
    <row r="1152" spans="2:14">
      <c r="B1152" s="172" t="s">
        <v>16</v>
      </c>
      <c r="C1152" s="172">
        <v>1990</v>
      </c>
      <c r="D1152" s="172">
        <v>251</v>
      </c>
      <c r="E1152" s="172">
        <v>500</v>
      </c>
      <c r="F1152" s="172">
        <v>65.206000000000003</v>
      </c>
      <c r="G1152" s="172">
        <v>1.71</v>
      </c>
      <c r="H1152" s="172">
        <v>12.154999999999999</v>
      </c>
      <c r="I1152" s="172">
        <v>14.225</v>
      </c>
      <c r="J1152" s="172">
        <v>0.66200000000000003</v>
      </c>
      <c r="K1152" s="172">
        <v>0.93</v>
      </c>
      <c r="L1152" s="172">
        <v>0.93</v>
      </c>
      <c r="M1152" s="172">
        <v>568.29999999999995</v>
      </c>
      <c r="N1152" s="172">
        <v>0.154</v>
      </c>
    </row>
    <row r="1153" spans="2:14">
      <c r="B1153" s="172" t="s">
        <v>16</v>
      </c>
      <c r="C1153" s="172">
        <v>1990</v>
      </c>
      <c r="D1153" s="172">
        <v>501</v>
      </c>
      <c r="E1153" s="172">
        <v>750</v>
      </c>
      <c r="F1153" s="172">
        <v>108.07899999999999</v>
      </c>
      <c r="G1153" s="172">
        <v>1.71</v>
      </c>
      <c r="H1153" s="172">
        <v>12.154999999999999</v>
      </c>
      <c r="I1153" s="172">
        <v>14.225</v>
      </c>
      <c r="J1153" s="172">
        <v>1.018</v>
      </c>
      <c r="K1153" s="172">
        <v>0.94699999999999995</v>
      </c>
      <c r="L1153" s="172">
        <v>0.94699999999999995</v>
      </c>
      <c r="M1153" s="172">
        <v>568.29899999999998</v>
      </c>
      <c r="N1153" s="172">
        <v>0.154</v>
      </c>
    </row>
    <row r="1154" spans="2:14">
      <c r="B1154" s="172" t="s">
        <v>16</v>
      </c>
      <c r="C1154" s="172">
        <v>2000</v>
      </c>
      <c r="D1154" s="172">
        <v>16</v>
      </c>
      <c r="E1154" s="172">
        <v>25</v>
      </c>
      <c r="F1154" s="172">
        <v>4.9370000000000003</v>
      </c>
      <c r="G1154" s="172">
        <v>1.841</v>
      </c>
      <c r="H1154" s="172">
        <v>4.3150000000000004</v>
      </c>
      <c r="I1154" s="172">
        <v>6.2809999999999997</v>
      </c>
      <c r="J1154" s="172">
        <v>6.5000000000000002E-2</v>
      </c>
      <c r="K1154" s="172">
        <v>0.54300000000000004</v>
      </c>
      <c r="L1154" s="172">
        <v>0.54300000000000004</v>
      </c>
      <c r="M1154" s="172">
        <v>568.29899999999998</v>
      </c>
      <c r="N1154" s="172">
        <v>0.16600000000000001</v>
      </c>
    </row>
    <row r="1155" spans="2:14">
      <c r="B1155" s="172" t="s">
        <v>16</v>
      </c>
      <c r="C1155" s="172">
        <v>2000</v>
      </c>
      <c r="D1155" s="172">
        <v>26</v>
      </c>
      <c r="E1155" s="172">
        <v>50</v>
      </c>
      <c r="F1155" s="172">
        <v>18.835999999999999</v>
      </c>
      <c r="G1155" s="172">
        <v>4.6159999999999997</v>
      </c>
      <c r="H1155" s="172">
        <v>9.4939999999999998</v>
      </c>
      <c r="I1155" s="172">
        <v>7.1020000000000003</v>
      </c>
      <c r="J1155" s="172">
        <v>6.6000000000000003E-2</v>
      </c>
      <c r="K1155" s="172">
        <v>0.95799999999999996</v>
      </c>
      <c r="L1155" s="172">
        <v>0.95799999999999996</v>
      </c>
      <c r="M1155" s="172">
        <v>568.29899999999998</v>
      </c>
      <c r="N1155" s="172">
        <v>0.41599999999999998</v>
      </c>
    </row>
    <row r="1156" spans="2:14">
      <c r="B1156" s="172" t="s">
        <v>16</v>
      </c>
      <c r="C1156" s="172">
        <v>2000</v>
      </c>
      <c r="D1156" s="172">
        <v>51</v>
      </c>
      <c r="E1156" s="172">
        <v>120</v>
      </c>
      <c r="F1156" s="172">
        <v>21.925000000000001</v>
      </c>
      <c r="G1156" s="172">
        <v>1.8260000000000001</v>
      </c>
      <c r="H1156" s="172">
        <v>4.6020000000000003</v>
      </c>
      <c r="I1156" s="172">
        <v>10.156000000000001</v>
      </c>
      <c r="J1156" s="172">
        <v>0.06</v>
      </c>
      <c r="K1156" s="172">
        <v>0.91300000000000003</v>
      </c>
      <c r="L1156" s="172">
        <v>0.91300000000000003</v>
      </c>
      <c r="M1156" s="172">
        <v>568.29899999999998</v>
      </c>
      <c r="N1156" s="172">
        <v>0.16400000000000001</v>
      </c>
    </row>
    <row r="1157" spans="2:14">
      <c r="B1157" s="172" t="s">
        <v>16</v>
      </c>
      <c r="C1157" s="172">
        <v>2000</v>
      </c>
      <c r="D1157" s="172">
        <v>121</v>
      </c>
      <c r="E1157" s="172">
        <v>175</v>
      </c>
      <c r="F1157" s="172">
        <v>22.623999999999999</v>
      </c>
      <c r="G1157" s="172">
        <v>1.236</v>
      </c>
      <c r="H1157" s="172">
        <v>3.6720000000000002</v>
      </c>
      <c r="I1157" s="172">
        <v>9.3450000000000006</v>
      </c>
      <c r="J1157" s="172">
        <v>5.7000000000000002E-2</v>
      </c>
      <c r="K1157" s="172">
        <v>0.52500000000000002</v>
      </c>
      <c r="L1157" s="172">
        <v>0.52500000000000002</v>
      </c>
      <c r="M1157" s="172">
        <v>568.29899999999998</v>
      </c>
      <c r="N1157" s="172">
        <v>0.111</v>
      </c>
    </row>
    <row r="1158" spans="2:14">
      <c r="B1158" s="172" t="s">
        <v>16</v>
      </c>
      <c r="C1158" s="172">
        <v>2000</v>
      </c>
      <c r="D1158" s="172">
        <v>176</v>
      </c>
      <c r="E1158" s="172">
        <v>250</v>
      </c>
      <c r="F1158" s="172">
        <v>25.927</v>
      </c>
      <c r="G1158" s="172">
        <v>1.0009999999999999</v>
      </c>
      <c r="H1158" s="172">
        <v>2.794</v>
      </c>
      <c r="I1158" s="172">
        <v>8.952</v>
      </c>
      <c r="J1158" s="172">
        <v>5.7000000000000002E-2</v>
      </c>
      <c r="K1158" s="172">
        <v>0.40899999999999997</v>
      </c>
      <c r="L1158" s="172">
        <v>0.40899999999999997</v>
      </c>
      <c r="M1158" s="172">
        <v>568.29899999999998</v>
      </c>
      <c r="N1158" s="172">
        <v>0.09</v>
      </c>
    </row>
    <row r="1159" spans="2:14">
      <c r="B1159" s="172" t="s">
        <v>16</v>
      </c>
      <c r="C1159" s="172">
        <v>2000</v>
      </c>
      <c r="D1159" s="172">
        <v>251</v>
      </c>
      <c r="E1159" s="172">
        <v>500</v>
      </c>
      <c r="F1159" s="172">
        <v>34.719000000000001</v>
      </c>
      <c r="G1159" s="172">
        <v>0.91</v>
      </c>
      <c r="H1159" s="172">
        <v>3.9740000000000002</v>
      </c>
      <c r="I1159" s="172">
        <v>8.4909999999999997</v>
      </c>
      <c r="J1159" s="172">
        <v>0.05</v>
      </c>
      <c r="K1159" s="172">
        <v>0.36199999999999999</v>
      </c>
      <c r="L1159" s="172">
        <v>0.36199999999999999</v>
      </c>
      <c r="M1159" s="172">
        <v>568.29899999999998</v>
      </c>
      <c r="N1159" s="172">
        <v>8.2000000000000003E-2</v>
      </c>
    </row>
    <row r="1160" spans="2:14">
      <c r="B1160" s="172" t="s">
        <v>16</v>
      </c>
      <c r="C1160" s="172">
        <v>2000</v>
      </c>
      <c r="D1160" s="172">
        <v>501</v>
      </c>
      <c r="E1160" s="172">
        <v>750</v>
      </c>
      <c r="F1160" s="172">
        <v>57.545999999999999</v>
      </c>
      <c r="G1160" s="172">
        <v>0.91</v>
      </c>
      <c r="H1160" s="172">
        <v>3.9740000000000002</v>
      </c>
      <c r="I1160" s="172">
        <v>8.4909999999999997</v>
      </c>
      <c r="J1160" s="172">
        <v>5.1999999999999998E-2</v>
      </c>
      <c r="K1160" s="172">
        <v>0.36199999999999999</v>
      </c>
      <c r="L1160" s="172">
        <v>0.36199999999999999</v>
      </c>
      <c r="M1160" s="172">
        <v>568.29899999999998</v>
      </c>
      <c r="N1160" s="172">
        <v>8.2000000000000003E-2</v>
      </c>
    </row>
    <row r="1161" spans="2:14">
      <c r="B1161" s="172" t="s">
        <v>16</v>
      </c>
      <c r="C1161" s="172">
        <v>2005</v>
      </c>
      <c r="D1161" s="172">
        <v>16</v>
      </c>
      <c r="E1161" s="172">
        <v>25</v>
      </c>
      <c r="F1161" s="172">
        <v>2.0910000000000002</v>
      </c>
      <c r="G1161" s="172">
        <v>0.77900000000000003</v>
      </c>
      <c r="H1161" s="172">
        <v>2.3969999999999998</v>
      </c>
      <c r="I1161" s="172">
        <v>5.2190000000000003</v>
      </c>
      <c r="J1161" s="172">
        <v>6.5000000000000002E-2</v>
      </c>
      <c r="K1161" s="172">
        <v>0.31900000000000001</v>
      </c>
      <c r="L1161" s="172">
        <v>0.31900000000000001</v>
      </c>
      <c r="M1161" s="172">
        <v>568.29899999999998</v>
      </c>
      <c r="N1161" s="172">
        <v>7.0000000000000007E-2</v>
      </c>
    </row>
    <row r="1162" spans="2:14">
      <c r="B1162" s="172" t="s">
        <v>16</v>
      </c>
      <c r="C1162" s="172">
        <v>2005</v>
      </c>
      <c r="D1162" s="172">
        <v>26</v>
      </c>
      <c r="E1162" s="172">
        <v>50</v>
      </c>
      <c r="F1162" s="172">
        <v>16.216999999999999</v>
      </c>
      <c r="G1162" s="172">
        <v>3.9740000000000002</v>
      </c>
      <c r="H1162" s="172">
        <v>8.5969999999999995</v>
      </c>
      <c r="I1162" s="172">
        <v>6.5620000000000003</v>
      </c>
      <c r="J1162" s="172">
        <v>6.6000000000000003E-2</v>
      </c>
      <c r="K1162" s="172">
        <v>0.871</v>
      </c>
      <c r="L1162" s="172">
        <v>0.871</v>
      </c>
      <c r="M1162" s="172">
        <v>568.29899999999998</v>
      </c>
      <c r="N1162" s="172">
        <v>0.35799999999999998</v>
      </c>
    </row>
    <row r="1163" spans="2:14">
      <c r="B1163" s="172" t="s">
        <v>16</v>
      </c>
      <c r="C1163" s="172">
        <v>2005</v>
      </c>
      <c r="D1163" s="172">
        <v>51</v>
      </c>
      <c r="E1163" s="172">
        <v>120</v>
      </c>
      <c r="F1163" s="172">
        <v>19.001000000000001</v>
      </c>
      <c r="G1163" s="172">
        <v>1.5820000000000001</v>
      </c>
      <c r="H1163" s="172">
        <v>4.3540000000000001</v>
      </c>
      <c r="I1163" s="172">
        <v>8.6319999999999997</v>
      </c>
      <c r="J1163" s="172">
        <v>0.06</v>
      </c>
      <c r="K1163" s="172">
        <v>0.85299999999999998</v>
      </c>
      <c r="L1163" s="172">
        <v>0.85299999999999998</v>
      </c>
      <c r="M1163" s="172">
        <v>568.29899999999998</v>
      </c>
      <c r="N1163" s="172">
        <v>0.14199999999999999</v>
      </c>
    </row>
    <row r="1164" spans="2:14">
      <c r="B1164" s="172" t="s">
        <v>16</v>
      </c>
      <c r="C1164" s="172">
        <v>2005</v>
      </c>
      <c r="D1164" s="172">
        <v>121</v>
      </c>
      <c r="E1164" s="172">
        <v>175</v>
      </c>
      <c r="F1164" s="172">
        <v>18.899999999999999</v>
      </c>
      <c r="G1164" s="172">
        <v>1.032</v>
      </c>
      <c r="H1164" s="172">
        <v>3.452</v>
      </c>
      <c r="I1164" s="172">
        <v>7.9050000000000002</v>
      </c>
      <c r="J1164" s="172">
        <v>5.7000000000000002E-2</v>
      </c>
      <c r="K1164" s="172">
        <v>0.46100000000000002</v>
      </c>
      <c r="L1164" s="172">
        <v>0.46100000000000002</v>
      </c>
      <c r="M1164" s="172">
        <v>568.29899999999998</v>
      </c>
      <c r="N1164" s="172">
        <v>9.2999999999999999E-2</v>
      </c>
    </row>
    <row r="1165" spans="2:14">
      <c r="B1165" s="172" t="s">
        <v>16</v>
      </c>
      <c r="C1165" s="172">
        <v>2005</v>
      </c>
      <c r="D1165" s="172">
        <v>176</v>
      </c>
      <c r="E1165" s="172">
        <v>250</v>
      </c>
      <c r="F1165" s="172">
        <v>18.379000000000001</v>
      </c>
      <c r="G1165" s="172">
        <v>0.71</v>
      </c>
      <c r="H1165" s="172">
        <v>1.8919999999999999</v>
      </c>
      <c r="I1165" s="172">
        <v>7.4560000000000004</v>
      </c>
      <c r="J1165" s="172">
        <v>5.7000000000000002E-2</v>
      </c>
      <c r="K1165" s="172">
        <v>0.27600000000000002</v>
      </c>
      <c r="L1165" s="172">
        <v>0.27600000000000002</v>
      </c>
      <c r="M1165" s="172">
        <v>568.29899999999998</v>
      </c>
      <c r="N1165" s="172">
        <v>6.4000000000000001E-2</v>
      </c>
    </row>
    <row r="1166" spans="2:14">
      <c r="B1166" s="172" t="s">
        <v>16</v>
      </c>
      <c r="C1166" s="172">
        <v>2005</v>
      </c>
      <c r="D1166" s="172">
        <v>251</v>
      </c>
      <c r="E1166" s="172">
        <v>500</v>
      </c>
      <c r="F1166" s="172">
        <v>24.004999999999999</v>
      </c>
      <c r="G1166" s="172">
        <v>0.629</v>
      </c>
      <c r="H1166" s="172">
        <v>2.194</v>
      </c>
      <c r="I1166" s="172">
        <v>6.6849999999999996</v>
      </c>
      <c r="J1166" s="172">
        <v>0.05</v>
      </c>
      <c r="K1166" s="172">
        <v>0.248</v>
      </c>
      <c r="L1166" s="172">
        <v>0.248</v>
      </c>
      <c r="M1166" s="172">
        <v>568.29899999999998</v>
      </c>
      <c r="N1166" s="172">
        <v>5.6000000000000001E-2</v>
      </c>
    </row>
    <row r="1167" spans="2:14">
      <c r="B1167" s="172" t="s">
        <v>16</v>
      </c>
      <c r="C1167" s="172">
        <v>2005</v>
      </c>
      <c r="D1167" s="172">
        <v>501</v>
      </c>
      <c r="E1167" s="172">
        <v>750</v>
      </c>
      <c r="F1167" s="172">
        <v>40.442999999999998</v>
      </c>
      <c r="G1167" s="172">
        <v>0.64</v>
      </c>
      <c r="H1167" s="172">
        <v>2.1920000000000002</v>
      </c>
      <c r="I1167" s="172">
        <v>6.8879999999999999</v>
      </c>
      <c r="J1167" s="172">
        <v>5.1999999999999998E-2</v>
      </c>
      <c r="K1167" s="172">
        <v>0.251</v>
      </c>
      <c r="L1167" s="172">
        <v>0.251</v>
      </c>
      <c r="M1167" s="172">
        <v>568.29899999999998</v>
      </c>
      <c r="N1167" s="172">
        <v>5.7000000000000002E-2</v>
      </c>
    </row>
    <row r="1168" spans="2:14">
      <c r="B1168" s="172" t="s">
        <v>16</v>
      </c>
      <c r="C1168" s="172">
        <v>2010</v>
      </c>
      <c r="D1168" s="172">
        <v>16</v>
      </c>
      <c r="E1168" s="172">
        <v>25</v>
      </c>
      <c r="F1168" s="172">
        <v>0.99366399999999999</v>
      </c>
      <c r="G1168" s="172">
        <v>0.83499999999999996</v>
      </c>
      <c r="H1168" s="172">
        <v>4.5692599999999999</v>
      </c>
      <c r="I1168" s="172">
        <v>5.19123</v>
      </c>
      <c r="J1168" s="172">
        <v>5.4000000000000003E-3</v>
      </c>
      <c r="K1168" s="172">
        <v>0.4128</v>
      </c>
      <c r="L1168" s="172">
        <v>0.37980000000000003</v>
      </c>
      <c r="M1168" s="172">
        <v>584.07370000000003</v>
      </c>
      <c r="N1168" s="172">
        <v>0.17</v>
      </c>
    </row>
    <row r="1169" spans="2:14">
      <c r="B1169" s="172" t="s">
        <v>16</v>
      </c>
      <c r="C1169" s="172">
        <v>2010</v>
      </c>
      <c r="D1169" s="172">
        <v>26</v>
      </c>
      <c r="E1169" s="172">
        <v>50</v>
      </c>
      <c r="F1169" s="172">
        <v>0.99366399999999999</v>
      </c>
      <c r="G1169" s="172">
        <v>0.83499999999999996</v>
      </c>
      <c r="H1169" s="172">
        <v>4.5692599999999999</v>
      </c>
      <c r="I1169" s="172">
        <v>5.19123</v>
      </c>
      <c r="J1169" s="172">
        <v>5.4000000000000003E-3</v>
      </c>
      <c r="K1169" s="172">
        <v>0.4128</v>
      </c>
      <c r="L1169" s="172">
        <v>0.37980000000000003</v>
      </c>
      <c r="M1169" s="172">
        <v>584.07370000000003</v>
      </c>
      <c r="N1169" s="172">
        <v>0.17</v>
      </c>
    </row>
    <row r="1170" spans="2:14">
      <c r="B1170" s="172" t="s">
        <v>16</v>
      </c>
      <c r="C1170" s="172">
        <v>2010</v>
      </c>
      <c r="D1170" s="172">
        <v>51</v>
      </c>
      <c r="E1170" s="172">
        <v>120</v>
      </c>
      <c r="F1170" s="172">
        <v>0.73275000000000001</v>
      </c>
      <c r="G1170" s="172">
        <v>0.61570000000000003</v>
      </c>
      <c r="H1170" s="172">
        <v>3.6933699999999998</v>
      </c>
      <c r="I1170" s="172">
        <v>6.1016899999999996</v>
      </c>
      <c r="J1170" s="172">
        <v>4.7999999999999996E-3</v>
      </c>
      <c r="K1170" s="172">
        <v>0.46939999999999998</v>
      </c>
      <c r="L1170" s="172">
        <v>0.43180000000000002</v>
      </c>
      <c r="M1170" s="172">
        <v>518.9941</v>
      </c>
      <c r="N1170" s="172">
        <v>0.15110000000000001</v>
      </c>
    </row>
    <row r="1171" spans="2:14">
      <c r="B1171" s="172" t="s">
        <v>16</v>
      </c>
      <c r="C1171" s="172">
        <v>2010</v>
      </c>
      <c r="D1171" s="172">
        <v>121</v>
      </c>
      <c r="E1171" s="172">
        <v>175</v>
      </c>
      <c r="F1171" s="172">
        <v>0.57284599999999997</v>
      </c>
      <c r="G1171" s="172">
        <v>0.48139999999999999</v>
      </c>
      <c r="H1171" s="172">
        <v>3.1674000000000002</v>
      </c>
      <c r="I1171" s="172">
        <v>5.8296400000000004</v>
      </c>
      <c r="J1171" s="172">
        <v>4.8999999999999998E-3</v>
      </c>
      <c r="K1171" s="172">
        <v>0.29899999999999999</v>
      </c>
      <c r="L1171" s="172">
        <v>0.27510000000000001</v>
      </c>
      <c r="M1171" s="172">
        <v>525.04840000000002</v>
      </c>
      <c r="N1171" s="172">
        <v>0.15279999999999999</v>
      </c>
    </row>
    <row r="1172" spans="2:14">
      <c r="B1172" s="172" t="s">
        <v>16</v>
      </c>
      <c r="C1172" s="172">
        <v>2010</v>
      </c>
      <c r="D1172" s="172">
        <v>176</v>
      </c>
      <c r="E1172" s="172">
        <v>250</v>
      </c>
      <c r="F1172" s="172">
        <v>0.42200399999999999</v>
      </c>
      <c r="G1172" s="172">
        <v>0.35460000000000003</v>
      </c>
      <c r="H1172" s="172">
        <v>1.45526</v>
      </c>
      <c r="I1172" s="172">
        <v>5.7863600000000002</v>
      </c>
      <c r="J1172" s="172">
        <v>4.8999999999999998E-3</v>
      </c>
      <c r="K1172" s="172">
        <v>0.18179999999999999</v>
      </c>
      <c r="L1172" s="172">
        <v>0.1673</v>
      </c>
      <c r="M1172" s="172">
        <v>525.24270000000001</v>
      </c>
      <c r="N1172" s="172">
        <v>0.15290000000000001</v>
      </c>
    </row>
    <row r="1173" spans="2:14">
      <c r="B1173" s="172" t="s">
        <v>16</v>
      </c>
      <c r="C1173" s="172">
        <v>2010</v>
      </c>
      <c r="D1173" s="172">
        <v>251</v>
      </c>
      <c r="E1173" s="172">
        <v>500</v>
      </c>
      <c r="F1173" s="172">
        <v>0.315965</v>
      </c>
      <c r="G1173" s="172">
        <v>0.26550000000000001</v>
      </c>
      <c r="H1173" s="172">
        <v>1.44794</v>
      </c>
      <c r="I1173" s="172">
        <v>4.3858199999999998</v>
      </c>
      <c r="J1173" s="172">
        <v>4.8999999999999998E-3</v>
      </c>
      <c r="K1173" s="172">
        <v>0.14349999999999999</v>
      </c>
      <c r="L1173" s="172">
        <v>0.13200000000000001</v>
      </c>
      <c r="M1173" s="172">
        <v>522.29089999999997</v>
      </c>
      <c r="N1173" s="172">
        <v>0.152</v>
      </c>
    </row>
    <row r="1174" spans="2:14">
      <c r="B1174" s="172" t="s">
        <v>16</v>
      </c>
      <c r="C1174" s="172">
        <v>2010</v>
      </c>
      <c r="D1174" s="172">
        <v>501</v>
      </c>
      <c r="E1174" s="172">
        <v>750</v>
      </c>
      <c r="F1174" s="172">
        <v>0.32798699999999997</v>
      </c>
      <c r="G1174" s="172">
        <v>0.27560000000000001</v>
      </c>
      <c r="H1174" s="172">
        <v>1.5378400000000001</v>
      </c>
      <c r="I1174" s="172">
        <v>4.52996</v>
      </c>
      <c r="J1174" s="172">
        <v>4.7999999999999996E-3</v>
      </c>
      <c r="K1174" s="172">
        <v>0.1487</v>
      </c>
      <c r="L1174" s="172">
        <v>0.1368</v>
      </c>
      <c r="M1174" s="172">
        <v>520.42690000000005</v>
      </c>
      <c r="N1174" s="172">
        <v>0.1515</v>
      </c>
    </row>
    <row r="1175" spans="2:14">
      <c r="B1175" s="172" t="s">
        <v>16</v>
      </c>
      <c r="C1175" s="172">
        <v>2011</v>
      </c>
      <c r="D1175" s="172">
        <v>16</v>
      </c>
      <c r="E1175" s="172">
        <v>25</v>
      </c>
      <c r="F1175" s="172">
        <v>0.99947399999999997</v>
      </c>
      <c r="G1175" s="172">
        <v>0.83979999999999999</v>
      </c>
      <c r="H1175" s="172">
        <v>4.6720199999999998</v>
      </c>
      <c r="I1175" s="172">
        <v>5.2182399999999998</v>
      </c>
      <c r="J1175" s="172">
        <v>5.4000000000000003E-3</v>
      </c>
      <c r="K1175" s="172">
        <v>0.41289999999999999</v>
      </c>
      <c r="L1175" s="172">
        <v>0.37980000000000003</v>
      </c>
      <c r="M1175" s="172">
        <v>582.85860000000002</v>
      </c>
      <c r="N1175" s="172">
        <v>0.1701</v>
      </c>
    </row>
    <row r="1176" spans="2:14">
      <c r="B1176" s="172" t="s">
        <v>16</v>
      </c>
      <c r="C1176" s="172">
        <v>2011</v>
      </c>
      <c r="D1176" s="172">
        <v>26</v>
      </c>
      <c r="E1176" s="172">
        <v>50</v>
      </c>
      <c r="F1176" s="172">
        <v>0.99947399999999997</v>
      </c>
      <c r="G1176" s="172">
        <v>0.83979999999999999</v>
      </c>
      <c r="H1176" s="172">
        <v>4.6720199999999998</v>
      </c>
      <c r="I1176" s="172">
        <v>5.2182399999999998</v>
      </c>
      <c r="J1176" s="172">
        <v>5.4000000000000003E-3</v>
      </c>
      <c r="K1176" s="172">
        <v>0.41289999999999999</v>
      </c>
      <c r="L1176" s="172">
        <v>0.37980000000000003</v>
      </c>
      <c r="M1176" s="172">
        <v>582.85860000000002</v>
      </c>
      <c r="N1176" s="172">
        <v>0.1701</v>
      </c>
    </row>
    <row r="1177" spans="2:14">
      <c r="B1177" s="172" t="s">
        <v>16</v>
      </c>
      <c r="C1177" s="172">
        <v>2011</v>
      </c>
      <c r="D1177" s="172">
        <v>51</v>
      </c>
      <c r="E1177" s="172">
        <v>120</v>
      </c>
      <c r="F1177" s="172">
        <v>0.67518800000000001</v>
      </c>
      <c r="G1177" s="172">
        <v>0.56730000000000003</v>
      </c>
      <c r="H1177" s="172">
        <v>3.6580699999999999</v>
      </c>
      <c r="I1177" s="172">
        <v>5.7000599999999997</v>
      </c>
      <c r="J1177" s="172">
        <v>4.7999999999999996E-3</v>
      </c>
      <c r="K1177" s="172">
        <v>0.43580000000000002</v>
      </c>
      <c r="L1177" s="172">
        <v>0.40089999999999998</v>
      </c>
      <c r="M1177" s="172">
        <v>517.41390000000001</v>
      </c>
      <c r="N1177" s="172">
        <v>0.151</v>
      </c>
    </row>
    <row r="1178" spans="2:14">
      <c r="B1178" s="172" t="s">
        <v>16</v>
      </c>
      <c r="C1178" s="172">
        <v>2011</v>
      </c>
      <c r="D1178" s="172">
        <v>121</v>
      </c>
      <c r="E1178" s="172">
        <v>175</v>
      </c>
      <c r="F1178" s="172">
        <v>0.53326899999999999</v>
      </c>
      <c r="G1178" s="172">
        <v>0.4481</v>
      </c>
      <c r="H1178" s="172">
        <v>3.1570200000000002</v>
      </c>
      <c r="I1178" s="172">
        <v>5.4494300000000004</v>
      </c>
      <c r="J1178" s="172">
        <v>4.8999999999999998E-3</v>
      </c>
      <c r="K1178" s="172">
        <v>0.27760000000000001</v>
      </c>
      <c r="L1178" s="172">
        <v>0.25540000000000002</v>
      </c>
      <c r="M1178" s="172">
        <v>523.51779999999997</v>
      </c>
      <c r="N1178" s="172">
        <v>0.15279999999999999</v>
      </c>
    </row>
    <row r="1179" spans="2:14">
      <c r="B1179" s="172" t="s">
        <v>16</v>
      </c>
      <c r="C1179" s="172">
        <v>2011</v>
      </c>
      <c r="D1179" s="172">
        <v>176</v>
      </c>
      <c r="E1179" s="172">
        <v>250</v>
      </c>
      <c r="F1179" s="172">
        <v>0.40035599999999999</v>
      </c>
      <c r="G1179" s="172">
        <v>0.33639999999999998</v>
      </c>
      <c r="H1179" s="172">
        <v>1.4180900000000001</v>
      </c>
      <c r="I1179" s="172">
        <v>5.4182199999999998</v>
      </c>
      <c r="J1179" s="172">
        <v>4.8999999999999998E-3</v>
      </c>
      <c r="K1179" s="172">
        <v>0.1706</v>
      </c>
      <c r="L1179" s="172">
        <v>0.15690000000000001</v>
      </c>
      <c r="M1179" s="172">
        <v>523.68859999999995</v>
      </c>
      <c r="N1179" s="172">
        <v>0.15279999999999999</v>
      </c>
    </row>
    <row r="1180" spans="2:14">
      <c r="B1180" s="172" t="s">
        <v>16</v>
      </c>
      <c r="C1180" s="172">
        <v>2011</v>
      </c>
      <c r="D1180" s="172">
        <v>251</v>
      </c>
      <c r="E1180" s="172">
        <v>500</v>
      </c>
      <c r="F1180" s="172">
        <v>0.30330099999999999</v>
      </c>
      <c r="G1180" s="172">
        <v>0.25490000000000002</v>
      </c>
      <c r="H1180" s="172">
        <v>1.4128799999999999</v>
      </c>
      <c r="I1180" s="172">
        <v>4.1131000000000002</v>
      </c>
      <c r="J1180" s="172">
        <v>4.8999999999999998E-3</v>
      </c>
      <c r="K1180" s="172">
        <v>0.13320000000000001</v>
      </c>
      <c r="L1180" s="172">
        <v>0.1226</v>
      </c>
      <c r="M1180" s="172">
        <v>521.29719999999998</v>
      </c>
      <c r="N1180" s="172">
        <v>0.15210000000000001</v>
      </c>
    </row>
    <row r="1181" spans="2:14">
      <c r="B1181" s="172" t="s">
        <v>16</v>
      </c>
      <c r="C1181" s="172">
        <v>2011</v>
      </c>
      <c r="D1181" s="172">
        <v>501</v>
      </c>
      <c r="E1181" s="172">
        <v>750</v>
      </c>
      <c r="F1181" s="172">
        <v>0.32610699999999998</v>
      </c>
      <c r="G1181" s="172">
        <v>0.27400000000000002</v>
      </c>
      <c r="H1181" s="172">
        <v>1.47034</v>
      </c>
      <c r="I1181" s="172">
        <v>4.4212699999999998</v>
      </c>
      <c r="J1181" s="172">
        <v>4.7999999999999996E-3</v>
      </c>
      <c r="K1181" s="172">
        <v>0.1457</v>
      </c>
      <c r="L1181" s="172">
        <v>0.1341</v>
      </c>
      <c r="M1181" s="172">
        <v>519.12210000000005</v>
      </c>
      <c r="N1181" s="172">
        <v>0.1515</v>
      </c>
    </row>
    <row r="1182" spans="2:14">
      <c r="B1182" s="172" t="s">
        <v>16</v>
      </c>
      <c r="C1182" s="172">
        <v>2012</v>
      </c>
      <c r="D1182" s="172">
        <v>16</v>
      </c>
      <c r="E1182" s="172">
        <v>25</v>
      </c>
      <c r="F1182" s="172">
        <v>1.018057</v>
      </c>
      <c r="G1182" s="172">
        <v>0.85550000000000004</v>
      </c>
      <c r="H1182" s="172">
        <v>4.7917899999999998</v>
      </c>
      <c r="I1182" s="172">
        <v>5.1951099999999997</v>
      </c>
      <c r="J1182" s="172">
        <v>5.4000000000000003E-3</v>
      </c>
      <c r="K1182" s="172">
        <v>0.4123</v>
      </c>
      <c r="L1182" s="172">
        <v>0.37930000000000003</v>
      </c>
      <c r="M1182" s="172">
        <v>581.46479999999997</v>
      </c>
      <c r="N1182" s="172">
        <v>0.1701</v>
      </c>
    </row>
    <row r="1183" spans="2:14">
      <c r="B1183" s="172" t="s">
        <v>16</v>
      </c>
      <c r="C1183" s="172">
        <v>2012</v>
      </c>
      <c r="D1183" s="172">
        <v>26</v>
      </c>
      <c r="E1183" s="172">
        <v>50</v>
      </c>
      <c r="F1183" s="172">
        <v>1.018057</v>
      </c>
      <c r="G1183" s="172">
        <v>0.85550000000000004</v>
      </c>
      <c r="H1183" s="172">
        <v>4.7917899999999998</v>
      </c>
      <c r="I1183" s="172">
        <v>5.1951099999999997</v>
      </c>
      <c r="J1183" s="172">
        <v>5.4000000000000003E-3</v>
      </c>
      <c r="K1183" s="172">
        <v>0.4123</v>
      </c>
      <c r="L1183" s="172">
        <v>0.37930000000000003</v>
      </c>
      <c r="M1183" s="172">
        <v>581.46479999999997</v>
      </c>
      <c r="N1183" s="172">
        <v>0.1701</v>
      </c>
    </row>
    <row r="1184" spans="2:14">
      <c r="B1184" s="172" t="s">
        <v>16</v>
      </c>
      <c r="C1184" s="172">
        <v>2012</v>
      </c>
      <c r="D1184" s="172">
        <v>51</v>
      </c>
      <c r="E1184" s="172">
        <v>120</v>
      </c>
      <c r="F1184" s="172">
        <v>0.67457999999999996</v>
      </c>
      <c r="G1184" s="172">
        <v>0.56679999999999997</v>
      </c>
      <c r="H1184" s="172">
        <v>3.68099</v>
      </c>
      <c r="I1184" s="172">
        <v>5.6313800000000001</v>
      </c>
      <c r="J1184" s="172">
        <v>4.7999999999999996E-3</v>
      </c>
      <c r="K1184" s="172">
        <v>0.43359999999999999</v>
      </c>
      <c r="L1184" s="172">
        <v>0.39889999999999998</v>
      </c>
      <c r="M1184" s="172">
        <v>516.08299999999997</v>
      </c>
      <c r="N1184" s="172">
        <v>0.151</v>
      </c>
    </row>
    <row r="1185" spans="2:14">
      <c r="B1185" s="172" t="s">
        <v>16</v>
      </c>
      <c r="C1185" s="172">
        <v>2012</v>
      </c>
      <c r="D1185" s="172">
        <v>121</v>
      </c>
      <c r="E1185" s="172">
        <v>175</v>
      </c>
      <c r="F1185" s="172">
        <v>0.534632</v>
      </c>
      <c r="G1185" s="172">
        <v>0.44919999999999999</v>
      </c>
      <c r="H1185" s="172">
        <v>3.1783899999999998</v>
      </c>
      <c r="I1185" s="172">
        <v>5.3889699999999996</v>
      </c>
      <c r="J1185" s="172">
        <v>4.8999999999999998E-3</v>
      </c>
      <c r="K1185" s="172">
        <v>0.27500000000000002</v>
      </c>
      <c r="L1185" s="172">
        <v>0.253</v>
      </c>
      <c r="M1185" s="172">
        <v>522.09590000000003</v>
      </c>
      <c r="N1185" s="172">
        <v>0.1527</v>
      </c>
    </row>
    <row r="1186" spans="2:14">
      <c r="B1186" s="172" t="s">
        <v>16</v>
      </c>
      <c r="C1186" s="172">
        <v>2012</v>
      </c>
      <c r="D1186" s="172">
        <v>176</v>
      </c>
      <c r="E1186" s="172">
        <v>250</v>
      </c>
      <c r="F1186" s="172">
        <v>0.40264100000000003</v>
      </c>
      <c r="G1186" s="172">
        <v>0.33829999999999999</v>
      </c>
      <c r="H1186" s="172">
        <v>1.4256200000000001</v>
      </c>
      <c r="I1186" s="172">
        <v>5.3257700000000003</v>
      </c>
      <c r="J1186" s="172">
        <v>4.8999999999999998E-3</v>
      </c>
      <c r="K1186" s="172">
        <v>0.16869999999999999</v>
      </c>
      <c r="L1186" s="172">
        <v>0.1552</v>
      </c>
      <c r="M1186" s="172">
        <v>522.49580000000003</v>
      </c>
      <c r="N1186" s="172">
        <v>0.15290000000000001</v>
      </c>
    </row>
    <row r="1187" spans="2:14">
      <c r="B1187" s="172" t="s">
        <v>16</v>
      </c>
      <c r="C1187" s="172">
        <v>2012</v>
      </c>
      <c r="D1187" s="172">
        <v>251</v>
      </c>
      <c r="E1187" s="172">
        <v>500</v>
      </c>
      <c r="F1187" s="172">
        <v>0.30849599999999999</v>
      </c>
      <c r="G1187" s="172">
        <v>0.25919999999999999</v>
      </c>
      <c r="H1187" s="172">
        <v>1.4255</v>
      </c>
      <c r="I1187" s="172">
        <v>4.0571400000000004</v>
      </c>
      <c r="J1187" s="172">
        <v>4.8999999999999998E-3</v>
      </c>
      <c r="K1187" s="172">
        <v>0.1313</v>
      </c>
      <c r="L1187" s="172">
        <v>0.1208</v>
      </c>
      <c r="M1187" s="172">
        <v>520.03399999999999</v>
      </c>
      <c r="N1187" s="172">
        <v>0.15210000000000001</v>
      </c>
    </row>
    <row r="1188" spans="2:14">
      <c r="B1188" s="172" t="s">
        <v>16</v>
      </c>
      <c r="C1188" s="172">
        <v>2012</v>
      </c>
      <c r="D1188" s="172">
        <v>501</v>
      </c>
      <c r="E1188" s="172">
        <v>750</v>
      </c>
      <c r="F1188" s="172">
        <v>0.33416499999999999</v>
      </c>
      <c r="G1188" s="172">
        <v>0.28079999999999999</v>
      </c>
      <c r="H1188" s="172">
        <v>1.4796199999999999</v>
      </c>
      <c r="I1188" s="172">
        <v>4.3898000000000001</v>
      </c>
      <c r="J1188" s="172">
        <v>4.7999999999999996E-3</v>
      </c>
      <c r="K1188" s="172">
        <v>0.1452</v>
      </c>
      <c r="L1188" s="172">
        <v>0.1336</v>
      </c>
      <c r="M1188" s="172">
        <v>517.81669999999997</v>
      </c>
      <c r="N1188" s="172">
        <v>0.1515</v>
      </c>
    </row>
    <row r="1189" spans="2:14">
      <c r="B1189" s="172" t="s">
        <v>16</v>
      </c>
      <c r="C1189" s="172">
        <v>2013</v>
      </c>
      <c r="D1189" s="172">
        <v>16</v>
      </c>
      <c r="E1189" s="172">
        <v>25</v>
      </c>
      <c r="F1189" s="172">
        <v>0.99540200000000001</v>
      </c>
      <c r="G1189" s="172">
        <v>0.83640000000000003</v>
      </c>
      <c r="H1189" s="172">
        <v>4.8077399999999999</v>
      </c>
      <c r="I1189" s="172">
        <v>5.0526</v>
      </c>
      <c r="J1189" s="172">
        <v>5.4000000000000003E-3</v>
      </c>
      <c r="K1189" s="172">
        <v>0.3931</v>
      </c>
      <c r="L1189" s="172">
        <v>0.36159999999999998</v>
      </c>
      <c r="M1189" s="172">
        <v>578.23599999999999</v>
      </c>
      <c r="N1189" s="172">
        <v>0.17</v>
      </c>
    </row>
    <row r="1190" spans="2:14">
      <c r="B1190" s="172" t="s">
        <v>16</v>
      </c>
      <c r="C1190" s="172">
        <v>2013</v>
      </c>
      <c r="D1190" s="172">
        <v>26</v>
      </c>
      <c r="E1190" s="172">
        <v>50</v>
      </c>
      <c r="F1190" s="172">
        <v>0.99540200000000001</v>
      </c>
      <c r="G1190" s="172">
        <v>0.83640000000000003</v>
      </c>
      <c r="H1190" s="172">
        <v>4.8077399999999999</v>
      </c>
      <c r="I1190" s="172">
        <v>5.0526</v>
      </c>
      <c r="J1190" s="172">
        <v>5.4000000000000003E-3</v>
      </c>
      <c r="K1190" s="172">
        <v>0.3931</v>
      </c>
      <c r="L1190" s="172">
        <v>0.36159999999999998</v>
      </c>
      <c r="M1190" s="172">
        <v>578.23599999999999</v>
      </c>
      <c r="N1190" s="172">
        <v>0.17</v>
      </c>
    </row>
    <row r="1191" spans="2:14">
      <c r="B1191" s="172" t="s">
        <v>16</v>
      </c>
      <c r="C1191" s="172">
        <v>2013</v>
      </c>
      <c r="D1191" s="172">
        <v>51</v>
      </c>
      <c r="E1191" s="172">
        <v>120</v>
      </c>
      <c r="F1191" s="172">
        <v>0.639011</v>
      </c>
      <c r="G1191" s="172">
        <v>0.53690000000000004</v>
      </c>
      <c r="H1191" s="172">
        <v>3.66866</v>
      </c>
      <c r="I1191" s="172">
        <v>5.3703000000000003</v>
      </c>
      <c r="J1191" s="172">
        <v>4.7999999999999996E-3</v>
      </c>
      <c r="K1191" s="172">
        <v>0.40429999999999999</v>
      </c>
      <c r="L1191" s="172">
        <v>0.372</v>
      </c>
      <c r="M1191" s="172">
        <v>513.73209999999995</v>
      </c>
      <c r="N1191" s="172">
        <v>0.151</v>
      </c>
    </row>
    <row r="1192" spans="2:14">
      <c r="B1192" s="172" t="s">
        <v>16</v>
      </c>
      <c r="C1192" s="172">
        <v>2013</v>
      </c>
      <c r="D1192" s="172">
        <v>121</v>
      </c>
      <c r="E1192" s="172">
        <v>175</v>
      </c>
      <c r="F1192" s="172">
        <v>0.50392899999999996</v>
      </c>
      <c r="G1192" s="172">
        <v>0.4234</v>
      </c>
      <c r="H1192" s="172">
        <v>3.1696599999999999</v>
      </c>
      <c r="I1192" s="172">
        <v>5.0899099999999997</v>
      </c>
      <c r="J1192" s="172">
        <v>4.8999999999999998E-3</v>
      </c>
      <c r="K1192" s="172">
        <v>0.25340000000000001</v>
      </c>
      <c r="L1192" s="172">
        <v>0.23319999999999999</v>
      </c>
      <c r="M1192" s="172">
        <v>519.49599999999998</v>
      </c>
      <c r="N1192" s="172">
        <v>0.1527</v>
      </c>
    </row>
    <row r="1193" spans="2:14">
      <c r="B1193" s="172" t="s">
        <v>16</v>
      </c>
      <c r="C1193" s="172">
        <v>2013</v>
      </c>
      <c r="D1193" s="172">
        <v>176</v>
      </c>
      <c r="E1193" s="172">
        <v>250</v>
      </c>
      <c r="F1193" s="172">
        <v>0.38377899999999998</v>
      </c>
      <c r="G1193" s="172">
        <v>0.32250000000000001</v>
      </c>
      <c r="H1193" s="172">
        <v>1.4006799999999999</v>
      </c>
      <c r="I1193" s="172">
        <v>4.9375600000000004</v>
      </c>
      <c r="J1193" s="172">
        <v>4.8999999999999998E-3</v>
      </c>
      <c r="K1193" s="172">
        <v>0.15720000000000001</v>
      </c>
      <c r="L1193" s="172">
        <v>0.14460000000000001</v>
      </c>
      <c r="M1193" s="172">
        <v>519.87530000000004</v>
      </c>
      <c r="N1193" s="172">
        <v>0.15290000000000001</v>
      </c>
    </row>
    <row r="1194" spans="2:14">
      <c r="B1194" s="172" t="s">
        <v>16</v>
      </c>
      <c r="C1194" s="172">
        <v>2013</v>
      </c>
      <c r="D1194" s="172">
        <v>251</v>
      </c>
      <c r="E1194" s="172">
        <v>500</v>
      </c>
      <c r="F1194" s="172">
        <v>0.295491</v>
      </c>
      <c r="G1194" s="172">
        <v>0.24829999999999999</v>
      </c>
      <c r="H1194" s="172">
        <v>1.38754</v>
      </c>
      <c r="I1194" s="172">
        <v>3.73509</v>
      </c>
      <c r="J1194" s="172">
        <v>4.8999999999999998E-3</v>
      </c>
      <c r="K1194" s="172">
        <v>0.1208</v>
      </c>
      <c r="L1194" s="172">
        <v>0.1111</v>
      </c>
      <c r="M1194" s="172">
        <v>517.78089999999997</v>
      </c>
      <c r="N1194" s="172">
        <v>0.1522</v>
      </c>
    </row>
    <row r="1195" spans="2:14">
      <c r="B1195" s="172" t="s">
        <v>16</v>
      </c>
      <c r="C1195" s="172">
        <v>2013</v>
      </c>
      <c r="D1195" s="172">
        <v>501</v>
      </c>
      <c r="E1195" s="172">
        <v>750</v>
      </c>
      <c r="F1195" s="172">
        <v>0.30182700000000001</v>
      </c>
      <c r="G1195" s="172">
        <v>0.25359999999999999</v>
      </c>
      <c r="H1195" s="172">
        <v>1.3616600000000001</v>
      </c>
      <c r="I1195" s="172">
        <v>3.9289200000000002</v>
      </c>
      <c r="J1195" s="172">
        <v>4.7999999999999996E-3</v>
      </c>
      <c r="K1195" s="172">
        <v>0.12620000000000001</v>
      </c>
      <c r="L1195" s="172">
        <v>0.11609999999999999</v>
      </c>
      <c r="M1195" s="172">
        <v>514.18719999999996</v>
      </c>
      <c r="N1195" s="172">
        <v>0.1512</v>
      </c>
    </row>
    <row r="1196" spans="2:14">
      <c r="B1196" s="172" t="s">
        <v>16</v>
      </c>
      <c r="C1196" s="172">
        <v>2014</v>
      </c>
      <c r="D1196" s="172">
        <v>16</v>
      </c>
      <c r="E1196" s="172">
        <v>25</v>
      </c>
      <c r="F1196" s="172">
        <v>0.981904</v>
      </c>
      <c r="G1196" s="172">
        <v>0.82509999999999994</v>
      </c>
      <c r="H1196" s="172">
        <v>4.8443399999999999</v>
      </c>
      <c r="I1196" s="172">
        <v>4.9650400000000001</v>
      </c>
      <c r="J1196" s="172">
        <v>5.4000000000000003E-3</v>
      </c>
      <c r="K1196" s="172">
        <v>0.38019999999999998</v>
      </c>
      <c r="L1196" s="172">
        <v>0.3498</v>
      </c>
      <c r="M1196" s="172">
        <v>575.26739999999995</v>
      </c>
      <c r="N1196" s="172">
        <v>0.17</v>
      </c>
    </row>
    <row r="1197" spans="2:14">
      <c r="B1197" s="172" t="s">
        <v>16</v>
      </c>
      <c r="C1197" s="172">
        <v>2014</v>
      </c>
      <c r="D1197" s="172">
        <v>26</v>
      </c>
      <c r="E1197" s="172">
        <v>50</v>
      </c>
      <c r="F1197" s="172">
        <v>0.981904</v>
      </c>
      <c r="G1197" s="172">
        <v>0.82509999999999994</v>
      </c>
      <c r="H1197" s="172">
        <v>4.8443399999999999</v>
      </c>
      <c r="I1197" s="172">
        <v>4.9650400000000001</v>
      </c>
      <c r="J1197" s="172">
        <v>5.4000000000000003E-3</v>
      </c>
      <c r="K1197" s="172">
        <v>0.38019999999999998</v>
      </c>
      <c r="L1197" s="172">
        <v>0.3498</v>
      </c>
      <c r="M1197" s="172">
        <v>575.26739999999995</v>
      </c>
      <c r="N1197" s="172">
        <v>0.17</v>
      </c>
    </row>
    <row r="1198" spans="2:14">
      <c r="B1198" s="172" t="s">
        <v>16</v>
      </c>
      <c r="C1198" s="172">
        <v>2014</v>
      </c>
      <c r="D1198" s="172">
        <v>51</v>
      </c>
      <c r="E1198" s="172">
        <v>120</v>
      </c>
      <c r="F1198" s="172">
        <v>0.61050499999999996</v>
      </c>
      <c r="G1198" s="172">
        <v>0.51300000000000001</v>
      </c>
      <c r="H1198" s="172">
        <v>3.6631300000000002</v>
      </c>
      <c r="I1198" s="172">
        <v>5.1313700000000004</v>
      </c>
      <c r="J1198" s="172">
        <v>4.7999999999999996E-3</v>
      </c>
      <c r="K1198" s="172">
        <v>0.38240000000000002</v>
      </c>
      <c r="L1198" s="172">
        <v>0.3518</v>
      </c>
      <c r="M1198" s="172">
        <v>511.3057</v>
      </c>
      <c r="N1198" s="172">
        <v>0.15110000000000001</v>
      </c>
    </row>
    <row r="1199" spans="2:14">
      <c r="B1199" s="172" t="s">
        <v>16</v>
      </c>
      <c r="C1199" s="172">
        <v>2014</v>
      </c>
      <c r="D1199" s="172">
        <v>121</v>
      </c>
      <c r="E1199" s="172">
        <v>175</v>
      </c>
      <c r="F1199" s="172">
        <v>0.464169</v>
      </c>
      <c r="G1199" s="172">
        <v>0.39</v>
      </c>
      <c r="H1199" s="172">
        <v>3.1543800000000002</v>
      </c>
      <c r="I1199" s="172">
        <v>4.6570099999999996</v>
      </c>
      <c r="J1199" s="172">
        <v>4.8999999999999998E-3</v>
      </c>
      <c r="K1199" s="172">
        <v>0.22889999999999999</v>
      </c>
      <c r="L1199" s="172">
        <v>0.21060000000000001</v>
      </c>
      <c r="M1199" s="172">
        <v>516.90660000000003</v>
      </c>
      <c r="N1199" s="172">
        <v>0.15279999999999999</v>
      </c>
    </row>
    <row r="1200" spans="2:14">
      <c r="B1200" s="172" t="s">
        <v>16</v>
      </c>
      <c r="C1200" s="172">
        <v>2014</v>
      </c>
      <c r="D1200" s="172">
        <v>176</v>
      </c>
      <c r="E1200" s="172">
        <v>250</v>
      </c>
      <c r="F1200" s="172">
        <v>0.35013699999999998</v>
      </c>
      <c r="G1200" s="172">
        <v>0.29420000000000002</v>
      </c>
      <c r="H1200" s="172">
        <v>1.3455699999999999</v>
      </c>
      <c r="I1200" s="172">
        <v>4.3738400000000004</v>
      </c>
      <c r="J1200" s="172">
        <v>4.8999999999999998E-3</v>
      </c>
      <c r="K1200" s="172">
        <v>0.13880000000000001</v>
      </c>
      <c r="L1200" s="172">
        <v>0.12770000000000001</v>
      </c>
      <c r="M1200" s="172">
        <v>517.32339999999999</v>
      </c>
      <c r="N1200" s="172">
        <v>0.15290000000000001</v>
      </c>
    </row>
    <row r="1201" spans="2:14">
      <c r="B1201" s="172" t="s">
        <v>16</v>
      </c>
      <c r="C1201" s="172">
        <v>2014</v>
      </c>
      <c r="D1201" s="172">
        <v>251</v>
      </c>
      <c r="E1201" s="172">
        <v>500</v>
      </c>
      <c r="F1201" s="172">
        <v>0.27689599999999998</v>
      </c>
      <c r="G1201" s="172">
        <v>0.23269999999999999</v>
      </c>
      <c r="H1201" s="172">
        <v>1.32721</v>
      </c>
      <c r="I1201" s="172">
        <v>3.35284</v>
      </c>
      <c r="J1201" s="172">
        <v>4.8999999999999998E-3</v>
      </c>
      <c r="K1201" s="172">
        <v>0.108</v>
      </c>
      <c r="L1201" s="172">
        <v>9.9400000000000002E-2</v>
      </c>
      <c r="M1201" s="172">
        <v>515.21510000000001</v>
      </c>
      <c r="N1201" s="172">
        <v>0.15229999999999999</v>
      </c>
    </row>
    <row r="1202" spans="2:14">
      <c r="B1202" s="172" t="s">
        <v>16</v>
      </c>
      <c r="C1202" s="172">
        <v>2014</v>
      </c>
      <c r="D1202" s="172">
        <v>501</v>
      </c>
      <c r="E1202" s="172">
        <v>750</v>
      </c>
      <c r="F1202" s="172">
        <v>0.28406900000000002</v>
      </c>
      <c r="G1202" s="172">
        <v>0.2387</v>
      </c>
      <c r="H1202" s="172">
        <v>1.34745</v>
      </c>
      <c r="I1202" s="172">
        <v>3.5408900000000001</v>
      </c>
      <c r="J1202" s="172">
        <v>4.7999999999999996E-3</v>
      </c>
      <c r="K1202" s="172">
        <v>0.1143</v>
      </c>
      <c r="L1202" s="172">
        <v>0.1052</v>
      </c>
      <c r="M1202" s="172">
        <v>511.94529999999997</v>
      </c>
      <c r="N1202" s="172">
        <v>0.15129999999999999</v>
      </c>
    </row>
    <row r="1203" spans="2:14">
      <c r="B1203" s="172" t="s">
        <v>16</v>
      </c>
      <c r="C1203" s="172">
        <v>2015</v>
      </c>
      <c r="D1203" s="172">
        <v>16</v>
      </c>
      <c r="E1203" s="172">
        <v>25</v>
      </c>
      <c r="F1203" s="172">
        <v>0.99106799999999995</v>
      </c>
      <c r="G1203" s="172">
        <v>0.83279999999999998</v>
      </c>
      <c r="H1203" s="172">
        <v>4.9248799999999999</v>
      </c>
      <c r="I1203" s="172">
        <v>4.9181699999999999</v>
      </c>
      <c r="J1203" s="172">
        <v>5.4000000000000003E-3</v>
      </c>
      <c r="K1203" s="172">
        <v>0.37469999999999998</v>
      </c>
      <c r="L1203" s="172">
        <v>0.34470000000000001</v>
      </c>
      <c r="M1203" s="172">
        <v>569.51160000000004</v>
      </c>
      <c r="N1203" s="172">
        <v>0.17</v>
      </c>
    </row>
    <row r="1204" spans="2:14">
      <c r="B1204" s="172" t="s">
        <v>16</v>
      </c>
      <c r="C1204" s="172">
        <v>2015</v>
      </c>
      <c r="D1204" s="172">
        <v>26</v>
      </c>
      <c r="E1204" s="172">
        <v>50</v>
      </c>
      <c r="F1204" s="172">
        <v>0.99106799999999995</v>
      </c>
      <c r="G1204" s="172">
        <v>0.83279999999999998</v>
      </c>
      <c r="H1204" s="172">
        <v>4.9248799999999999</v>
      </c>
      <c r="I1204" s="172">
        <v>4.9181699999999999</v>
      </c>
      <c r="J1204" s="172">
        <v>5.4000000000000003E-3</v>
      </c>
      <c r="K1204" s="172">
        <v>0.37469999999999998</v>
      </c>
      <c r="L1204" s="172">
        <v>0.34470000000000001</v>
      </c>
      <c r="M1204" s="172">
        <v>569.51160000000004</v>
      </c>
      <c r="N1204" s="172">
        <v>0.17</v>
      </c>
    </row>
    <row r="1205" spans="2:14">
      <c r="B1205" s="172" t="s">
        <v>16</v>
      </c>
      <c r="C1205" s="172">
        <v>2015</v>
      </c>
      <c r="D1205" s="172">
        <v>51</v>
      </c>
      <c r="E1205" s="172">
        <v>120</v>
      </c>
      <c r="F1205" s="172">
        <v>0.60346</v>
      </c>
      <c r="G1205" s="172">
        <v>0.5071</v>
      </c>
      <c r="H1205" s="172">
        <v>3.67943</v>
      </c>
      <c r="I1205" s="172">
        <v>5.0190700000000001</v>
      </c>
      <c r="J1205" s="172">
        <v>4.7999999999999996E-3</v>
      </c>
      <c r="K1205" s="172">
        <v>0.3735</v>
      </c>
      <c r="L1205" s="172">
        <v>0.34360000000000002</v>
      </c>
      <c r="M1205" s="172">
        <v>506.17270000000002</v>
      </c>
      <c r="N1205" s="172">
        <v>0.15110000000000001</v>
      </c>
    </row>
    <row r="1206" spans="2:14">
      <c r="B1206" s="172" t="s">
        <v>16</v>
      </c>
      <c r="C1206" s="172">
        <v>2015</v>
      </c>
      <c r="D1206" s="172">
        <v>121</v>
      </c>
      <c r="E1206" s="172">
        <v>175</v>
      </c>
      <c r="F1206" s="172">
        <v>0.45659699999999998</v>
      </c>
      <c r="G1206" s="172">
        <v>0.38369999999999999</v>
      </c>
      <c r="H1206" s="172">
        <v>3.1676199999999999</v>
      </c>
      <c r="I1206" s="172">
        <v>4.4806999999999997</v>
      </c>
      <c r="J1206" s="172">
        <v>4.8999999999999998E-3</v>
      </c>
      <c r="K1206" s="172">
        <v>0.22120000000000001</v>
      </c>
      <c r="L1206" s="172">
        <v>0.20349999999999999</v>
      </c>
      <c r="M1206" s="172">
        <v>511.68689999999998</v>
      </c>
      <c r="N1206" s="172">
        <v>0.15279999999999999</v>
      </c>
    </row>
    <row r="1207" spans="2:14">
      <c r="B1207" s="172" t="s">
        <v>16</v>
      </c>
      <c r="C1207" s="172">
        <v>2015</v>
      </c>
      <c r="D1207" s="172">
        <v>176</v>
      </c>
      <c r="E1207" s="172">
        <v>250</v>
      </c>
      <c r="F1207" s="172">
        <v>0.34354499999999999</v>
      </c>
      <c r="G1207" s="172">
        <v>0.28870000000000001</v>
      </c>
      <c r="H1207" s="172">
        <v>1.33148</v>
      </c>
      <c r="I1207" s="172">
        <v>4.18222</v>
      </c>
      <c r="J1207" s="172">
        <v>4.8999999999999998E-3</v>
      </c>
      <c r="K1207" s="172">
        <v>0.1331</v>
      </c>
      <c r="L1207" s="172">
        <v>0.12239999999999999</v>
      </c>
      <c r="M1207" s="172">
        <v>512.05550000000005</v>
      </c>
      <c r="N1207" s="172">
        <v>0.15290000000000001</v>
      </c>
    </row>
    <row r="1208" spans="2:14">
      <c r="B1208" s="172" t="s">
        <v>16</v>
      </c>
      <c r="C1208" s="172">
        <v>2015</v>
      </c>
      <c r="D1208" s="172">
        <v>251</v>
      </c>
      <c r="E1208" s="172">
        <v>500</v>
      </c>
      <c r="F1208" s="172">
        <v>0.27614300000000003</v>
      </c>
      <c r="G1208" s="172">
        <v>0.23200000000000001</v>
      </c>
      <c r="H1208" s="172">
        <v>1.3166199999999999</v>
      </c>
      <c r="I1208" s="172">
        <v>3.2139500000000001</v>
      </c>
      <c r="J1208" s="172">
        <v>4.8999999999999998E-3</v>
      </c>
      <c r="K1208" s="172">
        <v>0.1042</v>
      </c>
      <c r="L1208" s="172">
        <v>9.5899999999999999E-2</v>
      </c>
      <c r="M1208" s="172">
        <v>509.86750000000001</v>
      </c>
      <c r="N1208" s="172">
        <v>0.1522</v>
      </c>
    </row>
    <row r="1209" spans="2:14">
      <c r="B1209" s="172" t="s">
        <v>16</v>
      </c>
      <c r="C1209" s="172">
        <v>2015</v>
      </c>
      <c r="D1209" s="172">
        <v>501</v>
      </c>
      <c r="E1209" s="172">
        <v>750</v>
      </c>
      <c r="F1209" s="172">
        <v>0.28808</v>
      </c>
      <c r="G1209" s="172">
        <v>0.24210000000000001</v>
      </c>
      <c r="H1209" s="172">
        <v>1.35372</v>
      </c>
      <c r="I1209" s="172">
        <v>3.4728699999999999</v>
      </c>
      <c r="J1209" s="172">
        <v>4.7999999999999996E-3</v>
      </c>
      <c r="K1209" s="172">
        <v>0.1129</v>
      </c>
      <c r="L1209" s="172">
        <v>0.10390000000000001</v>
      </c>
      <c r="M1209" s="172">
        <v>506.6816</v>
      </c>
      <c r="N1209" s="172">
        <v>0.15129999999999999</v>
      </c>
    </row>
    <row r="1210" spans="2:14">
      <c r="B1210" s="172" t="s">
        <v>16</v>
      </c>
      <c r="C1210" s="172">
        <v>2016</v>
      </c>
      <c r="D1210" s="172">
        <v>16</v>
      </c>
      <c r="E1210" s="172">
        <v>25</v>
      </c>
      <c r="F1210" s="172">
        <v>0.97001599999999999</v>
      </c>
      <c r="G1210" s="172">
        <v>0.81510000000000005</v>
      </c>
      <c r="H1210" s="172">
        <v>4.94198</v>
      </c>
      <c r="I1210" s="172">
        <v>4.8243200000000002</v>
      </c>
      <c r="J1210" s="172">
        <v>5.4000000000000003E-3</v>
      </c>
      <c r="K1210" s="172">
        <v>0.35859999999999997</v>
      </c>
      <c r="L1210" s="172">
        <v>0.32990000000000003</v>
      </c>
      <c r="M1210" s="172">
        <v>563.80259999999998</v>
      </c>
      <c r="N1210" s="172">
        <v>0.1701</v>
      </c>
    </row>
    <row r="1211" spans="2:14">
      <c r="B1211" s="172" t="s">
        <v>16</v>
      </c>
      <c r="C1211" s="172">
        <v>2016</v>
      </c>
      <c r="D1211" s="172">
        <v>26</v>
      </c>
      <c r="E1211" s="172">
        <v>50</v>
      </c>
      <c r="F1211" s="172">
        <v>0.97001599999999999</v>
      </c>
      <c r="G1211" s="172">
        <v>0.81510000000000005</v>
      </c>
      <c r="H1211" s="172">
        <v>4.94198</v>
      </c>
      <c r="I1211" s="172">
        <v>4.8243200000000002</v>
      </c>
      <c r="J1211" s="172">
        <v>5.4000000000000003E-3</v>
      </c>
      <c r="K1211" s="172">
        <v>0.35859999999999997</v>
      </c>
      <c r="L1211" s="172">
        <v>0.32990000000000003</v>
      </c>
      <c r="M1211" s="172">
        <v>563.80259999999998</v>
      </c>
      <c r="N1211" s="172">
        <v>0.1701</v>
      </c>
    </row>
    <row r="1212" spans="2:14">
      <c r="B1212" s="172" t="s">
        <v>16</v>
      </c>
      <c r="C1212" s="172">
        <v>2016</v>
      </c>
      <c r="D1212" s="172">
        <v>51</v>
      </c>
      <c r="E1212" s="172">
        <v>120</v>
      </c>
      <c r="F1212" s="172">
        <v>0.56601100000000004</v>
      </c>
      <c r="G1212" s="172">
        <v>0.47560000000000002</v>
      </c>
      <c r="H1212" s="172">
        <v>3.66066</v>
      </c>
      <c r="I1212" s="172">
        <v>4.7080599999999997</v>
      </c>
      <c r="J1212" s="172">
        <v>4.7999999999999996E-3</v>
      </c>
      <c r="K1212" s="172">
        <v>0.34410000000000002</v>
      </c>
      <c r="L1212" s="172">
        <v>0.31659999999999999</v>
      </c>
      <c r="M1212" s="172">
        <v>500.96589999999998</v>
      </c>
      <c r="N1212" s="172">
        <v>0.15110000000000001</v>
      </c>
    </row>
    <row r="1213" spans="2:14">
      <c r="B1213" s="172" t="s">
        <v>16</v>
      </c>
      <c r="C1213" s="172">
        <v>2016</v>
      </c>
      <c r="D1213" s="172">
        <v>121</v>
      </c>
      <c r="E1213" s="172">
        <v>175</v>
      </c>
      <c r="F1213" s="172">
        <v>0.42549399999999998</v>
      </c>
      <c r="G1213" s="172">
        <v>0.35749999999999998</v>
      </c>
      <c r="H1213" s="172">
        <v>3.1577099999999998</v>
      </c>
      <c r="I1213" s="172">
        <v>4.0809499999999996</v>
      </c>
      <c r="J1213" s="172">
        <v>4.8999999999999998E-3</v>
      </c>
      <c r="K1213" s="172">
        <v>0.20080000000000001</v>
      </c>
      <c r="L1213" s="172">
        <v>0.1847</v>
      </c>
      <c r="M1213" s="172">
        <v>506.495</v>
      </c>
      <c r="N1213" s="172">
        <v>0.15279999999999999</v>
      </c>
    </row>
    <row r="1214" spans="2:14">
      <c r="B1214" s="172" t="s">
        <v>16</v>
      </c>
      <c r="C1214" s="172">
        <v>2016</v>
      </c>
      <c r="D1214" s="172">
        <v>176</v>
      </c>
      <c r="E1214" s="172">
        <v>250</v>
      </c>
      <c r="F1214" s="172">
        <v>0.312033</v>
      </c>
      <c r="G1214" s="172">
        <v>0.26219999999999999</v>
      </c>
      <c r="H1214" s="172">
        <v>1.27749</v>
      </c>
      <c r="I1214" s="172">
        <v>3.66736</v>
      </c>
      <c r="J1214" s="172">
        <v>4.8999999999999998E-3</v>
      </c>
      <c r="K1214" s="172">
        <v>0.1158</v>
      </c>
      <c r="L1214" s="172">
        <v>0.1065</v>
      </c>
      <c r="M1214" s="172">
        <v>506.54399999999998</v>
      </c>
      <c r="N1214" s="172">
        <v>0.15279999999999999</v>
      </c>
    </row>
    <row r="1215" spans="2:14">
      <c r="B1215" s="172" t="s">
        <v>16</v>
      </c>
      <c r="C1215" s="172">
        <v>2016</v>
      </c>
      <c r="D1215" s="172">
        <v>251</v>
      </c>
      <c r="E1215" s="172">
        <v>500</v>
      </c>
      <c r="F1215" s="172">
        <v>0.25375199999999998</v>
      </c>
      <c r="G1215" s="172">
        <v>0.2132</v>
      </c>
      <c r="H1215" s="172">
        <v>1.2334400000000001</v>
      </c>
      <c r="I1215" s="172">
        <v>2.8145099999999998</v>
      </c>
      <c r="J1215" s="172">
        <v>4.8999999999999998E-3</v>
      </c>
      <c r="K1215" s="172">
        <v>9.06E-2</v>
      </c>
      <c r="L1215" s="172">
        <v>8.3400000000000002E-2</v>
      </c>
      <c r="M1215" s="172">
        <v>504.28989999999999</v>
      </c>
      <c r="N1215" s="172">
        <v>0.15210000000000001</v>
      </c>
    </row>
    <row r="1216" spans="2:14">
      <c r="B1216" s="172" t="s">
        <v>16</v>
      </c>
      <c r="C1216" s="172">
        <v>2016</v>
      </c>
      <c r="D1216" s="172">
        <v>501</v>
      </c>
      <c r="E1216" s="172">
        <v>750</v>
      </c>
      <c r="F1216" s="172">
        <v>0.28769800000000001</v>
      </c>
      <c r="G1216" s="172">
        <v>0.2417</v>
      </c>
      <c r="H1216" s="172">
        <v>1.3488100000000001</v>
      </c>
      <c r="I1216" s="172">
        <v>3.3576199999999998</v>
      </c>
      <c r="J1216" s="172">
        <v>4.7999999999999996E-3</v>
      </c>
      <c r="K1216" s="172">
        <v>0.11020000000000001</v>
      </c>
      <c r="L1216" s="172">
        <v>0.1014</v>
      </c>
      <c r="M1216" s="172">
        <v>501.65960000000001</v>
      </c>
      <c r="N1216" s="172">
        <v>0.15129999999999999</v>
      </c>
    </row>
    <row r="1217" spans="2:14">
      <c r="B1217" s="172" t="s">
        <v>16</v>
      </c>
      <c r="C1217" s="172">
        <v>2017</v>
      </c>
      <c r="D1217" s="172">
        <v>16</v>
      </c>
      <c r="E1217" s="172">
        <v>25</v>
      </c>
      <c r="F1217" s="172">
        <v>0.91740999999999995</v>
      </c>
      <c r="G1217" s="172">
        <v>0.77090000000000003</v>
      </c>
      <c r="H1217" s="172">
        <v>4.8890399999999996</v>
      </c>
      <c r="I1217" s="172">
        <v>4.6781800000000002</v>
      </c>
      <c r="J1217" s="172">
        <v>5.4000000000000003E-3</v>
      </c>
      <c r="K1217" s="172">
        <v>0.33189999999999997</v>
      </c>
      <c r="L1217" s="172">
        <v>0.30530000000000002</v>
      </c>
      <c r="M1217" s="172">
        <v>554.91010000000006</v>
      </c>
      <c r="N1217" s="172">
        <v>0.17</v>
      </c>
    </row>
    <row r="1218" spans="2:14">
      <c r="B1218" s="172" t="s">
        <v>16</v>
      </c>
      <c r="C1218" s="172">
        <v>2017</v>
      </c>
      <c r="D1218" s="172">
        <v>26</v>
      </c>
      <c r="E1218" s="172">
        <v>50</v>
      </c>
      <c r="F1218" s="172">
        <v>0.91740999999999995</v>
      </c>
      <c r="G1218" s="172">
        <v>0.77090000000000003</v>
      </c>
      <c r="H1218" s="172">
        <v>4.8890399999999996</v>
      </c>
      <c r="I1218" s="172">
        <v>4.6781800000000002</v>
      </c>
      <c r="J1218" s="172">
        <v>5.4000000000000003E-3</v>
      </c>
      <c r="K1218" s="172">
        <v>0.33189999999999997</v>
      </c>
      <c r="L1218" s="172">
        <v>0.30530000000000002</v>
      </c>
      <c r="M1218" s="172">
        <v>554.91010000000006</v>
      </c>
      <c r="N1218" s="172">
        <v>0.17</v>
      </c>
    </row>
    <row r="1219" spans="2:14">
      <c r="B1219" s="172" t="s">
        <v>16</v>
      </c>
      <c r="C1219" s="172">
        <v>2017</v>
      </c>
      <c r="D1219" s="172">
        <v>51</v>
      </c>
      <c r="E1219" s="172">
        <v>120</v>
      </c>
      <c r="F1219" s="172">
        <v>0.52354199999999995</v>
      </c>
      <c r="G1219" s="172">
        <v>0.43990000000000001</v>
      </c>
      <c r="H1219" s="172">
        <v>3.6393900000000001</v>
      </c>
      <c r="I1219" s="172">
        <v>4.3795200000000003</v>
      </c>
      <c r="J1219" s="172">
        <v>4.7999999999999996E-3</v>
      </c>
      <c r="K1219" s="172">
        <v>0.31030000000000002</v>
      </c>
      <c r="L1219" s="172">
        <v>0.28549999999999998</v>
      </c>
      <c r="M1219" s="172">
        <v>493.40899999999999</v>
      </c>
      <c r="N1219" s="172">
        <v>0.1512</v>
      </c>
    </row>
    <row r="1220" spans="2:14">
      <c r="B1220" s="172" t="s">
        <v>16</v>
      </c>
      <c r="C1220" s="172">
        <v>2017</v>
      </c>
      <c r="D1220" s="172">
        <v>121</v>
      </c>
      <c r="E1220" s="172">
        <v>175</v>
      </c>
      <c r="F1220" s="172">
        <v>0.39702900000000002</v>
      </c>
      <c r="G1220" s="172">
        <v>0.33360000000000001</v>
      </c>
      <c r="H1220" s="172">
        <v>3.1509100000000001</v>
      </c>
      <c r="I1220" s="172">
        <v>3.6996699999999998</v>
      </c>
      <c r="J1220" s="172">
        <v>4.8999999999999998E-3</v>
      </c>
      <c r="K1220" s="172">
        <v>0.182</v>
      </c>
      <c r="L1220" s="172">
        <v>0.16750000000000001</v>
      </c>
      <c r="M1220" s="172">
        <v>498.5222</v>
      </c>
      <c r="N1220" s="172">
        <v>0.1527</v>
      </c>
    </row>
    <row r="1221" spans="2:14">
      <c r="B1221" s="172" t="s">
        <v>16</v>
      </c>
      <c r="C1221" s="172">
        <v>2017</v>
      </c>
      <c r="D1221" s="172">
        <v>176</v>
      </c>
      <c r="E1221" s="172">
        <v>250</v>
      </c>
      <c r="F1221" s="172">
        <v>0.293543</v>
      </c>
      <c r="G1221" s="172">
        <v>0.2467</v>
      </c>
      <c r="H1221" s="172">
        <v>1.2491099999999999</v>
      </c>
      <c r="I1221" s="172">
        <v>3.3187199999999999</v>
      </c>
      <c r="J1221" s="172">
        <v>4.8999999999999998E-3</v>
      </c>
      <c r="K1221" s="172">
        <v>0.1051</v>
      </c>
      <c r="L1221" s="172">
        <v>9.6699999999999994E-2</v>
      </c>
      <c r="M1221" s="172">
        <v>498.43639999999999</v>
      </c>
      <c r="N1221" s="172">
        <v>0.1527</v>
      </c>
    </row>
    <row r="1222" spans="2:14">
      <c r="B1222" s="172" t="s">
        <v>16</v>
      </c>
      <c r="C1222" s="172">
        <v>2017</v>
      </c>
      <c r="D1222" s="172">
        <v>251</v>
      </c>
      <c r="E1222" s="172">
        <v>500</v>
      </c>
      <c r="F1222" s="172">
        <v>0.237788</v>
      </c>
      <c r="G1222" s="172">
        <v>0.19980000000000001</v>
      </c>
      <c r="H1222" s="172">
        <v>1.19852</v>
      </c>
      <c r="I1222" s="172">
        <v>2.5071500000000002</v>
      </c>
      <c r="J1222" s="172">
        <v>4.8999999999999998E-3</v>
      </c>
      <c r="K1222" s="172">
        <v>8.1100000000000005E-2</v>
      </c>
      <c r="L1222" s="172">
        <v>7.46E-2</v>
      </c>
      <c r="M1222" s="172">
        <v>496.8098</v>
      </c>
      <c r="N1222" s="172">
        <v>0.1522</v>
      </c>
    </row>
    <row r="1223" spans="2:14">
      <c r="B1223" s="172" t="s">
        <v>16</v>
      </c>
      <c r="C1223" s="172">
        <v>2017</v>
      </c>
      <c r="D1223" s="172">
        <v>501</v>
      </c>
      <c r="E1223" s="172">
        <v>750</v>
      </c>
      <c r="F1223" s="172">
        <v>0.24976899999999999</v>
      </c>
      <c r="G1223" s="172">
        <v>0.2099</v>
      </c>
      <c r="H1223" s="172">
        <v>1.22803</v>
      </c>
      <c r="I1223" s="172">
        <v>2.7193399999999999</v>
      </c>
      <c r="J1223" s="172">
        <v>4.7999999999999996E-3</v>
      </c>
      <c r="K1223" s="172">
        <v>8.9899999999999994E-2</v>
      </c>
      <c r="L1223" s="172">
        <v>8.2699999999999996E-2</v>
      </c>
      <c r="M1223" s="172">
        <v>494.5496</v>
      </c>
      <c r="N1223" s="172">
        <v>0.1515</v>
      </c>
    </row>
    <row r="1224" spans="2:14">
      <c r="B1224" s="172" t="s">
        <v>16</v>
      </c>
      <c r="C1224" s="172">
        <v>2018</v>
      </c>
      <c r="D1224" s="172">
        <v>16</v>
      </c>
      <c r="E1224" s="172">
        <v>25</v>
      </c>
      <c r="F1224" s="172">
        <v>0.81809100000000001</v>
      </c>
      <c r="G1224" s="172">
        <v>0.68740000000000001</v>
      </c>
      <c r="H1224" s="172">
        <v>4.7002199999999998</v>
      </c>
      <c r="I1224" s="172">
        <v>4.3951799999999999</v>
      </c>
      <c r="J1224" s="172">
        <v>5.4000000000000003E-3</v>
      </c>
      <c r="K1224" s="172">
        <v>0.28410000000000002</v>
      </c>
      <c r="L1224" s="172">
        <v>0.26140000000000002</v>
      </c>
      <c r="M1224" s="172">
        <v>545.34680000000003</v>
      </c>
      <c r="N1224" s="172">
        <v>0.16980000000000001</v>
      </c>
    </row>
    <row r="1225" spans="2:14">
      <c r="B1225" s="172" t="s">
        <v>16</v>
      </c>
      <c r="C1225" s="172">
        <v>2018</v>
      </c>
      <c r="D1225" s="172">
        <v>26</v>
      </c>
      <c r="E1225" s="172">
        <v>50</v>
      </c>
      <c r="F1225" s="172">
        <v>0.81809100000000001</v>
      </c>
      <c r="G1225" s="172">
        <v>0.68740000000000001</v>
      </c>
      <c r="H1225" s="172">
        <v>4.7002199999999998</v>
      </c>
      <c r="I1225" s="172">
        <v>4.3951799999999999</v>
      </c>
      <c r="J1225" s="172">
        <v>5.4000000000000003E-3</v>
      </c>
      <c r="K1225" s="172">
        <v>0.28410000000000002</v>
      </c>
      <c r="L1225" s="172">
        <v>0.26140000000000002</v>
      </c>
      <c r="M1225" s="172">
        <v>545.34680000000003</v>
      </c>
      <c r="N1225" s="172">
        <v>0.16980000000000001</v>
      </c>
    </row>
    <row r="1226" spans="2:14">
      <c r="B1226" s="172" t="s">
        <v>16</v>
      </c>
      <c r="C1226" s="172">
        <v>2018</v>
      </c>
      <c r="D1226" s="172">
        <v>51</v>
      </c>
      <c r="E1226" s="172">
        <v>120</v>
      </c>
      <c r="F1226" s="172">
        <v>0.43805500000000003</v>
      </c>
      <c r="G1226" s="172">
        <v>0.36809999999999998</v>
      </c>
      <c r="H1226" s="172">
        <v>3.5621399999999999</v>
      </c>
      <c r="I1226" s="172">
        <v>3.7636599999999998</v>
      </c>
      <c r="J1226" s="172">
        <v>4.7999999999999996E-3</v>
      </c>
      <c r="K1226" s="172">
        <v>0.2505</v>
      </c>
      <c r="L1226" s="172">
        <v>0.23039999999999999</v>
      </c>
      <c r="M1226" s="172">
        <v>486.05599999999998</v>
      </c>
      <c r="N1226" s="172">
        <v>0.15129999999999999</v>
      </c>
    </row>
    <row r="1227" spans="2:14">
      <c r="B1227" s="172" t="s">
        <v>16</v>
      </c>
      <c r="C1227" s="172">
        <v>2018</v>
      </c>
      <c r="D1227" s="172">
        <v>121</v>
      </c>
      <c r="E1227" s="172">
        <v>175</v>
      </c>
      <c r="F1227" s="172">
        <v>0.324959</v>
      </c>
      <c r="G1227" s="172">
        <v>0.27310000000000001</v>
      </c>
      <c r="H1227" s="172">
        <v>3.0933799999999998</v>
      </c>
      <c r="I1227" s="172">
        <v>2.92361</v>
      </c>
      <c r="J1227" s="172">
        <v>4.8999999999999998E-3</v>
      </c>
      <c r="K1227" s="172">
        <v>0.14180000000000001</v>
      </c>
      <c r="L1227" s="172">
        <v>0.13039999999999999</v>
      </c>
      <c r="M1227" s="172">
        <v>490.67250000000001</v>
      </c>
      <c r="N1227" s="172">
        <v>0.15279999999999999</v>
      </c>
    </row>
    <row r="1228" spans="2:14">
      <c r="B1228" s="172" t="s">
        <v>16</v>
      </c>
      <c r="C1228" s="172">
        <v>2018</v>
      </c>
      <c r="D1228" s="172">
        <v>176</v>
      </c>
      <c r="E1228" s="172">
        <v>250</v>
      </c>
      <c r="F1228" s="172">
        <v>0.24032899999999999</v>
      </c>
      <c r="G1228" s="172">
        <v>0.2019</v>
      </c>
      <c r="H1228" s="172">
        <v>1.1520900000000001</v>
      </c>
      <c r="I1228" s="172">
        <v>2.5937700000000001</v>
      </c>
      <c r="J1228" s="172">
        <v>4.8999999999999998E-3</v>
      </c>
      <c r="K1228" s="172">
        <v>7.8799999999999995E-2</v>
      </c>
      <c r="L1228" s="172">
        <v>7.2499999999999995E-2</v>
      </c>
      <c r="M1228" s="172">
        <v>490.25689999999997</v>
      </c>
      <c r="N1228" s="172">
        <v>0.15260000000000001</v>
      </c>
    </row>
    <row r="1229" spans="2:14">
      <c r="B1229" s="172" t="s">
        <v>16</v>
      </c>
      <c r="C1229" s="172">
        <v>2018</v>
      </c>
      <c r="D1229" s="172">
        <v>251</v>
      </c>
      <c r="E1229" s="172">
        <v>500</v>
      </c>
      <c r="F1229" s="172">
        <v>0.20782300000000001</v>
      </c>
      <c r="G1229" s="172">
        <v>0.17460000000000001</v>
      </c>
      <c r="H1229" s="172">
        <v>1.13951</v>
      </c>
      <c r="I1229" s="172">
        <v>2.0504500000000001</v>
      </c>
      <c r="J1229" s="172">
        <v>4.8999999999999998E-3</v>
      </c>
      <c r="K1229" s="172">
        <v>6.6400000000000001E-2</v>
      </c>
      <c r="L1229" s="172">
        <v>6.1100000000000002E-2</v>
      </c>
      <c r="M1229" s="172">
        <v>489.10250000000002</v>
      </c>
      <c r="N1229" s="172">
        <v>0.15229999999999999</v>
      </c>
    </row>
    <row r="1230" spans="2:14">
      <c r="B1230" s="172" t="s">
        <v>16</v>
      </c>
      <c r="C1230" s="172">
        <v>2018</v>
      </c>
      <c r="D1230" s="172">
        <v>501</v>
      </c>
      <c r="E1230" s="172">
        <v>750</v>
      </c>
      <c r="F1230" s="172">
        <v>0.22475999999999999</v>
      </c>
      <c r="G1230" s="172">
        <v>0.18890000000000001</v>
      </c>
      <c r="H1230" s="172">
        <v>1.22359</v>
      </c>
      <c r="I1230" s="172">
        <v>2.2656700000000001</v>
      </c>
      <c r="J1230" s="172">
        <v>4.7999999999999996E-3</v>
      </c>
      <c r="K1230" s="172">
        <v>7.5899999999999995E-2</v>
      </c>
      <c r="L1230" s="172">
        <v>6.9800000000000001E-2</v>
      </c>
      <c r="M1230" s="172">
        <v>487.65280000000001</v>
      </c>
      <c r="N1230" s="172">
        <v>0.15179999999999999</v>
      </c>
    </row>
    <row r="1231" spans="2:14">
      <c r="B1231" s="172" t="s">
        <v>16</v>
      </c>
      <c r="C1231" s="172">
        <v>2019</v>
      </c>
      <c r="D1231" s="172">
        <v>16</v>
      </c>
      <c r="E1231" s="172">
        <v>25</v>
      </c>
      <c r="F1231" s="172">
        <v>0.75854999999999995</v>
      </c>
      <c r="G1231" s="172">
        <v>0.63739999999999997</v>
      </c>
      <c r="H1231" s="172">
        <v>4.5969800000000003</v>
      </c>
      <c r="I1231" s="172">
        <v>4.1986699999999999</v>
      </c>
      <c r="J1231" s="172">
        <v>5.4000000000000003E-3</v>
      </c>
      <c r="K1231" s="172">
        <v>0.25030000000000002</v>
      </c>
      <c r="L1231" s="172">
        <v>0.2303</v>
      </c>
      <c r="M1231" s="172">
        <v>536.91319999999996</v>
      </c>
      <c r="N1231" s="172">
        <v>0.1699</v>
      </c>
    </row>
    <row r="1232" spans="2:14">
      <c r="B1232" s="172" t="s">
        <v>16</v>
      </c>
      <c r="C1232" s="172">
        <v>2019</v>
      </c>
      <c r="D1232" s="172">
        <v>26</v>
      </c>
      <c r="E1232" s="172">
        <v>50</v>
      </c>
      <c r="F1232" s="172">
        <v>0.75854999999999995</v>
      </c>
      <c r="G1232" s="172">
        <v>0.63739999999999997</v>
      </c>
      <c r="H1232" s="172">
        <v>4.5969800000000003</v>
      </c>
      <c r="I1232" s="172">
        <v>4.1986699999999999</v>
      </c>
      <c r="J1232" s="172">
        <v>5.4000000000000003E-3</v>
      </c>
      <c r="K1232" s="172">
        <v>0.25030000000000002</v>
      </c>
      <c r="L1232" s="172">
        <v>0.2303</v>
      </c>
      <c r="M1232" s="172">
        <v>536.91319999999996</v>
      </c>
      <c r="N1232" s="172">
        <v>0.1699</v>
      </c>
    </row>
    <row r="1233" spans="2:14">
      <c r="B1233" s="172" t="s">
        <v>16</v>
      </c>
      <c r="C1233" s="172">
        <v>2019</v>
      </c>
      <c r="D1233" s="172">
        <v>51</v>
      </c>
      <c r="E1233" s="172">
        <v>120</v>
      </c>
      <c r="F1233" s="172">
        <v>0.386598</v>
      </c>
      <c r="G1233" s="172">
        <v>0.32479999999999998</v>
      </c>
      <c r="H1233" s="172">
        <v>3.5242100000000001</v>
      </c>
      <c r="I1233" s="172">
        <v>3.3687399999999998</v>
      </c>
      <c r="J1233" s="172">
        <v>4.7999999999999996E-3</v>
      </c>
      <c r="K1233" s="172">
        <v>0.2107</v>
      </c>
      <c r="L1233" s="172">
        <v>0.1938</v>
      </c>
      <c r="M1233" s="172">
        <v>478.24520000000001</v>
      </c>
      <c r="N1233" s="172">
        <v>0.15129999999999999</v>
      </c>
    </row>
    <row r="1234" spans="2:14">
      <c r="B1234" s="172" t="s">
        <v>16</v>
      </c>
      <c r="C1234" s="172">
        <v>2019</v>
      </c>
      <c r="D1234" s="172">
        <v>121</v>
      </c>
      <c r="E1234" s="172">
        <v>175</v>
      </c>
      <c r="F1234" s="172">
        <v>0.29302099999999998</v>
      </c>
      <c r="G1234" s="172">
        <v>0.2462</v>
      </c>
      <c r="H1234" s="172">
        <v>3.0816300000000001</v>
      </c>
      <c r="I1234" s="172">
        <v>2.5326399999999998</v>
      </c>
      <c r="J1234" s="172">
        <v>4.8999999999999998E-3</v>
      </c>
      <c r="K1234" s="172">
        <v>0.1221</v>
      </c>
      <c r="L1234" s="172">
        <v>0.1124</v>
      </c>
      <c r="M1234" s="172">
        <v>482.68380000000002</v>
      </c>
      <c r="N1234" s="172">
        <v>0.1527</v>
      </c>
    </row>
    <row r="1235" spans="2:14">
      <c r="B1235" s="172" t="s">
        <v>16</v>
      </c>
      <c r="C1235" s="172">
        <v>2019</v>
      </c>
      <c r="D1235" s="172">
        <v>176</v>
      </c>
      <c r="E1235" s="172">
        <v>250</v>
      </c>
      <c r="F1235" s="172">
        <v>0.220917</v>
      </c>
      <c r="G1235" s="172">
        <v>0.18559999999999999</v>
      </c>
      <c r="H1235" s="172">
        <v>1.1267100000000001</v>
      </c>
      <c r="I1235" s="172">
        <v>2.24187</v>
      </c>
      <c r="J1235" s="172">
        <v>4.8999999999999998E-3</v>
      </c>
      <c r="K1235" s="172">
        <v>6.8000000000000005E-2</v>
      </c>
      <c r="L1235" s="172">
        <v>6.25E-2</v>
      </c>
      <c r="M1235" s="172">
        <v>482.25029999999998</v>
      </c>
      <c r="N1235" s="172">
        <v>0.15260000000000001</v>
      </c>
    </row>
    <row r="1236" spans="2:14">
      <c r="B1236" s="172" t="s">
        <v>16</v>
      </c>
      <c r="C1236" s="172">
        <v>2019</v>
      </c>
      <c r="D1236" s="172">
        <v>251</v>
      </c>
      <c r="E1236" s="172">
        <v>500</v>
      </c>
      <c r="F1236" s="172">
        <v>0.19289799999999999</v>
      </c>
      <c r="G1236" s="172">
        <v>0.16209999999999999</v>
      </c>
      <c r="H1236" s="172">
        <v>1.1134999999999999</v>
      </c>
      <c r="I1236" s="172">
        <v>1.77986</v>
      </c>
      <c r="J1236" s="172">
        <v>4.8999999999999998E-3</v>
      </c>
      <c r="K1236" s="172">
        <v>5.7799999999999997E-2</v>
      </c>
      <c r="L1236" s="172">
        <v>5.3199999999999997E-2</v>
      </c>
      <c r="M1236" s="172">
        <v>481.23610000000002</v>
      </c>
      <c r="N1236" s="172">
        <v>0.15229999999999999</v>
      </c>
    </row>
    <row r="1237" spans="2:14">
      <c r="B1237" s="172" t="s">
        <v>16</v>
      </c>
      <c r="C1237" s="172">
        <v>2019</v>
      </c>
      <c r="D1237" s="172">
        <v>501</v>
      </c>
      <c r="E1237" s="172">
        <v>750</v>
      </c>
      <c r="F1237" s="172">
        <v>0.209677</v>
      </c>
      <c r="G1237" s="172">
        <v>0.1762</v>
      </c>
      <c r="H1237" s="172">
        <v>1.17289</v>
      </c>
      <c r="I1237" s="172">
        <v>1.98661</v>
      </c>
      <c r="J1237" s="172">
        <v>4.7999999999999996E-3</v>
      </c>
      <c r="K1237" s="172">
        <v>6.7100000000000007E-2</v>
      </c>
      <c r="L1237" s="172">
        <v>6.1800000000000001E-2</v>
      </c>
      <c r="M1237" s="172">
        <v>479.2876</v>
      </c>
      <c r="N1237" s="172">
        <v>0.15160000000000001</v>
      </c>
    </row>
    <row r="1238" spans="2:14">
      <c r="B1238" s="172" t="s">
        <v>16</v>
      </c>
      <c r="C1238" s="172">
        <v>2020</v>
      </c>
      <c r="D1238" s="172">
        <v>16</v>
      </c>
      <c r="E1238" s="172">
        <v>25</v>
      </c>
      <c r="F1238" s="172">
        <v>0.70596400000000004</v>
      </c>
      <c r="G1238" s="172">
        <v>0.59319999999999995</v>
      </c>
      <c r="H1238" s="172">
        <v>4.5003200000000003</v>
      </c>
      <c r="I1238" s="172">
        <v>4.0313100000000004</v>
      </c>
      <c r="J1238" s="172">
        <v>5.4000000000000003E-3</v>
      </c>
      <c r="K1238" s="172">
        <v>0.22220000000000001</v>
      </c>
      <c r="L1238" s="172">
        <v>0.2044</v>
      </c>
      <c r="M1238" s="172">
        <v>525.36749999999995</v>
      </c>
      <c r="N1238" s="172">
        <v>0.1699</v>
      </c>
    </row>
    <row r="1239" spans="2:14">
      <c r="B1239" s="172" t="s">
        <v>16</v>
      </c>
      <c r="C1239" s="172">
        <v>2020</v>
      </c>
      <c r="D1239" s="172">
        <v>26</v>
      </c>
      <c r="E1239" s="172">
        <v>50</v>
      </c>
      <c r="F1239" s="172">
        <v>0.70596400000000004</v>
      </c>
      <c r="G1239" s="172">
        <v>0.59319999999999995</v>
      </c>
      <c r="H1239" s="172">
        <v>4.5003200000000003</v>
      </c>
      <c r="I1239" s="172">
        <v>4.0313100000000004</v>
      </c>
      <c r="J1239" s="172">
        <v>5.4000000000000003E-3</v>
      </c>
      <c r="K1239" s="172">
        <v>0.22220000000000001</v>
      </c>
      <c r="L1239" s="172">
        <v>0.2044</v>
      </c>
      <c r="M1239" s="172">
        <v>525.36749999999995</v>
      </c>
      <c r="N1239" s="172">
        <v>0.1699</v>
      </c>
    </row>
    <row r="1240" spans="2:14">
      <c r="B1240" s="172" t="s">
        <v>16</v>
      </c>
      <c r="C1240" s="172">
        <v>2020</v>
      </c>
      <c r="D1240" s="172">
        <v>51</v>
      </c>
      <c r="E1240" s="172">
        <v>120</v>
      </c>
      <c r="F1240" s="172">
        <v>0.35606399999999999</v>
      </c>
      <c r="G1240" s="172">
        <v>0.29920000000000002</v>
      </c>
      <c r="H1240" s="172">
        <v>3.50495</v>
      </c>
      <c r="I1240" s="172">
        <v>3.0896400000000002</v>
      </c>
      <c r="J1240" s="172">
        <v>4.7999999999999996E-3</v>
      </c>
      <c r="K1240" s="172">
        <v>0.18479999999999999</v>
      </c>
      <c r="L1240" s="172">
        <v>0.17</v>
      </c>
      <c r="M1240" s="172">
        <v>468.05459999999999</v>
      </c>
      <c r="N1240" s="172">
        <v>0.15140000000000001</v>
      </c>
    </row>
    <row r="1241" spans="2:14">
      <c r="B1241" s="172" t="s">
        <v>16</v>
      </c>
      <c r="C1241" s="172">
        <v>2020</v>
      </c>
      <c r="D1241" s="172">
        <v>121</v>
      </c>
      <c r="E1241" s="172">
        <v>175</v>
      </c>
      <c r="F1241" s="172">
        <v>0.27532699999999999</v>
      </c>
      <c r="G1241" s="172">
        <v>0.23139999999999999</v>
      </c>
      <c r="H1241" s="172">
        <v>3.0859700000000001</v>
      </c>
      <c r="I1241" s="172">
        <v>2.2783799999999998</v>
      </c>
      <c r="J1241" s="172">
        <v>4.8999999999999998E-3</v>
      </c>
      <c r="K1241" s="172">
        <v>0.1104</v>
      </c>
      <c r="L1241" s="172">
        <v>0.10150000000000001</v>
      </c>
      <c r="M1241" s="172">
        <v>472.28910000000002</v>
      </c>
      <c r="N1241" s="172">
        <v>0.1527</v>
      </c>
    </row>
    <row r="1242" spans="2:14">
      <c r="B1242" s="172" t="s">
        <v>16</v>
      </c>
      <c r="C1242" s="172">
        <v>2020</v>
      </c>
      <c r="D1242" s="172">
        <v>176</v>
      </c>
      <c r="E1242" s="172">
        <v>250</v>
      </c>
      <c r="F1242" s="172">
        <v>0.21107600000000001</v>
      </c>
      <c r="G1242" s="172">
        <v>0.1774</v>
      </c>
      <c r="H1242" s="172">
        <v>1.11778</v>
      </c>
      <c r="I1242" s="172">
        <v>2.02738</v>
      </c>
      <c r="J1242" s="172">
        <v>4.8999999999999998E-3</v>
      </c>
      <c r="K1242" s="172">
        <v>6.1400000000000003E-2</v>
      </c>
      <c r="L1242" s="172">
        <v>5.6500000000000002E-2</v>
      </c>
      <c r="M1242" s="172">
        <v>471.88279999999997</v>
      </c>
      <c r="N1242" s="172">
        <v>0.15260000000000001</v>
      </c>
    </row>
    <row r="1243" spans="2:14">
      <c r="B1243" s="172" t="s">
        <v>16</v>
      </c>
      <c r="C1243" s="172">
        <v>2020</v>
      </c>
      <c r="D1243" s="172">
        <v>251</v>
      </c>
      <c r="E1243" s="172">
        <v>500</v>
      </c>
      <c r="F1243" s="172">
        <v>0.18254200000000001</v>
      </c>
      <c r="G1243" s="172">
        <v>0.15340000000000001</v>
      </c>
      <c r="H1243" s="172">
        <v>1.1015999999999999</v>
      </c>
      <c r="I1243" s="172">
        <v>1.57199</v>
      </c>
      <c r="J1243" s="172">
        <v>4.8999999999999998E-3</v>
      </c>
      <c r="K1243" s="172">
        <v>5.1799999999999999E-2</v>
      </c>
      <c r="L1243" s="172">
        <v>4.7600000000000003E-2</v>
      </c>
      <c r="M1243" s="172">
        <v>470.29559999999998</v>
      </c>
      <c r="N1243" s="172">
        <v>0.15210000000000001</v>
      </c>
    </row>
    <row r="1244" spans="2:14">
      <c r="B1244" s="172" t="s">
        <v>16</v>
      </c>
      <c r="C1244" s="172">
        <v>2020</v>
      </c>
      <c r="D1244" s="172">
        <v>501</v>
      </c>
      <c r="E1244" s="172">
        <v>750</v>
      </c>
      <c r="F1244" s="172">
        <v>0.202011</v>
      </c>
      <c r="G1244" s="172">
        <v>0.16969999999999999</v>
      </c>
      <c r="H1244" s="172">
        <v>1.1454299999999999</v>
      </c>
      <c r="I1244" s="172">
        <v>1.79718</v>
      </c>
      <c r="J1244" s="172">
        <v>4.7999999999999996E-3</v>
      </c>
      <c r="K1244" s="172">
        <v>6.1199999999999997E-2</v>
      </c>
      <c r="L1244" s="172">
        <v>5.6300000000000003E-2</v>
      </c>
      <c r="M1244" s="172">
        <v>468.87060000000002</v>
      </c>
      <c r="N1244" s="172">
        <v>0.15160000000000001</v>
      </c>
    </row>
    <row r="1245" spans="2:14">
      <c r="B1245" s="172" t="s">
        <v>16</v>
      </c>
      <c r="C1245" s="172">
        <v>2021</v>
      </c>
      <c r="D1245" s="172">
        <v>16</v>
      </c>
      <c r="E1245" s="172">
        <v>25</v>
      </c>
      <c r="F1245" s="172">
        <v>0.66931499999999999</v>
      </c>
      <c r="G1245" s="172">
        <v>0.56240000000000001</v>
      </c>
      <c r="H1245" s="172">
        <v>4.4609399999999999</v>
      </c>
      <c r="I1245" s="172">
        <v>3.91866</v>
      </c>
      <c r="J1245" s="172">
        <v>5.4000000000000003E-3</v>
      </c>
      <c r="K1245" s="172">
        <v>0.2016</v>
      </c>
      <c r="L1245" s="172">
        <v>0.1855</v>
      </c>
      <c r="M1245" s="172">
        <v>525.37739999999997</v>
      </c>
      <c r="N1245" s="172">
        <v>0.1699</v>
      </c>
    </row>
    <row r="1246" spans="2:14">
      <c r="B1246" s="172" t="s">
        <v>16</v>
      </c>
      <c r="C1246" s="172">
        <v>2021</v>
      </c>
      <c r="D1246" s="172">
        <v>26</v>
      </c>
      <c r="E1246" s="172">
        <v>50</v>
      </c>
      <c r="F1246" s="172">
        <v>0.66931499999999999</v>
      </c>
      <c r="G1246" s="172">
        <v>0.56240000000000001</v>
      </c>
      <c r="H1246" s="172">
        <v>4.4609399999999999</v>
      </c>
      <c r="I1246" s="172">
        <v>3.91866</v>
      </c>
      <c r="J1246" s="172">
        <v>5.4000000000000003E-3</v>
      </c>
      <c r="K1246" s="172">
        <v>0.2016</v>
      </c>
      <c r="L1246" s="172">
        <v>0.1855</v>
      </c>
      <c r="M1246" s="172">
        <v>525.37739999999997</v>
      </c>
      <c r="N1246" s="172">
        <v>0.1699</v>
      </c>
    </row>
    <row r="1247" spans="2:14">
      <c r="B1247" s="172" t="s">
        <v>16</v>
      </c>
      <c r="C1247" s="172">
        <v>2021</v>
      </c>
      <c r="D1247" s="172">
        <v>51</v>
      </c>
      <c r="E1247" s="172">
        <v>120</v>
      </c>
      <c r="F1247" s="172">
        <v>0.32731399999999999</v>
      </c>
      <c r="G1247" s="172">
        <v>0.27500000000000002</v>
      </c>
      <c r="H1247" s="172">
        <v>3.4919600000000002</v>
      </c>
      <c r="I1247" s="172">
        <v>2.8489100000000001</v>
      </c>
      <c r="J1247" s="172">
        <v>4.7999999999999996E-3</v>
      </c>
      <c r="K1247" s="172">
        <v>0.16059999999999999</v>
      </c>
      <c r="L1247" s="172">
        <v>0.14779999999999999</v>
      </c>
      <c r="M1247" s="172">
        <v>467.79059999999998</v>
      </c>
      <c r="N1247" s="172">
        <v>0.15129999999999999</v>
      </c>
    </row>
    <row r="1248" spans="2:14">
      <c r="B1248" s="172" t="s">
        <v>16</v>
      </c>
      <c r="C1248" s="172">
        <v>2021</v>
      </c>
      <c r="D1248" s="172">
        <v>121</v>
      </c>
      <c r="E1248" s="172">
        <v>175</v>
      </c>
      <c r="F1248" s="172">
        <v>0.25757400000000003</v>
      </c>
      <c r="G1248" s="172">
        <v>0.21640000000000001</v>
      </c>
      <c r="H1248" s="172">
        <v>3.08975</v>
      </c>
      <c r="I1248" s="172">
        <v>2.0335700000000001</v>
      </c>
      <c r="J1248" s="172">
        <v>4.8999999999999998E-3</v>
      </c>
      <c r="K1248" s="172">
        <v>9.8599999999999993E-2</v>
      </c>
      <c r="L1248" s="172">
        <v>9.0700000000000003E-2</v>
      </c>
      <c r="M1248" s="172">
        <v>472.35860000000002</v>
      </c>
      <c r="N1248" s="172">
        <v>0.15279999999999999</v>
      </c>
    </row>
    <row r="1249" spans="2:14">
      <c r="B1249" s="172" t="s">
        <v>16</v>
      </c>
      <c r="C1249" s="172">
        <v>2021</v>
      </c>
      <c r="D1249" s="172">
        <v>176</v>
      </c>
      <c r="E1249" s="172">
        <v>250</v>
      </c>
      <c r="F1249" s="172">
        <v>0.19373799999999999</v>
      </c>
      <c r="G1249" s="172">
        <v>0.1628</v>
      </c>
      <c r="H1249" s="172">
        <v>1.10324</v>
      </c>
      <c r="I1249" s="172">
        <v>1.7057199999999999</v>
      </c>
      <c r="J1249" s="172">
        <v>4.8999999999999998E-3</v>
      </c>
      <c r="K1249" s="172">
        <v>5.2299999999999999E-2</v>
      </c>
      <c r="L1249" s="172">
        <v>4.8099999999999997E-2</v>
      </c>
      <c r="M1249" s="172">
        <v>471.79309999999998</v>
      </c>
      <c r="N1249" s="172">
        <v>0.15260000000000001</v>
      </c>
    </row>
    <row r="1250" spans="2:14">
      <c r="B1250" s="172" t="s">
        <v>16</v>
      </c>
      <c r="C1250" s="172">
        <v>2021</v>
      </c>
      <c r="D1250" s="172">
        <v>251</v>
      </c>
      <c r="E1250" s="172">
        <v>500</v>
      </c>
      <c r="F1250" s="172">
        <v>0.170127</v>
      </c>
      <c r="G1250" s="172">
        <v>0.14299999999999999</v>
      </c>
      <c r="H1250" s="172">
        <v>1.0877699999999999</v>
      </c>
      <c r="I1250" s="172">
        <v>1.3317399999999999</v>
      </c>
      <c r="J1250" s="172">
        <v>4.8999999999999998E-3</v>
      </c>
      <c r="K1250" s="172">
        <v>4.4600000000000001E-2</v>
      </c>
      <c r="L1250" s="172">
        <v>4.1000000000000002E-2</v>
      </c>
      <c r="M1250" s="172">
        <v>469.61559999999997</v>
      </c>
      <c r="N1250" s="172">
        <v>0.15190000000000001</v>
      </c>
    </row>
    <row r="1251" spans="2:14">
      <c r="B1251" s="172" t="s">
        <v>16</v>
      </c>
      <c r="C1251" s="172">
        <v>2021</v>
      </c>
      <c r="D1251" s="172">
        <v>501</v>
      </c>
      <c r="E1251" s="172">
        <v>750</v>
      </c>
      <c r="F1251" s="172">
        <v>0.196683</v>
      </c>
      <c r="G1251" s="172">
        <v>0.1653</v>
      </c>
      <c r="H1251" s="172">
        <v>1.14978</v>
      </c>
      <c r="I1251" s="172">
        <v>1.61856</v>
      </c>
      <c r="J1251" s="172">
        <v>4.8999999999999998E-3</v>
      </c>
      <c r="K1251" s="172">
        <v>5.62E-2</v>
      </c>
      <c r="L1251" s="172">
        <v>5.1700000000000003E-2</v>
      </c>
      <c r="M1251" s="172">
        <v>469.54700000000003</v>
      </c>
      <c r="N1251" s="172">
        <v>0.15190000000000001</v>
      </c>
    </row>
    <row r="1252" spans="2:14">
      <c r="B1252" s="172" t="s">
        <v>16</v>
      </c>
      <c r="C1252" s="172">
        <v>2022</v>
      </c>
      <c r="D1252" s="172">
        <v>16</v>
      </c>
      <c r="E1252" s="172">
        <v>25</v>
      </c>
      <c r="F1252" s="172">
        <v>0.56877900000000003</v>
      </c>
      <c r="G1252" s="172">
        <v>0.47789999999999999</v>
      </c>
      <c r="H1252" s="172">
        <v>4.2734100000000002</v>
      </c>
      <c r="I1252" s="172">
        <v>3.7003900000000001</v>
      </c>
      <c r="J1252" s="172">
        <v>5.4000000000000003E-3</v>
      </c>
      <c r="K1252" s="172">
        <v>0.15970000000000001</v>
      </c>
      <c r="L1252" s="172">
        <v>0.1469</v>
      </c>
      <c r="M1252" s="172">
        <v>525.44680000000005</v>
      </c>
      <c r="N1252" s="172">
        <v>0.1699</v>
      </c>
    </row>
    <row r="1253" spans="2:14">
      <c r="B1253" s="172" t="s">
        <v>16</v>
      </c>
      <c r="C1253" s="172">
        <v>2022</v>
      </c>
      <c r="D1253" s="172">
        <v>26</v>
      </c>
      <c r="E1253" s="172">
        <v>50</v>
      </c>
      <c r="F1253" s="172">
        <v>0.56877900000000003</v>
      </c>
      <c r="G1253" s="172">
        <v>0.47789999999999999</v>
      </c>
      <c r="H1253" s="172">
        <v>4.2734100000000002</v>
      </c>
      <c r="I1253" s="172">
        <v>3.7003900000000001</v>
      </c>
      <c r="J1253" s="172">
        <v>5.4000000000000003E-3</v>
      </c>
      <c r="K1253" s="172">
        <v>0.15970000000000001</v>
      </c>
      <c r="L1253" s="172">
        <v>0.1469</v>
      </c>
      <c r="M1253" s="172">
        <v>525.44680000000005</v>
      </c>
      <c r="N1253" s="172">
        <v>0.1699</v>
      </c>
    </row>
    <row r="1254" spans="2:14">
      <c r="B1254" s="172" t="s">
        <v>16</v>
      </c>
      <c r="C1254" s="172">
        <v>2022</v>
      </c>
      <c r="D1254" s="172">
        <v>51</v>
      </c>
      <c r="E1254" s="172">
        <v>120</v>
      </c>
      <c r="F1254" s="172">
        <v>0.29950300000000002</v>
      </c>
      <c r="G1254" s="172">
        <v>0.25169999999999998</v>
      </c>
      <c r="H1254" s="172">
        <v>3.47329</v>
      </c>
      <c r="I1254" s="172">
        <v>2.60649</v>
      </c>
      <c r="J1254" s="172">
        <v>4.7999999999999996E-3</v>
      </c>
      <c r="K1254" s="172">
        <v>0.13750000000000001</v>
      </c>
      <c r="L1254" s="172">
        <v>0.1265</v>
      </c>
      <c r="M1254" s="172">
        <v>467.62560000000002</v>
      </c>
      <c r="N1254" s="172">
        <v>0.1512</v>
      </c>
    </row>
    <row r="1255" spans="2:14">
      <c r="B1255" s="172" t="s">
        <v>16</v>
      </c>
      <c r="C1255" s="172">
        <v>2022</v>
      </c>
      <c r="D1255" s="172">
        <v>121</v>
      </c>
      <c r="E1255" s="172">
        <v>175</v>
      </c>
      <c r="F1255" s="172">
        <v>0.22749</v>
      </c>
      <c r="G1255" s="172">
        <v>0.19120000000000001</v>
      </c>
      <c r="H1255" s="172">
        <v>3.0739999999999998</v>
      </c>
      <c r="I1255" s="172">
        <v>1.6780999999999999</v>
      </c>
      <c r="J1255" s="172">
        <v>4.8999999999999998E-3</v>
      </c>
      <c r="K1255" s="172">
        <v>8.1100000000000005E-2</v>
      </c>
      <c r="L1255" s="172">
        <v>7.46E-2</v>
      </c>
      <c r="M1255" s="172">
        <v>472.19170000000003</v>
      </c>
      <c r="N1255" s="172">
        <v>0.1527</v>
      </c>
    </row>
    <row r="1256" spans="2:14">
      <c r="B1256" s="172" t="s">
        <v>16</v>
      </c>
      <c r="C1256" s="172">
        <v>2022</v>
      </c>
      <c r="D1256" s="172">
        <v>176</v>
      </c>
      <c r="E1256" s="172">
        <v>250</v>
      </c>
      <c r="F1256" s="172">
        <v>0.17660600000000001</v>
      </c>
      <c r="G1256" s="172">
        <v>0.1484</v>
      </c>
      <c r="H1256" s="172">
        <v>1.0915699999999999</v>
      </c>
      <c r="I1256" s="172">
        <v>1.3861600000000001</v>
      </c>
      <c r="J1256" s="172">
        <v>4.8999999999999998E-3</v>
      </c>
      <c r="K1256" s="172">
        <v>4.3499999999999997E-2</v>
      </c>
      <c r="L1256" s="172">
        <v>0.04</v>
      </c>
      <c r="M1256" s="172">
        <v>472.0412</v>
      </c>
      <c r="N1256" s="172">
        <v>0.1527</v>
      </c>
    </row>
    <row r="1257" spans="2:14">
      <c r="B1257" s="172" t="s">
        <v>16</v>
      </c>
      <c r="C1257" s="172">
        <v>2022</v>
      </c>
      <c r="D1257" s="172">
        <v>251</v>
      </c>
      <c r="E1257" s="172">
        <v>500</v>
      </c>
      <c r="F1257" s="172">
        <v>0.15226300000000001</v>
      </c>
      <c r="G1257" s="172">
        <v>0.12790000000000001</v>
      </c>
      <c r="H1257" s="172">
        <v>1.0612600000000001</v>
      </c>
      <c r="I1257" s="172">
        <v>1.0398799999999999</v>
      </c>
      <c r="J1257" s="172">
        <v>4.8999999999999998E-3</v>
      </c>
      <c r="K1257" s="172">
        <v>3.49E-2</v>
      </c>
      <c r="L1257" s="172">
        <v>3.2099999999999997E-2</v>
      </c>
      <c r="M1257" s="172">
        <v>469.71050000000002</v>
      </c>
      <c r="N1257" s="172">
        <v>0.15190000000000001</v>
      </c>
    </row>
    <row r="1258" spans="2:14">
      <c r="B1258" s="172" t="s">
        <v>16</v>
      </c>
      <c r="C1258" s="172">
        <v>2022</v>
      </c>
      <c r="D1258" s="172">
        <v>501</v>
      </c>
      <c r="E1258" s="172">
        <v>750</v>
      </c>
      <c r="F1258" s="172">
        <v>0.17843600000000001</v>
      </c>
      <c r="G1258" s="172">
        <v>0.14990000000000001</v>
      </c>
      <c r="H1258" s="172">
        <v>1.1439999999999999</v>
      </c>
      <c r="I1258" s="172">
        <v>1.2865</v>
      </c>
      <c r="J1258" s="172">
        <v>4.7999999999999996E-3</v>
      </c>
      <c r="K1258" s="172">
        <v>4.7199999999999999E-2</v>
      </c>
      <c r="L1258" s="172">
        <v>4.3400000000000001E-2</v>
      </c>
      <c r="M1258" s="172">
        <v>469.28919999999999</v>
      </c>
      <c r="N1258" s="172">
        <v>0.15179999999999999</v>
      </c>
    </row>
    <row r="1259" spans="2:14">
      <c r="B1259" s="172" t="s">
        <v>16</v>
      </c>
      <c r="C1259" s="172">
        <v>2023</v>
      </c>
      <c r="D1259" s="172">
        <v>16</v>
      </c>
      <c r="E1259" s="172">
        <v>25</v>
      </c>
      <c r="F1259" s="172">
        <v>0.53572399999999998</v>
      </c>
      <c r="G1259" s="172">
        <v>0.45019999999999999</v>
      </c>
      <c r="H1259" s="172">
        <v>4.23393</v>
      </c>
      <c r="I1259" s="172">
        <v>3.5935600000000001</v>
      </c>
      <c r="J1259" s="172">
        <v>5.4000000000000003E-3</v>
      </c>
      <c r="K1259" s="172">
        <v>0.1394</v>
      </c>
      <c r="L1259" s="172">
        <v>0.1283</v>
      </c>
      <c r="M1259" s="172">
        <v>525.42859999999996</v>
      </c>
      <c r="N1259" s="172">
        <v>0.1699</v>
      </c>
    </row>
    <row r="1260" spans="2:14">
      <c r="B1260" s="172" t="s">
        <v>16</v>
      </c>
      <c r="C1260" s="172">
        <v>2023</v>
      </c>
      <c r="D1260" s="172">
        <v>26</v>
      </c>
      <c r="E1260" s="172">
        <v>50</v>
      </c>
      <c r="F1260" s="172">
        <v>0.53572399999999998</v>
      </c>
      <c r="G1260" s="172">
        <v>0.45019999999999999</v>
      </c>
      <c r="H1260" s="172">
        <v>4.23393</v>
      </c>
      <c r="I1260" s="172">
        <v>3.5935600000000001</v>
      </c>
      <c r="J1260" s="172">
        <v>5.4000000000000003E-3</v>
      </c>
      <c r="K1260" s="172">
        <v>0.1394</v>
      </c>
      <c r="L1260" s="172">
        <v>0.1283</v>
      </c>
      <c r="M1260" s="172">
        <v>525.42859999999996</v>
      </c>
      <c r="N1260" s="172">
        <v>0.1699</v>
      </c>
    </row>
    <row r="1261" spans="2:14">
      <c r="B1261" s="172" t="s">
        <v>16</v>
      </c>
      <c r="C1261" s="172">
        <v>2023</v>
      </c>
      <c r="D1261" s="172">
        <v>51</v>
      </c>
      <c r="E1261" s="172">
        <v>120</v>
      </c>
      <c r="F1261" s="172">
        <v>0.27382299999999998</v>
      </c>
      <c r="G1261" s="172">
        <v>0.2301</v>
      </c>
      <c r="H1261" s="172">
        <v>3.4536699999999998</v>
      </c>
      <c r="I1261" s="172">
        <v>2.3806600000000002</v>
      </c>
      <c r="J1261" s="172">
        <v>4.7999999999999996E-3</v>
      </c>
      <c r="K1261" s="172">
        <v>0.1162</v>
      </c>
      <c r="L1261" s="172">
        <v>0.1069</v>
      </c>
      <c r="M1261" s="172">
        <v>467.15730000000002</v>
      </c>
      <c r="N1261" s="172">
        <v>0.15110000000000001</v>
      </c>
    </row>
    <row r="1262" spans="2:14">
      <c r="B1262" s="172" t="s">
        <v>16</v>
      </c>
      <c r="C1262" s="172">
        <v>2023</v>
      </c>
      <c r="D1262" s="172">
        <v>121</v>
      </c>
      <c r="E1262" s="172">
        <v>175</v>
      </c>
      <c r="F1262" s="172">
        <v>0.21204600000000001</v>
      </c>
      <c r="G1262" s="172">
        <v>0.1782</v>
      </c>
      <c r="H1262" s="172">
        <v>3.0764800000000001</v>
      </c>
      <c r="I1262" s="172">
        <v>1.46245</v>
      </c>
      <c r="J1262" s="172">
        <v>4.8999999999999998E-3</v>
      </c>
      <c r="K1262" s="172">
        <v>7.1599999999999997E-2</v>
      </c>
      <c r="L1262" s="172">
        <v>6.59E-2</v>
      </c>
      <c r="M1262" s="172">
        <v>472.27699999999999</v>
      </c>
      <c r="N1262" s="172">
        <v>0.1527</v>
      </c>
    </row>
    <row r="1263" spans="2:14">
      <c r="B1263" s="172" t="s">
        <v>16</v>
      </c>
      <c r="C1263" s="172">
        <v>2023</v>
      </c>
      <c r="D1263" s="172">
        <v>176</v>
      </c>
      <c r="E1263" s="172">
        <v>250</v>
      </c>
      <c r="F1263" s="172">
        <v>0.168964</v>
      </c>
      <c r="G1263" s="172">
        <v>0.14199999999999999</v>
      </c>
      <c r="H1263" s="172">
        <v>1.08965</v>
      </c>
      <c r="I1263" s="172">
        <v>1.20943</v>
      </c>
      <c r="J1263" s="172">
        <v>4.8999999999999998E-3</v>
      </c>
      <c r="K1263" s="172">
        <v>3.8699999999999998E-2</v>
      </c>
      <c r="L1263" s="172">
        <v>3.56E-2</v>
      </c>
      <c r="M1263" s="172">
        <v>472.2131</v>
      </c>
      <c r="N1263" s="172">
        <v>0.1527</v>
      </c>
    </row>
    <row r="1264" spans="2:14">
      <c r="B1264" s="172" t="s">
        <v>16</v>
      </c>
      <c r="C1264" s="172">
        <v>2023</v>
      </c>
      <c r="D1264" s="172">
        <v>251</v>
      </c>
      <c r="E1264" s="172">
        <v>500</v>
      </c>
      <c r="F1264" s="172">
        <v>0.14517099999999999</v>
      </c>
      <c r="G1264" s="172">
        <v>0.122</v>
      </c>
      <c r="H1264" s="172">
        <v>1.0509299999999999</v>
      </c>
      <c r="I1264" s="172">
        <v>0.89310999999999996</v>
      </c>
      <c r="J1264" s="172">
        <v>4.8999999999999998E-3</v>
      </c>
      <c r="K1264" s="172">
        <v>3.0200000000000001E-2</v>
      </c>
      <c r="L1264" s="172">
        <v>2.7799999999999998E-2</v>
      </c>
      <c r="M1264" s="172">
        <v>469.88920000000002</v>
      </c>
      <c r="N1264" s="172">
        <v>0.152</v>
      </c>
    </row>
    <row r="1265" spans="2:14">
      <c r="B1265" s="172" t="s">
        <v>16</v>
      </c>
      <c r="C1265" s="172">
        <v>2023</v>
      </c>
      <c r="D1265" s="172">
        <v>501</v>
      </c>
      <c r="E1265" s="172">
        <v>750</v>
      </c>
      <c r="F1265" s="172">
        <v>0.17124700000000001</v>
      </c>
      <c r="G1265" s="172">
        <v>0.1439</v>
      </c>
      <c r="H1265" s="172">
        <v>1.1319900000000001</v>
      </c>
      <c r="I1265" s="172">
        <v>1.15865</v>
      </c>
      <c r="J1265" s="172">
        <v>4.7999999999999996E-3</v>
      </c>
      <c r="K1265" s="172">
        <v>4.3200000000000002E-2</v>
      </c>
      <c r="L1265" s="172">
        <v>3.9800000000000002E-2</v>
      </c>
      <c r="M1265" s="172">
        <v>468.68259999999998</v>
      </c>
      <c r="N1265" s="172">
        <v>0.15160000000000001</v>
      </c>
    </row>
    <row r="1266" spans="2:14">
      <c r="B1266" s="172" t="s">
        <v>16</v>
      </c>
      <c r="C1266" s="172">
        <v>2024</v>
      </c>
      <c r="D1266" s="172">
        <v>16</v>
      </c>
      <c r="E1266" s="172">
        <v>25</v>
      </c>
      <c r="F1266" s="172">
        <v>0.49563400000000002</v>
      </c>
      <c r="G1266" s="172">
        <v>0.41649999999999998</v>
      </c>
      <c r="H1266" s="172">
        <v>4.2052899999999998</v>
      </c>
      <c r="I1266" s="172">
        <v>3.5081600000000002</v>
      </c>
      <c r="J1266" s="172">
        <v>5.4000000000000003E-3</v>
      </c>
      <c r="K1266" s="172">
        <v>0.1195</v>
      </c>
      <c r="L1266" s="172">
        <v>0.11</v>
      </c>
      <c r="M1266" s="172">
        <v>525.97900000000004</v>
      </c>
      <c r="N1266" s="172">
        <v>0.1701</v>
      </c>
    </row>
    <row r="1267" spans="2:14">
      <c r="B1267" s="172" t="s">
        <v>16</v>
      </c>
      <c r="C1267" s="172">
        <v>2024</v>
      </c>
      <c r="D1267" s="172">
        <v>26</v>
      </c>
      <c r="E1267" s="172">
        <v>50</v>
      </c>
      <c r="F1267" s="172">
        <v>0.49563400000000002</v>
      </c>
      <c r="G1267" s="172">
        <v>0.41649999999999998</v>
      </c>
      <c r="H1267" s="172">
        <v>4.2052899999999998</v>
      </c>
      <c r="I1267" s="172">
        <v>3.5081600000000002</v>
      </c>
      <c r="J1267" s="172">
        <v>5.4000000000000003E-3</v>
      </c>
      <c r="K1267" s="172">
        <v>0.1195</v>
      </c>
      <c r="L1267" s="172">
        <v>0.11</v>
      </c>
      <c r="M1267" s="172">
        <v>525.97900000000004</v>
      </c>
      <c r="N1267" s="172">
        <v>0.1701</v>
      </c>
    </row>
    <row r="1268" spans="2:14">
      <c r="B1268" s="172" t="s">
        <v>16</v>
      </c>
      <c r="C1268" s="172">
        <v>2024</v>
      </c>
      <c r="D1268" s="172">
        <v>51</v>
      </c>
      <c r="E1268" s="172">
        <v>120</v>
      </c>
      <c r="F1268" s="172">
        <v>0.258544</v>
      </c>
      <c r="G1268" s="172">
        <v>0.2172</v>
      </c>
      <c r="H1268" s="172">
        <v>3.45322</v>
      </c>
      <c r="I1268" s="172">
        <v>2.2478099999999999</v>
      </c>
      <c r="J1268" s="172">
        <v>4.7999999999999996E-3</v>
      </c>
      <c r="K1268" s="172">
        <v>0.1023</v>
      </c>
      <c r="L1268" s="172">
        <v>9.4200000000000006E-2</v>
      </c>
      <c r="M1268" s="172">
        <v>467.3843</v>
      </c>
      <c r="N1268" s="172">
        <v>0.1512</v>
      </c>
    </row>
    <row r="1269" spans="2:14">
      <c r="B1269" s="172" t="s">
        <v>16</v>
      </c>
      <c r="C1269" s="172">
        <v>2024</v>
      </c>
      <c r="D1269" s="172">
        <v>121</v>
      </c>
      <c r="E1269" s="172">
        <v>175</v>
      </c>
      <c r="F1269" s="172">
        <v>0.202572</v>
      </c>
      <c r="G1269" s="172">
        <v>0.17019999999999999</v>
      </c>
      <c r="H1269" s="172">
        <v>3.0833599999999999</v>
      </c>
      <c r="I1269" s="172">
        <v>1.3247899999999999</v>
      </c>
      <c r="J1269" s="172">
        <v>4.8999999999999998E-3</v>
      </c>
      <c r="K1269" s="172">
        <v>6.5299999999999997E-2</v>
      </c>
      <c r="L1269" s="172">
        <v>0.06</v>
      </c>
      <c r="M1269" s="172">
        <v>472.42790000000002</v>
      </c>
      <c r="N1269" s="172">
        <v>0.15279999999999999</v>
      </c>
    </row>
    <row r="1270" spans="2:14">
      <c r="B1270" s="172" t="s">
        <v>16</v>
      </c>
      <c r="C1270" s="172">
        <v>2024</v>
      </c>
      <c r="D1270" s="172">
        <v>176</v>
      </c>
      <c r="E1270" s="172">
        <v>250</v>
      </c>
      <c r="F1270" s="172">
        <v>0.165297</v>
      </c>
      <c r="G1270" s="172">
        <v>0.1389</v>
      </c>
      <c r="H1270" s="172">
        <v>1.0899000000000001</v>
      </c>
      <c r="I1270" s="172">
        <v>1.10808</v>
      </c>
      <c r="J1270" s="172">
        <v>4.8999999999999998E-3</v>
      </c>
      <c r="K1270" s="172">
        <v>3.5799999999999998E-2</v>
      </c>
      <c r="L1270" s="172">
        <v>3.2899999999999999E-2</v>
      </c>
      <c r="M1270" s="172">
        <v>472.44150000000002</v>
      </c>
      <c r="N1270" s="172">
        <v>0.15279999999999999</v>
      </c>
    </row>
    <row r="1271" spans="2:14">
      <c r="B1271" s="172" t="s">
        <v>16</v>
      </c>
      <c r="C1271" s="172">
        <v>2024</v>
      </c>
      <c r="D1271" s="172">
        <v>251</v>
      </c>
      <c r="E1271" s="172">
        <v>500</v>
      </c>
      <c r="F1271" s="172">
        <v>0.14413300000000001</v>
      </c>
      <c r="G1271" s="172">
        <v>0.1211</v>
      </c>
      <c r="H1271" s="172">
        <v>1.05369</v>
      </c>
      <c r="I1271" s="172">
        <v>0.83128999999999997</v>
      </c>
      <c r="J1271" s="172">
        <v>4.8999999999999998E-3</v>
      </c>
      <c r="K1271" s="172">
        <v>2.87E-2</v>
      </c>
      <c r="L1271" s="172">
        <v>2.64E-2</v>
      </c>
      <c r="M1271" s="172">
        <v>469.71080000000001</v>
      </c>
      <c r="N1271" s="172">
        <v>0.15190000000000001</v>
      </c>
    </row>
    <row r="1272" spans="2:14">
      <c r="B1272" s="172" t="s">
        <v>16</v>
      </c>
      <c r="C1272" s="172">
        <v>2024</v>
      </c>
      <c r="D1272" s="172">
        <v>501</v>
      </c>
      <c r="E1272" s="172">
        <v>750</v>
      </c>
      <c r="F1272" s="172">
        <v>0.169017</v>
      </c>
      <c r="G1272" s="172">
        <v>0.14199999999999999</v>
      </c>
      <c r="H1272" s="172">
        <v>1.1342099999999999</v>
      </c>
      <c r="I1272" s="172">
        <v>1.10467</v>
      </c>
      <c r="J1272" s="172">
        <v>4.7999999999999996E-3</v>
      </c>
      <c r="K1272" s="172">
        <v>4.0599999999999997E-2</v>
      </c>
      <c r="L1272" s="172">
        <v>3.7400000000000003E-2</v>
      </c>
      <c r="M1272" s="172">
        <v>468.65199999999999</v>
      </c>
      <c r="N1272" s="172">
        <v>0.15160000000000001</v>
      </c>
    </row>
    <row r="1273" spans="2:14">
      <c r="B1273" s="172" t="s">
        <v>16</v>
      </c>
      <c r="C1273" s="172">
        <v>2025</v>
      </c>
      <c r="D1273" s="172">
        <v>16</v>
      </c>
      <c r="E1273" s="172">
        <v>25</v>
      </c>
      <c r="F1273" s="172">
        <v>0.47993999999999998</v>
      </c>
      <c r="G1273" s="172">
        <v>0.40329999999999999</v>
      </c>
      <c r="H1273" s="172">
        <v>4.2194099999999999</v>
      </c>
      <c r="I1273" s="172">
        <v>3.4529800000000002</v>
      </c>
      <c r="J1273" s="172">
        <v>5.4000000000000003E-3</v>
      </c>
      <c r="K1273" s="172">
        <v>0.1074</v>
      </c>
      <c r="L1273" s="172">
        <v>9.8799999999999999E-2</v>
      </c>
      <c r="M1273" s="172">
        <v>525.77719999999999</v>
      </c>
      <c r="N1273" s="172">
        <v>0.17</v>
      </c>
    </row>
    <row r="1274" spans="2:14">
      <c r="B1274" s="172" t="s">
        <v>16</v>
      </c>
      <c r="C1274" s="172">
        <v>2025</v>
      </c>
      <c r="D1274" s="172">
        <v>26</v>
      </c>
      <c r="E1274" s="172">
        <v>50</v>
      </c>
      <c r="F1274" s="172">
        <v>0.47993999999999998</v>
      </c>
      <c r="G1274" s="172">
        <v>0.40329999999999999</v>
      </c>
      <c r="H1274" s="172">
        <v>4.2194099999999999</v>
      </c>
      <c r="I1274" s="172">
        <v>3.4529800000000002</v>
      </c>
      <c r="J1274" s="172">
        <v>5.4000000000000003E-3</v>
      </c>
      <c r="K1274" s="172">
        <v>0.1074</v>
      </c>
      <c r="L1274" s="172">
        <v>9.8799999999999999E-2</v>
      </c>
      <c r="M1274" s="172">
        <v>525.77719999999999</v>
      </c>
      <c r="N1274" s="172">
        <v>0.17</v>
      </c>
    </row>
    <row r="1275" spans="2:14">
      <c r="B1275" s="172" t="s">
        <v>16</v>
      </c>
      <c r="C1275" s="172">
        <v>2025</v>
      </c>
      <c r="D1275" s="172">
        <v>51</v>
      </c>
      <c r="E1275" s="172">
        <v>120</v>
      </c>
      <c r="F1275" s="172">
        <v>0.23877999999999999</v>
      </c>
      <c r="G1275" s="172">
        <v>0.2006</v>
      </c>
      <c r="H1275" s="172">
        <v>3.4387599999999998</v>
      </c>
      <c r="I1275" s="172">
        <v>2.0824600000000002</v>
      </c>
      <c r="J1275" s="172">
        <v>4.7999999999999996E-3</v>
      </c>
      <c r="K1275" s="172">
        <v>8.5300000000000001E-2</v>
      </c>
      <c r="L1275" s="172">
        <v>7.8399999999999997E-2</v>
      </c>
      <c r="M1275" s="172">
        <v>466.73759999999999</v>
      </c>
      <c r="N1275" s="172">
        <v>0.151</v>
      </c>
    </row>
    <row r="1276" spans="2:14">
      <c r="B1276" s="172" t="s">
        <v>16</v>
      </c>
      <c r="C1276" s="172">
        <v>2025</v>
      </c>
      <c r="D1276" s="172">
        <v>121</v>
      </c>
      <c r="E1276" s="172">
        <v>175</v>
      </c>
      <c r="F1276" s="172">
        <v>0.18781100000000001</v>
      </c>
      <c r="G1276" s="172">
        <v>0.1578</v>
      </c>
      <c r="H1276" s="172">
        <v>3.0779999999999998</v>
      </c>
      <c r="I1276" s="172">
        <v>1.15367</v>
      </c>
      <c r="J1276" s="172">
        <v>4.8999999999999998E-3</v>
      </c>
      <c r="K1276" s="172">
        <v>5.6599999999999998E-2</v>
      </c>
      <c r="L1276" s="172">
        <v>5.1999999999999998E-2</v>
      </c>
      <c r="M1276" s="172">
        <v>472.49639999999999</v>
      </c>
      <c r="N1276" s="172">
        <v>0.15279999999999999</v>
      </c>
    </row>
    <row r="1277" spans="2:14">
      <c r="B1277" s="172" t="s">
        <v>16</v>
      </c>
      <c r="C1277" s="172">
        <v>2025</v>
      </c>
      <c r="D1277" s="172">
        <v>176</v>
      </c>
      <c r="E1277" s="172">
        <v>250</v>
      </c>
      <c r="F1277" s="172">
        <v>0.155588</v>
      </c>
      <c r="G1277" s="172">
        <v>0.13070000000000001</v>
      </c>
      <c r="H1277" s="172">
        <v>1.0813600000000001</v>
      </c>
      <c r="I1277" s="172">
        <v>0.96211000000000002</v>
      </c>
      <c r="J1277" s="172">
        <v>4.8999999999999998E-3</v>
      </c>
      <c r="K1277" s="172">
        <v>3.1600000000000003E-2</v>
      </c>
      <c r="L1277" s="172">
        <v>2.9100000000000001E-2</v>
      </c>
      <c r="M1277" s="172">
        <v>472.55990000000003</v>
      </c>
      <c r="N1277" s="172">
        <v>0.15279999999999999</v>
      </c>
    </row>
    <row r="1278" spans="2:14">
      <c r="B1278" s="172" t="s">
        <v>16</v>
      </c>
      <c r="C1278" s="172">
        <v>2025</v>
      </c>
      <c r="D1278" s="172">
        <v>251</v>
      </c>
      <c r="E1278" s="172">
        <v>500</v>
      </c>
      <c r="F1278" s="172">
        <v>0.13703899999999999</v>
      </c>
      <c r="G1278" s="172">
        <v>0.1152</v>
      </c>
      <c r="H1278" s="172">
        <v>1.0507200000000001</v>
      </c>
      <c r="I1278" s="172">
        <v>0.72641</v>
      </c>
      <c r="J1278" s="172">
        <v>4.8999999999999998E-3</v>
      </c>
      <c r="K1278" s="172">
        <v>2.5700000000000001E-2</v>
      </c>
      <c r="L1278" s="172">
        <v>2.3599999999999999E-2</v>
      </c>
      <c r="M1278" s="172">
        <v>470.29149999999998</v>
      </c>
      <c r="N1278" s="172">
        <v>0.15210000000000001</v>
      </c>
    </row>
    <row r="1279" spans="2:14">
      <c r="B1279" s="172" t="s">
        <v>16</v>
      </c>
      <c r="C1279" s="172">
        <v>2025</v>
      </c>
      <c r="D1279" s="172">
        <v>501</v>
      </c>
      <c r="E1279" s="172">
        <v>750</v>
      </c>
      <c r="F1279" s="172">
        <v>0.16530500000000001</v>
      </c>
      <c r="G1279" s="172">
        <v>0.1389</v>
      </c>
      <c r="H1279" s="172">
        <v>1.1348400000000001</v>
      </c>
      <c r="I1279" s="172">
        <v>1.0257099999999999</v>
      </c>
      <c r="J1279" s="172">
        <v>4.7999999999999996E-3</v>
      </c>
      <c r="K1279" s="172">
        <v>3.7999999999999999E-2</v>
      </c>
      <c r="L1279" s="172">
        <v>3.49E-2</v>
      </c>
      <c r="M1279" s="172">
        <v>468.5582</v>
      </c>
      <c r="N1279" s="172">
        <v>0.1515</v>
      </c>
    </row>
    <row r="1280" spans="2:14">
      <c r="B1280" s="172" t="s">
        <v>16</v>
      </c>
      <c r="C1280" s="172">
        <v>2030</v>
      </c>
      <c r="D1280" s="172">
        <v>16</v>
      </c>
      <c r="E1280" s="172">
        <v>25</v>
      </c>
      <c r="F1280" s="172">
        <v>1.8380000000000001</v>
      </c>
      <c r="G1280" s="172">
        <v>0.68500000000000005</v>
      </c>
      <c r="H1280" s="172">
        <v>2.339</v>
      </c>
      <c r="I1280" s="172">
        <v>4.3319999999999999</v>
      </c>
      <c r="J1280" s="172">
        <v>7.0000000000000001E-3</v>
      </c>
      <c r="K1280" s="172">
        <v>0.161</v>
      </c>
      <c r="L1280" s="172">
        <v>0.161</v>
      </c>
      <c r="M1280" s="172">
        <v>568.29899999999998</v>
      </c>
      <c r="N1280" s="172">
        <v>6.0999999999999999E-2</v>
      </c>
    </row>
    <row r="1281" spans="2:14">
      <c r="B1281" s="172" t="s">
        <v>16</v>
      </c>
      <c r="C1281" s="172">
        <v>2030</v>
      </c>
      <c r="D1281" s="172">
        <v>26</v>
      </c>
      <c r="E1281" s="172">
        <v>50</v>
      </c>
      <c r="F1281" s="172">
        <v>2.4580000000000002</v>
      </c>
      <c r="G1281" s="172">
        <v>0.60199999999999998</v>
      </c>
      <c r="H1281" s="172">
        <v>5.3090000000000002</v>
      </c>
      <c r="I1281" s="172">
        <v>3.3929999999999998</v>
      </c>
      <c r="J1281" s="172">
        <v>7.0000000000000001E-3</v>
      </c>
      <c r="K1281" s="172">
        <v>3.7999999999999999E-2</v>
      </c>
      <c r="L1281" s="172">
        <v>3.7999999999999999E-2</v>
      </c>
      <c r="M1281" s="172">
        <v>568.29899999999998</v>
      </c>
      <c r="N1281" s="172">
        <v>5.3999999999999999E-2</v>
      </c>
    </row>
    <row r="1282" spans="2:14">
      <c r="B1282" s="172" t="s">
        <v>16</v>
      </c>
      <c r="C1282" s="172">
        <v>2030</v>
      </c>
      <c r="D1282" s="172">
        <v>51</v>
      </c>
      <c r="E1282" s="172">
        <v>120</v>
      </c>
      <c r="F1282" s="172">
        <v>3.6179999999999999</v>
      </c>
      <c r="G1282" s="172">
        <v>0.30099999999999999</v>
      </c>
      <c r="H1282" s="172">
        <v>3.806</v>
      </c>
      <c r="I1282" s="172">
        <v>1.6759999999999999</v>
      </c>
      <c r="J1282" s="172">
        <v>6.0000000000000001E-3</v>
      </c>
      <c r="K1282" s="172">
        <v>3.4000000000000002E-2</v>
      </c>
      <c r="L1282" s="172">
        <v>3.4000000000000002E-2</v>
      </c>
      <c r="M1282" s="172">
        <v>568.29899999999998</v>
      </c>
      <c r="N1282" s="172">
        <v>2.7E-2</v>
      </c>
    </row>
    <row r="1283" spans="2:14">
      <c r="B1283" s="172" t="s">
        <v>16</v>
      </c>
      <c r="C1283" s="172">
        <v>2030</v>
      </c>
      <c r="D1283" s="172">
        <v>121</v>
      </c>
      <c r="E1283" s="172">
        <v>175</v>
      </c>
      <c r="F1283" s="172">
        <v>3.9140000000000001</v>
      </c>
      <c r="G1283" s="172">
        <v>0.21299999999999999</v>
      </c>
      <c r="H1283" s="172">
        <v>3.3620000000000001</v>
      </c>
      <c r="I1283" s="172">
        <v>0.52500000000000002</v>
      </c>
      <c r="J1283" s="172">
        <v>6.0000000000000001E-3</v>
      </c>
      <c r="K1283" s="172">
        <v>2.3E-2</v>
      </c>
      <c r="L1283" s="172">
        <v>2.3E-2</v>
      </c>
      <c r="M1283" s="172">
        <v>568.29899999999998</v>
      </c>
      <c r="N1283" s="172">
        <v>1.9E-2</v>
      </c>
    </row>
    <row r="1284" spans="2:14">
      <c r="B1284" s="172" t="s">
        <v>16</v>
      </c>
      <c r="C1284" s="172">
        <v>2030</v>
      </c>
      <c r="D1284" s="172">
        <v>176</v>
      </c>
      <c r="E1284" s="172">
        <v>250</v>
      </c>
      <c r="F1284" s="172">
        <v>5.258</v>
      </c>
      <c r="G1284" s="172">
        <v>0.20300000000000001</v>
      </c>
      <c r="H1284" s="172">
        <v>1.145</v>
      </c>
      <c r="I1284" s="172">
        <v>0.45200000000000001</v>
      </c>
      <c r="J1284" s="172">
        <v>6.0000000000000001E-3</v>
      </c>
      <c r="K1284" s="172">
        <v>1.6E-2</v>
      </c>
      <c r="L1284" s="172">
        <v>1.6E-2</v>
      </c>
      <c r="M1284" s="172">
        <v>568.29899999999998</v>
      </c>
      <c r="N1284" s="172">
        <v>1.7999999999999999E-2</v>
      </c>
    </row>
    <row r="1285" spans="2:14">
      <c r="B1285" s="172" t="s">
        <v>16</v>
      </c>
      <c r="C1285" s="172">
        <v>2030</v>
      </c>
      <c r="D1285" s="172">
        <v>251</v>
      </c>
      <c r="E1285" s="172">
        <v>500</v>
      </c>
      <c r="F1285" s="172">
        <v>7.7220000000000004</v>
      </c>
      <c r="G1285" s="172">
        <v>0.20200000000000001</v>
      </c>
      <c r="H1285" s="172">
        <v>1.0880000000000001</v>
      </c>
      <c r="I1285" s="172">
        <v>0.433</v>
      </c>
      <c r="J1285" s="172">
        <v>5.0000000000000001E-3</v>
      </c>
      <c r="K1285" s="172">
        <v>1.6E-2</v>
      </c>
      <c r="L1285" s="172">
        <v>1.6E-2</v>
      </c>
      <c r="M1285" s="172">
        <v>568.29899999999998</v>
      </c>
      <c r="N1285" s="172">
        <v>1.7999999999999999E-2</v>
      </c>
    </row>
    <row r="1286" spans="2:14">
      <c r="B1286" s="172" t="s">
        <v>16</v>
      </c>
      <c r="C1286" s="172">
        <v>2030</v>
      </c>
      <c r="D1286" s="172">
        <v>501</v>
      </c>
      <c r="E1286" s="172">
        <v>750</v>
      </c>
      <c r="F1286" s="172">
        <v>12.807</v>
      </c>
      <c r="G1286" s="172">
        <v>0.20200000000000001</v>
      </c>
      <c r="H1286" s="172">
        <v>1.0880000000000001</v>
      </c>
      <c r="I1286" s="172">
        <v>0.437</v>
      </c>
      <c r="J1286" s="172">
        <v>5.0000000000000001E-3</v>
      </c>
      <c r="K1286" s="172">
        <v>1.6E-2</v>
      </c>
      <c r="L1286" s="172">
        <v>1.6E-2</v>
      </c>
      <c r="M1286" s="172">
        <v>568.29899999999998</v>
      </c>
      <c r="N1286" s="172">
        <v>1.7999999999999999E-2</v>
      </c>
    </row>
    <row r="1287" spans="2:14">
      <c r="B1287" s="172" t="s">
        <v>16</v>
      </c>
      <c r="C1287" s="172">
        <v>2035</v>
      </c>
      <c r="D1287" s="172">
        <v>16</v>
      </c>
      <c r="E1287" s="172">
        <v>25</v>
      </c>
      <c r="F1287" s="172">
        <v>1.8380000000000001</v>
      </c>
      <c r="G1287" s="172">
        <v>0.68500000000000005</v>
      </c>
      <c r="H1287" s="172">
        <v>2.339</v>
      </c>
      <c r="I1287" s="172">
        <v>4.3319999999999999</v>
      </c>
      <c r="J1287" s="172">
        <v>7.0000000000000001E-3</v>
      </c>
      <c r="K1287" s="172">
        <v>0.161</v>
      </c>
      <c r="L1287" s="172">
        <v>0.161</v>
      </c>
      <c r="M1287" s="172">
        <v>568.29899999999998</v>
      </c>
      <c r="N1287" s="172">
        <v>6.0999999999999999E-2</v>
      </c>
    </row>
    <row r="1288" spans="2:14">
      <c r="B1288" s="172" t="s">
        <v>16</v>
      </c>
      <c r="C1288" s="172">
        <v>2035</v>
      </c>
      <c r="D1288" s="172">
        <v>26</v>
      </c>
      <c r="E1288" s="172">
        <v>50</v>
      </c>
      <c r="F1288" s="172">
        <v>2.3330000000000002</v>
      </c>
      <c r="G1288" s="172">
        <v>0.57199999999999995</v>
      </c>
      <c r="H1288" s="172">
        <v>5.2869999999999999</v>
      </c>
      <c r="I1288" s="172">
        <v>3.323</v>
      </c>
      <c r="J1288" s="172">
        <v>7.0000000000000001E-3</v>
      </c>
      <c r="K1288" s="172">
        <v>2.4E-2</v>
      </c>
      <c r="L1288" s="172">
        <v>2.4E-2</v>
      </c>
      <c r="M1288" s="172">
        <v>568.29899999999998</v>
      </c>
      <c r="N1288" s="172">
        <v>5.0999999999999997E-2</v>
      </c>
    </row>
    <row r="1289" spans="2:14">
      <c r="B1289" s="172" t="s">
        <v>16</v>
      </c>
      <c r="C1289" s="172">
        <v>2035</v>
      </c>
      <c r="D1289" s="172">
        <v>51</v>
      </c>
      <c r="E1289" s="172">
        <v>120</v>
      </c>
      <c r="F1289" s="172">
        <v>3.411</v>
      </c>
      <c r="G1289" s="172">
        <v>0.28399999999999997</v>
      </c>
      <c r="H1289" s="172">
        <v>3.802</v>
      </c>
      <c r="I1289" s="172">
        <v>1.5509999999999999</v>
      </c>
      <c r="J1289" s="172">
        <v>6.0000000000000001E-3</v>
      </c>
      <c r="K1289" s="172">
        <v>2.1000000000000001E-2</v>
      </c>
      <c r="L1289" s="172">
        <v>2.1000000000000001E-2</v>
      </c>
      <c r="M1289" s="172">
        <v>568.29899999999998</v>
      </c>
      <c r="N1289" s="172">
        <v>2.5000000000000001E-2</v>
      </c>
    </row>
    <row r="1290" spans="2:14">
      <c r="B1290" s="172" t="s">
        <v>16</v>
      </c>
      <c r="C1290" s="172">
        <v>2035</v>
      </c>
      <c r="D1290" s="172">
        <v>121</v>
      </c>
      <c r="E1290" s="172">
        <v>175</v>
      </c>
      <c r="F1290" s="172">
        <v>3.6219999999999999</v>
      </c>
      <c r="G1290" s="172">
        <v>0.19700000000000001</v>
      </c>
      <c r="H1290" s="172">
        <v>3.363</v>
      </c>
      <c r="I1290" s="172">
        <v>0.36499999999999999</v>
      </c>
      <c r="J1290" s="172">
        <v>6.0000000000000001E-3</v>
      </c>
      <c r="K1290" s="172">
        <v>1.4999999999999999E-2</v>
      </c>
      <c r="L1290" s="172">
        <v>1.4999999999999999E-2</v>
      </c>
      <c r="M1290" s="172">
        <v>568.29899999999998</v>
      </c>
      <c r="N1290" s="172">
        <v>1.7000000000000001E-2</v>
      </c>
    </row>
    <row r="1291" spans="2:14">
      <c r="B1291" s="172" t="s">
        <v>16</v>
      </c>
      <c r="C1291" s="172">
        <v>2035</v>
      </c>
      <c r="D1291" s="172">
        <v>176</v>
      </c>
      <c r="E1291" s="172">
        <v>250</v>
      </c>
      <c r="F1291" s="172">
        <v>5.0590000000000002</v>
      </c>
      <c r="G1291" s="172">
        <v>0.19500000000000001</v>
      </c>
      <c r="H1291" s="172">
        <v>1.145</v>
      </c>
      <c r="I1291" s="172">
        <v>0.34200000000000003</v>
      </c>
      <c r="J1291" s="172">
        <v>6.0000000000000001E-3</v>
      </c>
      <c r="K1291" s="172">
        <v>1.2999999999999999E-2</v>
      </c>
      <c r="L1291" s="172">
        <v>1.2999999999999999E-2</v>
      </c>
      <c r="M1291" s="172">
        <v>568.29999999999995</v>
      </c>
      <c r="N1291" s="172">
        <v>1.7000000000000001E-2</v>
      </c>
    </row>
    <row r="1292" spans="2:14">
      <c r="B1292" s="172" t="s">
        <v>16</v>
      </c>
      <c r="C1292" s="172">
        <v>2035</v>
      </c>
      <c r="D1292" s="172">
        <v>251</v>
      </c>
      <c r="E1292" s="172">
        <v>500</v>
      </c>
      <c r="F1292" s="172">
        <v>7.45</v>
      </c>
      <c r="G1292" s="172">
        <v>0.19500000000000001</v>
      </c>
      <c r="H1292" s="172">
        <v>1.089</v>
      </c>
      <c r="I1292" s="172">
        <v>0.33700000000000002</v>
      </c>
      <c r="J1292" s="172">
        <v>5.0000000000000001E-3</v>
      </c>
      <c r="K1292" s="172">
        <v>1.2999999999999999E-2</v>
      </c>
      <c r="L1292" s="172">
        <v>1.2999999999999999E-2</v>
      </c>
      <c r="M1292" s="172">
        <v>568.29899999999998</v>
      </c>
      <c r="N1292" s="172">
        <v>1.7000000000000001E-2</v>
      </c>
    </row>
    <row r="1293" spans="2:14">
      <c r="B1293" s="172" t="s">
        <v>16</v>
      </c>
      <c r="C1293" s="172">
        <v>2035</v>
      </c>
      <c r="D1293" s="172">
        <v>501</v>
      </c>
      <c r="E1293" s="172">
        <v>750</v>
      </c>
      <c r="F1293" s="172">
        <v>12.348000000000001</v>
      </c>
      <c r="G1293" s="172">
        <v>0.19500000000000001</v>
      </c>
      <c r="H1293" s="172">
        <v>1.0880000000000001</v>
      </c>
      <c r="I1293" s="172">
        <v>0.33800000000000002</v>
      </c>
      <c r="J1293" s="172">
        <v>5.0000000000000001E-3</v>
      </c>
      <c r="K1293" s="172">
        <v>1.2999999999999999E-2</v>
      </c>
      <c r="L1293" s="172">
        <v>1.2999999999999999E-2</v>
      </c>
      <c r="M1293" s="172">
        <v>568.29899999999998</v>
      </c>
      <c r="N1293" s="172">
        <v>1.7000000000000001E-2</v>
      </c>
    </row>
    <row r="1294" spans="2:14">
      <c r="B1294" s="172" t="s">
        <v>16</v>
      </c>
      <c r="C1294" s="172">
        <v>2040</v>
      </c>
      <c r="D1294" s="172">
        <v>16</v>
      </c>
      <c r="E1294" s="172">
        <v>25</v>
      </c>
      <c r="F1294" s="172">
        <v>1.8380000000000001</v>
      </c>
      <c r="G1294" s="172">
        <v>0.68500000000000005</v>
      </c>
      <c r="H1294" s="172">
        <v>2.339</v>
      </c>
      <c r="I1294" s="172">
        <v>4.3319999999999999</v>
      </c>
      <c r="J1294" s="172">
        <v>7.0000000000000001E-3</v>
      </c>
      <c r="K1294" s="172">
        <v>0.161</v>
      </c>
      <c r="L1294" s="172">
        <v>0.161</v>
      </c>
      <c r="M1294" s="172">
        <v>568.29999999999995</v>
      </c>
      <c r="N1294" s="172">
        <v>6.0999999999999999E-2</v>
      </c>
    </row>
    <row r="1295" spans="2:14">
      <c r="B1295" s="172" t="s">
        <v>16</v>
      </c>
      <c r="C1295" s="172">
        <v>2040</v>
      </c>
      <c r="D1295" s="172">
        <v>26</v>
      </c>
      <c r="E1295" s="172">
        <v>50</v>
      </c>
      <c r="F1295" s="172">
        <v>2.3140000000000001</v>
      </c>
      <c r="G1295" s="172">
        <v>0.56699999999999995</v>
      </c>
      <c r="H1295" s="172">
        <v>5.2830000000000004</v>
      </c>
      <c r="I1295" s="172">
        <v>3.29</v>
      </c>
      <c r="J1295" s="172">
        <v>7.0000000000000001E-3</v>
      </c>
      <c r="K1295" s="172">
        <v>1.9E-2</v>
      </c>
      <c r="L1295" s="172">
        <v>1.9E-2</v>
      </c>
      <c r="M1295" s="172">
        <v>568.29899999999998</v>
      </c>
      <c r="N1295" s="172">
        <v>5.0999999999999997E-2</v>
      </c>
    </row>
    <row r="1296" spans="2:14">
      <c r="B1296" s="172" t="s">
        <v>16</v>
      </c>
      <c r="C1296" s="172">
        <v>2040</v>
      </c>
      <c r="D1296" s="172">
        <v>51</v>
      </c>
      <c r="E1296" s="172">
        <v>120</v>
      </c>
      <c r="F1296" s="172">
        <v>3.36</v>
      </c>
      <c r="G1296" s="172">
        <v>0.27900000000000003</v>
      </c>
      <c r="H1296" s="172">
        <v>3.802</v>
      </c>
      <c r="I1296" s="172">
        <v>1.5069999999999999</v>
      </c>
      <c r="J1296" s="172">
        <v>6.0000000000000001E-3</v>
      </c>
      <c r="K1296" s="172">
        <v>1.7000000000000001E-2</v>
      </c>
      <c r="L1296" s="172">
        <v>1.7000000000000001E-2</v>
      </c>
      <c r="M1296" s="172">
        <v>568.29899999999998</v>
      </c>
      <c r="N1296" s="172">
        <v>2.5000000000000001E-2</v>
      </c>
    </row>
    <row r="1297" spans="2:14">
      <c r="B1297" s="172" t="s">
        <v>16</v>
      </c>
      <c r="C1297" s="172">
        <v>2040</v>
      </c>
      <c r="D1297" s="172">
        <v>121</v>
      </c>
      <c r="E1297" s="172">
        <v>175</v>
      </c>
      <c r="F1297" s="172">
        <v>3.532</v>
      </c>
      <c r="G1297" s="172">
        <v>0.193</v>
      </c>
      <c r="H1297" s="172">
        <v>3.363</v>
      </c>
      <c r="I1297" s="172">
        <v>0.311</v>
      </c>
      <c r="J1297" s="172">
        <v>6.0000000000000001E-3</v>
      </c>
      <c r="K1297" s="172">
        <v>1.2999999999999999E-2</v>
      </c>
      <c r="L1297" s="172">
        <v>1.2999999999999999E-2</v>
      </c>
      <c r="M1297" s="172">
        <v>568.29899999999998</v>
      </c>
      <c r="N1297" s="172">
        <v>1.7000000000000001E-2</v>
      </c>
    </row>
    <row r="1298" spans="2:14">
      <c r="B1298" s="172" t="s">
        <v>16</v>
      </c>
      <c r="C1298" s="172">
        <v>2040</v>
      </c>
      <c r="D1298" s="172">
        <v>176</v>
      </c>
      <c r="E1298" s="172">
        <v>250</v>
      </c>
      <c r="F1298" s="172">
        <v>4.9710000000000001</v>
      </c>
      <c r="G1298" s="172">
        <v>0.192</v>
      </c>
      <c r="H1298" s="172">
        <v>1.145</v>
      </c>
      <c r="I1298" s="172">
        <v>0.3</v>
      </c>
      <c r="J1298" s="172">
        <v>6.0000000000000001E-3</v>
      </c>
      <c r="K1298" s="172">
        <v>1.0999999999999999E-2</v>
      </c>
      <c r="L1298" s="172">
        <v>1.0999999999999999E-2</v>
      </c>
      <c r="M1298" s="172">
        <v>568.29899999999998</v>
      </c>
      <c r="N1298" s="172">
        <v>1.7000000000000001E-2</v>
      </c>
    </row>
    <row r="1299" spans="2:14">
      <c r="B1299" s="172" t="s">
        <v>16</v>
      </c>
      <c r="C1299" s="172">
        <v>2040</v>
      </c>
      <c r="D1299" s="172">
        <v>251</v>
      </c>
      <c r="E1299" s="172">
        <v>500</v>
      </c>
      <c r="F1299" s="172">
        <v>7.3220000000000001</v>
      </c>
      <c r="G1299" s="172">
        <v>0.192</v>
      </c>
      <c r="H1299" s="172">
        <v>1.089</v>
      </c>
      <c r="I1299" s="172">
        <v>0.3</v>
      </c>
      <c r="J1299" s="172">
        <v>5.0000000000000001E-3</v>
      </c>
      <c r="K1299" s="172">
        <v>1.0999999999999999E-2</v>
      </c>
      <c r="L1299" s="172">
        <v>1.0999999999999999E-2</v>
      </c>
      <c r="M1299" s="172">
        <v>568.29899999999998</v>
      </c>
      <c r="N1299" s="172">
        <v>1.7000000000000001E-2</v>
      </c>
    </row>
    <row r="1300" spans="2:14">
      <c r="B1300" s="172" t="s">
        <v>16</v>
      </c>
      <c r="C1300" s="172">
        <v>2040</v>
      </c>
      <c r="D1300" s="172">
        <v>501</v>
      </c>
      <c r="E1300" s="172">
        <v>750</v>
      </c>
      <c r="F1300" s="172">
        <v>12.137</v>
      </c>
      <c r="G1300" s="172">
        <v>0.192</v>
      </c>
      <c r="H1300" s="172">
        <v>1.089</v>
      </c>
      <c r="I1300" s="172">
        <v>0.3</v>
      </c>
      <c r="J1300" s="172">
        <v>5.0000000000000001E-3</v>
      </c>
      <c r="K1300" s="172">
        <v>1.0999999999999999E-2</v>
      </c>
      <c r="L1300" s="172">
        <v>1.0999999999999999E-2</v>
      </c>
      <c r="M1300" s="172">
        <v>568.29899999999998</v>
      </c>
      <c r="N1300" s="172">
        <v>1.7000000000000001E-2</v>
      </c>
    </row>
    <row r="1301" spans="2:14">
      <c r="B1301" s="172" t="s">
        <v>17</v>
      </c>
      <c r="C1301" s="172">
        <v>1990</v>
      </c>
      <c r="D1301" s="172">
        <v>26</v>
      </c>
      <c r="E1301" s="172">
        <v>50</v>
      </c>
      <c r="F1301" s="172">
        <v>11.848000000000001</v>
      </c>
      <c r="G1301" s="172">
        <v>4.8259999999999996</v>
      </c>
      <c r="H1301" s="172">
        <v>9.7729999999999997</v>
      </c>
      <c r="I1301" s="172">
        <v>7.952</v>
      </c>
      <c r="J1301" s="172">
        <v>0.69199999999999995</v>
      </c>
      <c r="K1301" s="172">
        <v>1.266</v>
      </c>
      <c r="L1301" s="172">
        <v>1.266</v>
      </c>
      <c r="M1301" s="172">
        <v>568.29899999999998</v>
      </c>
      <c r="N1301" s="172">
        <v>0.435</v>
      </c>
    </row>
    <row r="1302" spans="2:14">
      <c r="B1302" s="172" t="s">
        <v>17</v>
      </c>
      <c r="C1302" s="172">
        <v>1990</v>
      </c>
      <c r="D1302" s="172">
        <v>51</v>
      </c>
      <c r="E1302" s="172">
        <v>120</v>
      </c>
      <c r="F1302" s="172">
        <v>12.154</v>
      </c>
      <c r="G1302" s="172">
        <v>2.3260000000000001</v>
      </c>
      <c r="H1302" s="172">
        <v>5.6379999999999999</v>
      </c>
      <c r="I1302" s="172">
        <v>14.699</v>
      </c>
      <c r="J1302" s="172">
        <v>0.628</v>
      </c>
      <c r="K1302" s="172">
        <v>1.32</v>
      </c>
      <c r="L1302" s="172">
        <v>1.32</v>
      </c>
      <c r="M1302" s="172">
        <v>568.29999999999995</v>
      </c>
      <c r="N1302" s="172">
        <v>0.20899999999999999</v>
      </c>
    </row>
    <row r="1303" spans="2:14">
      <c r="B1303" s="172" t="s">
        <v>17</v>
      </c>
      <c r="C1303" s="172">
        <v>1990</v>
      </c>
      <c r="D1303" s="172">
        <v>121</v>
      </c>
      <c r="E1303" s="172">
        <v>175</v>
      </c>
      <c r="F1303" s="172">
        <v>14.423</v>
      </c>
      <c r="G1303" s="172">
        <v>1.5369999999999999</v>
      </c>
      <c r="H1303" s="172">
        <v>4.9379999999999997</v>
      </c>
      <c r="I1303" s="172">
        <v>12.932</v>
      </c>
      <c r="J1303" s="172">
        <v>0.60199999999999998</v>
      </c>
      <c r="K1303" s="172">
        <v>0.84899999999999998</v>
      </c>
      <c r="L1303" s="172">
        <v>0.84899999999999998</v>
      </c>
      <c r="M1303" s="172">
        <v>568.29899999999998</v>
      </c>
      <c r="N1303" s="172">
        <v>0.13800000000000001</v>
      </c>
    </row>
    <row r="1304" spans="2:14">
      <c r="B1304" s="172" t="s">
        <v>17</v>
      </c>
      <c r="C1304" s="172">
        <v>1990</v>
      </c>
      <c r="D1304" s="172">
        <v>176</v>
      </c>
      <c r="E1304" s="172">
        <v>250</v>
      </c>
      <c r="F1304" s="172">
        <v>19.844999999999999</v>
      </c>
      <c r="G1304" s="172">
        <v>1.5369999999999999</v>
      </c>
      <c r="H1304" s="172">
        <v>4.9379999999999997</v>
      </c>
      <c r="I1304" s="172">
        <v>12.932</v>
      </c>
      <c r="J1304" s="172">
        <v>0.60199999999999998</v>
      </c>
      <c r="K1304" s="172">
        <v>0.84899999999999998</v>
      </c>
      <c r="L1304" s="172">
        <v>0.84899999999999998</v>
      </c>
      <c r="M1304" s="172">
        <v>568.29899999999998</v>
      </c>
      <c r="N1304" s="172">
        <v>0.13800000000000001</v>
      </c>
    </row>
    <row r="1305" spans="2:14">
      <c r="B1305" s="172" t="s">
        <v>17</v>
      </c>
      <c r="C1305" s="172">
        <v>1990</v>
      </c>
      <c r="D1305" s="172">
        <v>251</v>
      </c>
      <c r="E1305" s="172">
        <v>500</v>
      </c>
      <c r="F1305" s="172">
        <v>25.356000000000002</v>
      </c>
      <c r="G1305" s="172">
        <v>1.365</v>
      </c>
      <c r="H1305" s="172">
        <v>10.853</v>
      </c>
      <c r="I1305" s="172">
        <v>12.266999999999999</v>
      </c>
      <c r="J1305" s="172">
        <v>0.52500000000000002</v>
      </c>
      <c r="K1305" s="172">
        <v>0.73</v>
      </c>
      <c r="L1305" s="172">
        <v>0.73</v>
      </c>
      <c r="M1305" s="172">
        <v>568.29899999999998</v>
      </c>
      <c r="N1305" s="172">
        <v>0.123</v>
      </c>
    </row>
    <row r="1306" spans="2:14">
      <c r="B1306" s="172" t="s">
        <v>17</v>
      </c>
      <c r="C1306" s="172">
        <v>2000</v>
      </c>
      <c r="D1306" s="172">
        <v>26</v>
      </c>
      <c r="E1306" s="172">
        <v>50</v>
      </c>
      <c r="F1306" s="172">
        <v>10.952</v>
      </c>
      <c r="G1306" s="172">
        <v>4.4610000000000003</v>
      </c>
      <c r="H1306" s="172">
        <v>9.2159999999999993</v>
      </c>
      <c r="I1306" s="172">
        <v>7.0350000000000001</v>
      </c>
      <c r="J1306" s="172">
        <v>6.5000000000000002E-2</v>
      </c>
      <c r="K1306" s="172">
        <v>0.93400000000000005</v>
      </c>
      <c r="L1306" s="172">
        <v>0.93400000000000005</v>
      </c>
      <c r="M1306" s="172">
        <v>568.29999999999995</v>
      </c>
      <c r="N1306" s="172">
        <v>0.40200000000000002</v>
      </c>
    </row>
    <row r="1307" spans="2:14">
      <c r="B1307" s="172" t="s">
        <v>17</v>
      </c>
      <c r="C1307" s="172">
        <v>2000</v>
      </c>
      <c r="D1307" s="172">
        <v>51</v>
      </c>
      <c r="E1307" s="172">
        <v>120</v>
      </c>
      <c r="F1307" s="172">
        <v>9.1460000000000008</v>
      </c>
      <c r="G1307" s="172">
        <v>1.75</v>
      </c>
      <c r="H1307" s="172">
        <v>4.4589999999999996</v>
      </c>
      <c r="I1307" s="172">
        <v>9.75</v>
      </c>
      <c r="J1307" s="172">
        <v>5.8999999999999997E-2</v>
      </c>
      <c r="K1307" s="172">
        <v>0.88200000000000001</v>
      </c>
      <c r="L1307" s="172">
        <v>0.88200000000000001</v>
      </c>
      <c r="M1307" s="172">
        <v>568.29899999999998</v>
      </c>
      <c r="N1307" s="172">
        <v>0.157</v>
      </c>
    </row>
    <row r="1308" spans="2:14">
      <c r="B1308" s="172" t="s">
        <v>17</v>
      </c>
      <c r="C1308" s="172">
        <v>2000</v>
      </c>
      <c r="D1308" s="172">
        <v>121</v>
      </c>
      <c r="E1308" s="172">
        <v>175</v>
      </c>
      <c r="F1308" s="172">
        <v>11.148999999999999</v>
      </c>
      <c r="G1308" s="172">
        <v>1.1879999999999999</v>
      </c>
      <c r="H1308" s="172">
        <v>3.5190000000000001</v>
      </c>
      <c r="I1308" s="172">
        <v>9.0009999999999994</v>
      </c>
      <c r="J1308" s="172">
        <v>5.7000000000000002E-2</v>
      </c>
      <c r="K1308" s="172">
        <v>0.502</v>
      </c>
      <c r="L1308" s="172">
        <v>0.502</v>
      </c>
      <c r="M1308" s="172">
        <v>568.29899999999998</v>
      </c>
      <c r="N1308" s="172">
        <v>0.107</v>
      </c>
    </row>
    <row r="1309" spans="2:14">
      <c r="B1309" s="172" t="s">
        <v>17</v>
      </c>
      <c r="C1309" s="172">
        <v>2000</v>
      </c>
      <c r="D1309" s="172">
        <v>176</v>
      </c>
      <c r="E1309" s="172">
        <v>250</v>
      </c>
      <c r="F1309" s="172">
        <v>11.958</v>
      </c>
      <c r="G1309" s="172">
        <v>0.92600000000000005</v>
      </c>
      <c r="H1309" s="172">
        <v>2.5339999999999998</v>
      </c>
      <c r="I1309" s="172">
        <v>8.5459999999999994</v>
      </c>
      <c r="J1309" s="172">
        <v>5.7000000000000002E-2</v>
      </c>
      <c r="K1309" s="172">
        <v>0.372</v>
      </c>
      <c r="L1309" s="172">
        <v>0.372</v>
      </c>
      <c r="M1309" s="172">
        <v>568.29899999999998</v>
      </c>
      <c r="N1309" s="172">
        <v>8.3000000000000004E-2</v>
      </c>
    </row>
    <row r="1310" spans="2:14">
      <c r="B1310" s="172" t="s">
        <v>17</v>
      </c>
      <c r="C1310" s="172">
        <v>2000</v>
      </c>
      <c r="D1310" s="172">
        <v>251</v>
      </c>
      <c r="E1310" s="172">
        <v>500</v>
      </c>
      <c r="F1310" s="172">
        <v>15.747</v>
      </c>
      <c r="G1310" s="172">
        <v>0.84799999999999998</v>
      </c>
      <c r="H1310" s="172">
        <v>3.2549999999999999</v>
      </c>
      <c r="I1310" s="172">
        <v>8.1259999999999994</v>
      </c>
      <c r="J1310" s="172">
        <v>4.9000000000000002E-2</v>
      </c>
      <c r="K1310" s="172">
        <v>0.33300000000000002</v>
      </c>
      <c r="L1310" s="172">
        <v>0.33300000000000002</v>
      </c>
      <c r="M1310" s="172">
        <v>568.29899999999998</v>
      </c>
      <c r="N1310" s="172">
        <v>7.5999999999999998E-2</v>
      </c>
    </row>
    <row r="1311" spans="2:14">
      <c r="B1311" s="172" t="s">
        <v>17</v>
      </c>
      <c r="C1311" s="172">
        <v>2005</v>
      </c>
      <c r="D1311" s="172">
        <v>26</v>
      </c>
      <c r="E1311" s="172">
        <v>50</v>
      </c>
      <c r="F1311" s="172">
        <v>10.087</v>
      </c>
      <c r="G1311" s="172">
        <v>4.1079999999999997</v>
      </c>
      <c r="H1311" s="172">
        <v>8.7780000000000005</v>
      </c>
      <c r="I1311" s="172">
        <v>6.62</v>
      </c>
      <c r="J1311" s="172">
        <v>6.5000000000000002E-2</v>
      </c>
      <c r="K1311" s="172">
        <v>0.89100000000000001</v>
      </c>
      <c r="L1311" s="172">
        <v>0.89100000000000001</v>
      </c>
      <c r="M1311" s="172">
        <v>568.29899999999998</v>
      </c>
      <c r="N1311" s="172">
        <v>0.37</v>
      </c>
    </row>
    <row r="1312" spans="2:14">
      <c r="B1312" s="172" t="s">
        <v>17</v>
      </c>
      <c r="C1312" s="172">
        <v>2005</v>
      </c>
      <c r="D1312" s="172">
        <v>51</v>
      </c>
      <c r="E1312" s="172">
        <v>120</v>
      </c>
      <c r="F1312" s="172">
        <v>8.4250000000000007</v>
      </c>
      <c r="G1312" s="172">
        <v>1.6120000000000001</v>
      </c>
      <c r="H1312" s="172">
        <v>4.3499999999999996</v>
      </c>
      <c r="I1312" s="172">
        <v>8.6020000000000003</v>
      </c>
      <c r="J1312" s="172">
        <v>5.8999999999999997E-2</v>
      </c>
      <c r="K1312" s="172">
        <v>0.876</v>
      </c>
      <c r="L1312" s="172">
        <v>0.876</v>
      </c>
      <c r="M1312" s="172">
        <v>568.29899999999998</v>
      </c>
      <c r="N1312" s="172">
        <v>0.14499999999999999</v>
      </c>
    </row>
    <row r="1313" spans="2:14">
      <c r="B1313" s="172" t="s">
        <v>17</v>
      </c>
      <c r="C1313" s="172">
        <v>2005</v>
      </c>
      <c r="D1313" s="172">
        <v>121</v>
      </c>
      <c r="E1313" s="172">
        <v>175</v>
      </c>
      <c r="F1313" s="172">
        <v>9.9589999999999996</v>
      </c>
      <c r="G1313" s="172">
        <v>1.0609999999999999</v>
      </c>
      <c r="H1313" s="172">
        <v>3.4180000000000001</v>
      </c>
      <c r="I1313" s="172">
        <v>7.94</v>
      </c>
      <c r="J1313" s="172">
        <v>5.7000000000000002E-2</v>
      </c>
      <c r="K1313" s="172">
        <v>0.47499999999999998</v>
      </c>
      <c r="L1313" s="172">
        <v>0.47499999999999998</v>
      </c>
      <c r="M1313" s="172">
        <v>568.29899999999998</v>
      </c>
      <c r="N1313" s="172">
        <v>9.5000000000000001E-2</v>
      </c>
    </row>
    <row r="1314" spans="2:14">
      <c r="B1314" s="172" t="s">
        <v>17</v>
      </c>
      <c r="C1314" s="172">
        <v>2005</v>
      </c>
      <c r="D1314" s="172">
        <v>176</v>
      </c>
      <c r="E1314" s="172">
        <v>250</v>
      </c>
      <c r="F1314" s="172">
        <v>8.6059999999999999</v>
      </c>
      <c r="G1314" s="172">
        <v>0.66600000000000004</v>
      </c>
      <c r="H1314" s="172">
        <v>1.6930000000000001</v>
      </c>
      <c r="I1314" s="172">
        <v>7.367</v>
      </c>
      <c r="J1314" s="172">
        <v>5.7000000000000002E-2</v>
      </c>
      <c r="K1314" s="172">
        <v>0.253</v>
      </c>
      <c r="L1314" s="172">
        <v>0.253</v>
      </c>
      <c r="M1314" s="172">
        <v>568.29899999999998</v>
      </c>
      <c r="N1314" s="172">
        <v>0.06</v>
      </c>
    </row>
    <row r="1315" spans="2:14">
      <c r="B1315" s="172" t="s">
        <v>17</v>
      </c>
      <c r="C1315" s="172">
        <v>2005</v>
      </c>
      <c r="D1315" s="172">
        <v>251</v>
      </c>
      <c r="E1315" s="172">
        <v>500</v>
      </c>
      <c r="F1315" s="172">
        <v>10.976000000000001</v>
      </c>
      <c r="G1315" s="172">
        <v>0.59099999999999997</v>
      </c>
      <c r="H1315" s="172">
        <v>1.8029999999999999</v>
      </c>
      <c r="I1315" s="172">
        <v>6.6109999999999998</v>
      </c>
      <c r="J1315" s="172">
        <v>4.9000000000000002E-2</v>
      </c>
      <c r="K1315" s="172">
        <v>0.23</v>
      </c>
      <c r="L1315" s="172">
        <v>0.23</v>
      </c>
      <c r="M1315" s="172">
        <v>568.29899999999998</v>
      </c>
      <c r="N1315" s="172">
        <v>5.2999999999999999E-2</v>
      </c>
    </row>
    <row r="1316" spans="2:14">
      <c r="B1316" s="172" t="s">
        <v>17</v>
      </c>
      <c r="C1316" s="172">
        <v>2010</v>
      </c>
      <c r="D1316" s="172">
        <v>26</v>
      </c>
      <c r="E1316" s="172">
        <v>50</v>
      </c>
      <c r="F1316" s="172">
        <v>2.846117</v>
      </c>
      <c r="G1316" s="172">
        <v>2.3915000000000002</v>
      </c>
      <c r="H1316" s="172">
        <v>7.6251600000000002</v>
      </c>
      <c r="I1316" s="172">
        <v>6.3118699999999999</v>
      </c>
      <c r="J1316" s="172">
        <v>5.4000000000000003E-3</v>
      </c>
      <c r="K1316" s="172">
        <v>0.72889999999999999</v>
      </c>
      <c r="L1316" s="172">
        <v>0.67059999999999997</v>
      </c>
      <c r="M1316" s="172">
        <v>583.87040000000002</v>
      </c>
      <c r="N1316" s="172">
        <v>0.17</v>
      </c>
    </row>
    <row r="1317" spans="2:14">
      <c r="B1317" s="172" t="s">
        <v>17</v>
      </c>
      <c r="C1317" s="172">
        <v>2010</v>
      </c>
      <c r="D1317" s="172">
        <v>51</v>
      </c>
      <c r="E1317" s="172">
        <v>120</v>
      </c>
      <c r="F1317" s="172">
        <v>1.045472</v>
      </c>
      <c r="G1317" s="172">
        <v>0.87849999999999995</v>
      </c>
      <c r="H1317" s="172">
        <v>4.10764</v>
      </c>
      <c r="I1317" s="172">
        <v>7.6349400000000003</v>
      </c>
      <c r="J1317" s="172">
        <v>4.8999999999999998E-3</v>
      </c>
      <c r="K1317" s="172">
        <v>0.62450000000000006</v>
      </c>
      <c r="L1317" s="172">
        <v>0.5746</v>
      </c>
      <c r="M1317" s="172">
        <v>523.92049999999995</v>
      </c>
      <c r="N1317" s="172">
        <v>0.1525</v>
      </c>
    </row>
    <row r="1318" spans="2:14">
      <c r="B1318" s="172" t="s">
        <v>17</v>
      </c>
      <c r="C1318" s="172">
        <v>2010</v>
      </c>
      <c r="D1318" s="172">
        <v>121</v>
      </c>
      <c r="E1318" s="172">
        <v>175</v>
      </c>
      <c r="F1318" s="172">
        <v>0.76480099999999995</v>
      </c>
      <c r="G1318" s="172">
        <v>0.64259999999999995</v>
      </c>
      <c r="H1318" s="172">
        <v>3.5481199999999999</v>
      </c>
      <c r="I1318" s="172">
        <v>7.2430300000000001</v>
      </c>
      <c r="J1318" s="172">
        <v>4.8999999999999998E-3</v>
      </c>
      <c r="K1318" s="172">
        <v>0.38850000000000001</v>
      </c>
      <c r="L1318" s="172">
        <v>0.3574</v>
      </c>
      <c r="M1318" s="172">
        <v>524.5625</v>
      </c>
      <c r="N1318" s="172">
        <v>0.1527</v>
      </c>
    </row>
    <row r="1319" spans="2:14">
      <c r="B1319" s="172" t="s">
        <v>17</v>
      </c>
      <c r="C1319" s="172">
        <v>2010</v>
      </c>
      <c r="D1319" s="172">
        <v>176</v>
      </c>
      <c r="E1319" s="172">
        <v>250</v>
      </c>
      <c r="F1319" s="172">
        <v>0.85263900000000004</v>
      </c>
      <c r="G1319" s="172">
        <v>0.71650000000000003</v>
      </c>
      <c r="H1319" s="172">
        <v>2.88991</v>
      </c>
      <c r="I1319" s="172">
        <v>8.4954499999999999</v>
      </c>
      <c r="J1319" s="172">
        <v>4.8999999999999998E-3</v>
      </c>
      <c r="K1319" s="172">
        <v>0.3977</v>
      </c>
      <c r="L1319" s="172">
        <v>0.36580000000000001</v>
      </c>
      <c r="M1319" s="172">
        <v>525.91719999999998</v>
      </c>
      <c r="N1319" s="172">
        <v>0.15310000000000001</v>
      </c>
    </row>
    <row r="1320" spans="2:14">
      <c r="B1320" s="172" t="s">
        <v>17</v>
      </c>
      <c r="C1320" s="172">
        <v>2010</v>
      </c>
      <c r="D1320" s="172">
        <v>251</v>
      </c>
      <c r="E1320" s="172">
        <v>500</v>
      </c>
      <c r="F1320" s="172">
        <v>0.81466700000000003</v>
      </c>
      <c r="G1320" s="172">
        <v>0.6845</v>
      </c>
      <c r="H1320" s="172">
        <v>5.79345</v>
      </c>
      <c r="I1320" s="172">
        <v>8.1381200000000007</v>
      </c>
      <c r="J1320" s="172">
        <v>4.8999999999999998E-3</v>
      </c>
      <c r="K1320" s="172">
        <v>0.38109999999999999</v>
      </c>
      <c r="L1320" s="172">
        <v>0.35060000000000002</v>
      </c>
      <c r="M1320" s="172">
        <v>526.23900000000003</v>
      </c>
      <c r="N1320" s="172">
        <v>0.1532</v>
      </c>
    </row>
    <row r="1321" spans="2:14">
      <c r="B1321" s="172" t="s">
        <v>17</v>
      </c>
      <c r="C1321" s="172">
        <v>2011</v>
      </c>
      <c r="D1321" s="172">
        <v>26</v>
      </c>
      <c r="E1321" s="172">
        <v>50</v>
      </c>
      <c r="F1321" s="172">
        <v>2.7716889999999998</v>
      </c>
      <c r="G1321" s="172">
        <v>2.3290000000000002</v>
      </c>
      <c r="H1321" s="172">
        <v>7.5618999999999996</v>
      </c>
      <c r="I1321" s="172">
        <v>6.2664200000000001</v>
      </c>
      <c r="J1321" s="172">
        <v>5.4000000000000003E-3</v>
      </c>
      <c r="K1321" s="172">
        <v>0.71460000000000001</v>
      </c>
      <c r="L1321" s="172">
        <v>0.65739999999999998</v>
      </c>
      <c r="M1321" s="172">
        <v>582.41070000000002</v>
      </c>
      <c r="N1321" s="172">
        <v>0.17</v>
      </c>
    </row>
    <row r="1322" spans="2:14">
      <c r="B1322" s="172" t="s">
        <v>17</v>
      </c>
      <c r="C1322" s="172">
        <v>2011</v>
      </c>
      <c r="D1322" s="172">
        <v>51</v>
      </c>
      <c r="E1322" s="172">
        <v>120</v>
      </c>
      <c r="F1322" s="172">
        <v>1.023636</v>
      </c>
      <c r="G1322" s="172">
        <v>0.86009999999999998</v>
      </c>
      <c r="H1322" s="172">
        <v>4.1023199999999997</v>
      </c>
      <c r="I1322" s="172">
        <v>7.4598300000000002</v>
      </c>
      <c r="J1322" s="172">
        <v>4.8999999999999998E-3</v>
      </c>
      <c r="K1322" s="172">
        <v>0.6169</v>
      </c>
      <c r="L1322" s="172">
        <v>0.5675</v>
      </c>
      <c r="M1322" s="172">
        <v>522.61069999999995</v>
      </c>
      <c r="N1322" s="172">
        <v>0.1525</v>
      </c>
    </row>
    <row r="1323" spans="2:14">
      <c r="B1323" s="172" t="s">
        <v>17</v>
      </c>
      <c r="C1323" s="172">
        <v>2011</v>
      </c>
      <c r="D1323" s="172">
        <v>121</v>
      </c>
      <c r="E1323" s="172">
        <v>175</v>
      </c>
      <c r="F1323" s="172">
        <v>0.75938499999999998</v>
      </c>
      <c r="G1323" s="172">
        <v>0.6381</v>
      </c>
      <c r="H1323" s="172">
        <v>3.5573199999999998</v>
      </c>
      <c r="I1323" s="172">
        <v>7.1412199999999997</v>
      </c>
      <c r="J1323" s="172">
        <v>4.8999999999999998E-3</v>
      </c>
      <c r="K1323" s="172">
        <v>0.38540000000000002</v>
      </c>
      <c r="L1323" s="172">
        <v>0.35449999999999998</v>
      </c>
      <c r="M1323" s="172">
        <v>523.25109999999995</v>
      </c>
      <c r="N1323" s="172">
        <v>0.1527</v>
      </c>
    </row>
    <row r="1324" spans="2:14">
      <c r="B1324" s="172" t="s">
        <v>17</v>
      </c>
      <c r="C1324" s="172">
        <v>2011</v>
      </c>
      <c r="D1324" s="172">
        <v>176</v>
      </c>
      <c r="E1324" s="172">
        <v>250</v>
      </c>
      <c r="F1324" s="172">
        <v>0.81946300000000005</v>
      </c>
      <c r="G1324" s="172">
        <v>0.68859999999999999</v>
      </c>
      <c r="H1324" s="172">
        <v>2.77115</v>
      </c>
      <c r="I1324" s="172">
        <v>8.1749500000000008</v>
      </c>
      <c r="J1324" s="172">
        <v>4.8999999999999998E-3</v>
      </c>
      <c r="K1324" s="172">
        <v>0.38090000000000002</v>
      </c>
      <c r="L1324" s="172">
        <v>0.35049999999999998</v>
      </c>
      <c r="M1324" s="172">
        <v>524.60239999999999</v>
      </c>
      <c r="N1324" s="172">
        <v>0.15310000000000001</v>
      </c>
    </row>
    <row r="1325" spans="2:14">
      <c r="B1325" s="172" t="s">
        <v>17</v>
      </c>
      <c r="C1325" s="172">
        <v>2011</v>
      </c>
      <c r="D1325" s="172">
        <v>251</v>
      </c>
      <c r="E1325" s="172">
        <v>500</v>
      </c>
      <c r="F1325" s="172">
        <v>0.78717499999999996</v>
      </c>
      <c r="G1325" s="172">
        <v>0.66139999999999999</v>
      </c>
      <c r="H1325" s="172">
        <v>5.4218700000000002</v>
      </c>
      <c r="I1325" s="172">
        <v>7.84</v>
      </c>
      <c r="J1325" s="172">
        <v>4.8999999999999998E-3</v>
      </c>
      <c r="K1325" s="172">
        <v>0.36770000000000003</v>
      </c>
      <c r="L1325" s="172">
        <v>0.33829999999999999</v>
      </c>
      <c r="M1325" s="172">
        <v>524.92340000000002</v>
      </c>
      <c r="N1325" s="172">
        <v>0.1532</v>
      </c>
    </row>
    <row r="1326" spans="2:14">
      <c r="B1326" s="172" t="s">
        <v>17</v>
      </c>
      <c r="C1326" s="172">
        <v>2012</v>
      </c>
      <c r="D1326" s="172">
        <v>26</v>
      </c>
      <c r="E1326" s="172">
        <v>50</v>
      </c>
      <c r="F1326" s="172">
        <v>2.8009369999999998</v>
      </c>
      <c r="G1326" s="172">
        <v>2.3536000000000001</v>
      </c>
      <c r="H1326" s="172">
        <v>7.6803600000000003</v>
      </c>
      <c r="I1326" s="172">
        <v>6.2773599999999998</v>
      </c>
      <c r="J1326" s="172">
        <v>5.4000000000000003E-3</v>
      </c>
      <c r="K1326" s="172">
        <v>0.72040000000000004</v>
      </c>
      <c r="L1326" s="172">
        <v>0.66279999999999994</v>
      </c>
      <c r="M1326" s="172">
        <v>580.95100000000002</v>
      </c>
      <c r="N1326" s="172">
        <v>0.17</v>
      </c>
    </row>
    <row r="1327" spans="2:14">
      <c r="B1327" s="172" t="s">
        <v>17</v>
      </c>
      <c r="C1327" s="172">
        <v>2012</v>
      </c>
      <c r="D1327" s="172">
        <v>51</v>
      </c>
      <c r="E1327" s="172">
        <v>120</v>
      </c>
      <c r="F1327" s="172">
        <v>1.026513</v>
      </c>
      <c r="G1327" s="172">
        <v>0.86260000000000003</v>
      </c>
      <c r="H1327" s="172">
        <v>4.1310399999999996</v>
      </c>
      <c r="I1327" s="172">
        <v>7.4306599999999996</v>
      </c>
      <c r="J1327" s="172">
        <v>4.8999999999999998E-3</v>
      </c>
      <c r="K1327" s="172">
        <v>0.62009999999999998</v>
      </c>
      <c r="L1327" s="172">
        <v>0.57050000000000001</v>
      </c>
      <c r="M1327" s="172">
        <v>521.30089999999996</v>
      </c>
      <c r="N1327" s="172">
        <v>0.1525</v>
      </c>
    </row>
    <row r="1328" spans="2:14">
      <c r="B1328" s="172" t="s">
        <v>17</v>
      </c>
      <c r="C1328" s="172">
        <v>2012</v>
      </c>
      <c r="D1328" s="172">
        <v>121</v>
      </c>
      <c r="E1328" s="172">
        <v>175</v>
      </c>
      <c r="F1328" s="172">
        <v>0.76490400000000003</v>
      </c>
      <c r="G1328" s="172">
        <v>0.64270000000000005</v>
      </c>
      <c r="H1328" s="172">
        <v>3.58413</v>
      </c>
      <c r="I1328" s="172">
        <v>7.1198100000000002</v>
      </c>
      <c r="J1328" s="172">
        <v>4.8999999999999998E-3</v>
      </c>
      <c r="K1328" s="172">
        <v>0.38729999999999998</v>
      </c>
      <c r="L1328" s="172">
        <v>0.35630000000000001</v>
      </c>
      <c r="M1328" s="172">
        <v>521.93970000000002</v>
      </c>
      <c r="N1328" s="172">
        <v>0.1527</v>
      </c>
    </row>
    <row r="1329" spans="2:14">
      <c r="B1329" s="172" t="s">
        <v>17</v>
      </c>
      <c r="C1329" s="172">
        <v>2012</v>
      </c>
      <c r="D1329" s="172">
        <v>176</v>
      </c>
      <c r="E1329" s="172">
        <v>250</v>
      </c>
      <c r="F1329" s="172">
        <v>0.82428000000000001</v>
      </c>
      <c r="G1329" s="172">
        <v>0.69259999999999999</v>
      </c>
      <c r="H1329" s="172">
        <v>2.7784599999999999</v>
      </c>
      <c r="I1329" s="172">
        <v>8.1419899999999998</v>
      </c>
      <c r="J1329" s="172">
        <v>4.8999999999999998E-3</v>
      </c>
      <c r="K1329" s="172">
        <v>0.38080000000000003</v>
      </c>
      <c r="L1329" s="172">
        <v>0.35039999999999999</v>
      </c>
      <c r="M1329" s="172">
        <v>523.2876</v>
      </c>
      <c r="N1329" s="172">
        <v>0.15310000000000001</v>
      </c>
    </row>
    <row r="1330" spans="2:14">
      <c r="B1330" s="172" t="s">
        <v>17</v>
      </c>
      <c r="C1330" s="172">
        <v>2012</v>
      </c>
      <c r="D1330" s="172">
        <v>251</v>
      </c>
      <c r="E1330" s="172">
        <v>500</v>
      </c>
      <c r="F1330" s="172">
        <v>0.79508500000000004</v>
      </c>
      <c r="G1330" s="172">
        <v>0.66810000000000003</v>
      </c>
      <c r="H1330" s="172">
        <v>5.4280600000000003</v>
      </c>
      <c r="I1330" s="172">
        <v>7.8562799999999999</v>
      </c>
      <c r="J1330" s="172">
        <v>4.8999999999999998E-3</v>
      </c>
      <c r="K1330" s="172">
        <v>0.36930000000000002</v>
      </c>
      <c r="L1330" s="172">
        <v>0.33979999999999999</v>
      </c>
      <c r="M1330" s="172">
        <v>523.6078</v>
      </c>
      <c r="N1330" s="172">
        <v>0.1532</v>
      </c>
    </row>
    <row r="1331" spans="2:14">
      <c r="B1331" s="172" t="s">
        <v>17</v>
      </c>
      <c r="C1331" s="172">
        <v>2013</v>
      </c>
      <c r="D1331" s="172">
        <v>26</v>
      </c>
      <c r="E1331" s="172">
        <v>50</v>
      </c>
      <c r="F1331" s="172">
        <v>2.6559970000000002</v>
      </c>
      <c r="G1331" s="172">
        <v>2.2317999999999998</v>
      </c>
      <c r="H1331" s="172">
        <v>7.4936999999999996</v>
      </c>
      <c r="I1331" s="172">
        <v>6.1474299999999999</v>
      </c>
      <c r="J1331" s="172">
        <v>5.4000000000000003E-3</v>
      </c>
      <c r="K1331" s="172">
        <v>0.68869999999999998</v>
      </c>
      <c r="L1331" s="172">
        <v>0.63360000000000005</v>
      </c>
      <c r="M1331" s="172">
        <v>578.0317</v>
      </c>
      <c r="N1331" s="172">
        <v>0.17</v>
      </c>
    </row>
    <row r="1332" spans="2:14">
      <c r="B1332" s="172" t="s">
        <v>17</v>
      </c>
      <c r="C1332" s="172">
        <v>2013</v>
      </c>
      <c r="D1332" s="172">
        <v>51</v>
      </c>
      <c r="E1332" s="172">
        <v>120</v>
      </c>
      <c r="F1332" s="172">
        <v>0.99683900000000003</v>
      </c>
      <c r="G1332" s="172">
        <v>0.83760000000000001</v>
      </c>
      <c r="H1332" s="172">
        <v>4.1185499999999999</v>
      </c>
      <c r="I1332" s="172">
        <v>7.2154499999999997</v>
      </c>
      <c r="J1332" s="172">
        <v>4.8999999999999998E-3</v>
      </c>
      <c r="K1332" s="172">
        <v>0.60329999999999995</v>
      </c>
      <c r="L1332" s="172">
        <v>0.55500000000000005</v>
      </c>
      <c r="M1332" s="172">
        <v>518.68129999999996</v>
      </c>
      <c r="N1332" s="172">
        <v>0.1525</v>
      </c>
    </row>
    <row r="1333" spans="2:14">
      <c r="B1333" s="172" t="s">
        <v>17</v>
      </c>
      <c r="C1333" s="172">
        <v>2013</v>
      </c>
      <c r="D1333" s="172">
        <v>121</v>
      </c>
      <c r="E1333" s="172">
        <v>175</v>
      </c>
      <c r="F1333" s="172">
        <v>0.74377800000000005</v>
      </c>
      <c r="G1333" s="172">
        <v>0.625</v>
      </c>
      <c r="H1333" s="172">
        <v>3.5797099999999999</v>
      </c>
      <c r="I1333" s="172">
        <v>6.9022899999999998</v>
      </c>
      <c r="J1333" s="172">
        <v>4.8999999999999998E-3</v>
      </c>
      <c r="K1333" s="172">
        <v>0.37469999999999998</v>
      </c>
      <c r="L1333" s="172">
        <v>0.34470000000000001</v>
      </c>
      <c r="M1333" s="172">
        <v>519.31690000000003</v>
      </c>
      <c r="N1333" s="172">
        <v>0.1527</v>
      </c>
    </row>
    <row r="1334" spans="2:14">
      <c r="B1334" s="172" t="s">
        <v>17</v>
      </c>
      <c r="C1334" s="172">
        <v>2013</v>
      </c>
      <c r="D1334" s="172">
        <v>176</v>
      </c>
      <c r="E1334" s="172">
        <v>250</v>
      </c>
      <c r="F1334" s="172">
        <v>0.786493</v>
      </c>
      <c r="G1334" s="172">
        <v>0.66090000000000004</v>
      </c>
      <c r="H1334" s="172">
        <v>2.6747700000000001</v>
      </c>
      <c r="I1334" s="172">
        <v>7.7733800000000004</v>
      </c>
      <c r="J1334" s="172">
        <v>4.8999999999999998E-3</v>
      </c>
      <c r="K1334" s="172">
        <v>0.3604</v>
      </c>
      <c r="L1334" s="172">
        <v>0.33160000000000001</v>
      </c>
      <c r="M1334" s="172">
        <v>520.65800000000002</v>
      </c>
      <c r="N1334" s="172">
        <v>0.15310000000000001</v>
      </c>
    </row>
    <row r="1335" spans="2:14">
      <c r="B1335" s="172" t="s">
        <v>17</v>
      </c>
      <c r="C1335" s="172">
        <v>2013</v>
      </c>
      <c r="D1335" s="172">
        <v>251</v>
      </c>
      <c r="E1335" s="172">
        <v>500</v>
      </c>
      <c r="F1335" s="172">
        <v>0.68673499999999998</v>
      </c>
      <c r="G1335" s="172">
        <v>0.57699999999999996</v>
      </c>
      <c r="H1335" s="172">
        <v>4.6871</v>
      </c>
      <c r="I1335" s="172">
        <v>6.9107200000000004</v>
      </c>
      <c r="J1335" s="172">
        <v>4.8999999999999998E-3</v>
      </c>
      <c r="K1335" s="172">
        <v>0.31390000000000001</v>
      </c>
      <c r="L1335" s="172">
        <v>0.2888</v>
      </c>
      <c r="M1335" s="172">
        <v>520.97659999999996</v>
      </c>
      <c r="N1335" s="172">
        <v>0.1532</v>
      </c>
    </row>
    <row r="1336" spans="2:14">
      <c r="B1336" s="172" t="s">
        <v>17</v>
      </c>
      <c r="C1336" s="172">
        <v>2014</v>
      </c>
      <c r="D1336" s="172">
        <v>26</v>
      </c>
      <c r="E1336" s="172">
        <v>50</v>
      </c>
      <c r="F1336" s="172">
        <v>2.5152489999999998</v>
      </c>
      <c r="G1336" s="172">
        <v>2.1135000000000002</v>
      </c>
      <c r="H1336" s="172">
        <v>7.3205799999999996</v>
      </c>
      <c r="I1336" s="172">
        <v>6.0060900000000004</v>
      </c>
      <c r="J1336" s="172">
        <v>5.4000000000000003E-3</v>
      </c>
      <c r="K1336" s="172">
        <v>0.65629999999999999</v>
      </c>
      <c r="L1336" s="172">
        <v>0.6038</v>
      </c>
      <c r="M1336" s="172">
        <v>575.1123</v>
      </c>
      <c r="N1336" s="172">
        <v>0.17</v>
      </c>
    </row>
    <row r="1337" spans="2:14">
      <c r="B1337" s="172" t="s">
        <v>17</v>
      </c>
      <c r="C1337" s="172">
        <v>2014</v>
      </c>
      <c r="D1337" s="172">
        <v>51</v>
      </c>
      <c r="E1337" s="172">
        <v>120</v>
      </c>
      <c r="F1337" s="172">
        <v>0.94548500000000002</v>
      </c>
      <c r="G1337" s="172">
        <v>0.79449999999999998</v>
      </c>
      <c r="H1337" s="172">
        <v>4.0793600000000003</v>
      </c>
      <c r="I1337" s="172">
        <v>6.8483299999999998</v>
      </c>
      <c r="J1337" s="172">
        <v>4.8999999999999998E-3</v>
      </c>
      <c r="K1337" s="172">
        <v>0.57369999999999999</v>
      </c>
      <c r="L1337" s="172">
        <v>0.52780000000000005</v>
      </c>
      <c r="M1337" s="172">
        <v>516.06169999999997</v>
      </c>
      <c r="N1337" s="172">
        <v>0.1525</v>
      </c>
    </row>
    <row r="1338" spans="2:14">
      <c r="B1338" s="172" t="s">
        <v>17</v>
      </c>
      <c r="C1338" s="172">
        <v>2014</v>
      </c>
      <c r="D1338" s="172">
        <v>121</v>
      </c>
      <c r="E1338" s="172">
        <v>175</v>
      </c>
      <c r="F1338" s="172">
        <v>0.68809900000000002</v>
      </c>
      <c r="G1338" s="172">
        <v>0.57820000000000005</v>
      </c>
      <c r="H1338" s="172">
        <v>3.5207299999999999</v>
      </c>
      <c r="I1338" s="172">
        <v>6.3520500000000002</v>
      </c>
      <c r="J1338" s="172">
        <v>4.8999999999999998E-3</v>
      </c>
      <c r="K1338" s="172">
        <v>0.34510000000000002</v>
      </c>
      <c r="L1338" s="172">
        <v>0.3175</v>
      </c>
      <c r="M1338" s="172">
        <v>516.69399999999996</v>
      </c>
      <c r="N1338" s="172">
        <v>0.1527</v>
      </c>
    </row>
    <row r="1339" spans="2:14">
      <c r="B1339" s="172" t="s">
        <v>17</v>
      </c>
      <c r="C1339" s="172">
        <v>2014</v>
      </c>
      <c r="D1339" s="172">
        <v>176</v>
      </c>
      <c r="E1339" s="172">
        <v>250</v>
      </c>
      <c r="F1339" s="172">
        <v>0.73147499999999999</v>
      </c>
      <c r="G1339" s="172">
        <v>0.61460000000000004</v>
      </c>
      <c r="H1339" s="172">
        <v>2.5011399999999999</v>
      </c>
      <c r="I1339" s="172">
        <v>7.2761199999999997</v>
      </c>
      <c r="J1339" s="172">
        <v>4.8999999999999998E-3</v>
      </c>
      <c r="K1339" s="172">
        <v>0.3301</v>
      </c>
      <c r="L1339" s="172">
        <v>0.30370000000000003</v>
      </c>
      <c r="M1339" s="172">
        <v>518.02840000000003</v>
      </c>
      <c r="N1339" s="172">
        <v>0.15310000000000001</v>
      </c>
    </row>
    <row r="1340" spans="2:14">
      <c r="B1340" s="172" t="s">
        <v>17</v>
      </c>
      <c r="C1340" s="172">
        <v>2014</v>
      </c>
      <c r="D1340" s="172">
        <v>251</v>
      </c>
      <c r="E1340" s="172">
        <v>500</v>
      </c>
      <c r="F1340" s="172">
        <v>0.64422800000000002</v>
      </c>
      <c r="G1340" s="172">
        <v>0.5413</v>
      </c>
      <c r="H1340" s="172">
        <v>4.2518599999999998</v>
      </c>
      <c r="I1340" s="172">
        <v>6.3525799999999997</v>
      </c>
      <c r="J1340" s="172">
        <v>4.8999999999999998E-3</v>
      </c>
      <c r="K1340" s="172">
        <v>0.28910000000000002</v>
      </c>
      <c r="L1340" s="172">
        <v>0.26600000000000001</v>
      </c>
      <c r="M1340" s="172">
        <v>518.34540000000004</v>
      </c>
      <c r="N1340" s="172">
        <v>0.1532</v>
      </c>
    </row>
    <row r="1341" spans="2:14">
      <c r="B1341" s="172" t="s">
        <v>17</v>
      </c>
      <c r="C1341" s="172">
        <v>2015</v>
      </c>
      <c r="D1341" s="172">
        <v>26</v>
      </c>
      <c r="E1341" s="172">
        <v>50</v>
      </c>
      <c r="F1341" s="172">
        <v>2.4668920000000001</v>
      </c>
      <c r="G1341" s="172">
        <v>2.0729000000000002</v>
      </c>
      <c r="H1341" s="172">
        <v>7.2998200000000004</v>
      </c>
      <c r="I1341" s="172">
        <v>5.9314299999999998</v>
      </c>
      <c r="J1341" s="172">
        <v>5.4000000000000003E-3</v>
      </c>
      <c r="K1341" s="172">
        <v>0.64280000000000004</v>
      </c>
      <c r="L1341" s="172">
        <v>0.59140000000000004</v>
      </c>
      <c r="M1341" s="172">
        <v>569.27359999999999</v>
      </c>
      <c r="N1341" s="172">
        <v>0.17</v>
      </c>
    </row>
    <row r="1342" spans="2:14">
      <c r="B1342" s="172" t="s">
        <v>17</v>
      </c>
      <c r="C1342" s="172">
        <v>2015</v>
      </c>
      <c r="D1342" s="172">
        <v>51</v>
      </c>
      <c r="E1342" s="172">
        <v>120</v>
      </c>
      <c r="F1342" s="172">
        <v>0.91450900000000002</v>
      </c>
      <c r="G1342" s="172">
        <v>0.76839999999999997</v>
      </c>
      <c r="H1342" s="172">
        <v>4.0634600000000001</v>
      </c>
      <c r="I1342" s="172">
        <v>6.6009099999999998</v>
      </c>
      <c r="J1342" s="172">
        <v>4.8999999999999998E-3</v>
      </c>
      <c r="K1342" s="172">
        <v>0.55449999999999999</v>
      </c>
      <c r="L1342" s="172">
        <v>0.5101</v>
      </c>
      <c r="M1342" s="172">
        <v>510.82249999999999</v>
      </c>
      <c r="N1342" s="172">
        <v>0.1525</v>
      </c>
    </row>
    <row r="1343" spans="2:14">
      <c r="B1343" s="172" t="s">
        <v>17</v>
      </c>
      <c r="C1343" s="172">
        <v>2015</v>
      </c>
      <c r="D1343" s="172">
        <v>121</v>
      </c>
      <c r="E1343" s="172">
        <v>175</v>
      </c>
      <c r="F1343" s="172">
        <v>0.67316900000000002</v>
      </c>
      <c r="G1343" s="172">
        <v>0.56559999999999999</v>
      </c>
      <c r="H1343" s="172">
        <v>3.5196900000000002</v>
      </c>
      <c r="I1343" s="172">
        <v>6.1348200000000004</v>
      </c>
      <c r="J1343" s="172">
        <v>4.8999999999999998E-3</v>
      </c>
      <c r="K1343" s="172">
        <v>0.33479999999999999</v>
      </c>
      <c r="L1343" s="172">
        <v>0.308</v>
      </c>
      <c r="M1343" s="172">
        <v>511.44839999999999</v>
      </c>
      <c r="N1343" s="172">
        <v>0.1527</v>
      </c>
    </row>
    <row r="1344" spans="2:14">
      <c r="B1344" s="172" t="s">
        <v>17</v>
      </c>
      <c r="C1344" s="172">
        <v>2015</v>
      </c>
      <c r="D1344" s="172">
        <v>176</v>
      </c>
      <c r="E1344" s="172">
        <v>250</v>
      </c>
      <c r="F1344" s="172">
        <v>0.67205400000000004</v>
      </c>
      <c r="G1344" s="172">
        <v>0.56469999999999998</v>
      </c>
      <c r="H1344" s="172">
        <v>2.3250099999999998</v>
      </c>
      <c r="I1344" s="172">
        <v>6.6966799999999997</v>
      </c>
      <c r="J1344" s="172">
        <v>4.8999999999999998E-3</v>
      </c>
      <c r="K1344" s="172">
        <v>0.29780000000000001</v>
      </c>
      <c r="L1344" s="172">
        <v>0.27400000000000002</v>
      </c>
      <c r="M1344" s="172">
        <v>512.76930000000004</v>
      </c>
      <c r="N1344" s="172">
        <v>0.15310000000000001</v>
      </c>
    </row>
    <row r="1345" spans="2:14">
      <c r="B1345" s="172" t="s">
        <v>17</v>
      </c>
      <c r="C1345" s="172">
        <v>2015</v>
      </c>
      <c r="D1345" s="172">
        <v>251</v>
      </c>
      <c r="E1345" s="172">
        <v>500</v>
      </c>
      <c r="F1345" s="172">
        <v>0.53987499999999999</v>
      </c>
      <c r="G1345" s="172">
        <v>0.4536</v>
      </c>
      <c r="H1345" s="172">
        <v>3.2995100000000002</v>
      </c>
      <c r="I1345" s="172">
        <v>5.3322700000000003</v>
      </c>
      <c r="J1345" s="172">
        <v>4.8999999999999998E-3</v>
      </c>
      <c r="K1345" s="172">
        <v>0.23680000000000001</v>
      </c>
      <c r="L1345" s="172">
        <v>0.21779999999999999</v>
      </c>
      <c r="M1345" s="172">
        <v>513.08299999999997</v>
      </c>
      <c r="N1345" s="172">
        <v>0.1532</v>
      </c>
    </row>
    <row r="1346" spans="2:14">
      <c r="B1346" s="172" t="s">
        <v>17</v>
      </c>
      <c r="C1346" s="172">
        <v>2016</v>
      </c>
      <c r="D1346" s="172">
        <v>26</v>
      </c>
      <c r="E1346" s="172">
        <v>50</v>
      </c>
      <c r="F1346" s="172">
        <v>2.2178779999999998</v>
      </c>
      <c r="G1346" s="172">
        <v>1.8635999999999999</v>
      </c>
      <c r="H1346" s="172">
        <v>6.9347300000000001</v>
      </c>
      <c r="I1346" s="172">
        <v>5.6621100000000002</v>
      </c>
      <c r="J1346" s="172">
        <v>5.4000000000000003E-3</v>
      </c>
      <c r="K1346" s="172">
        <v>0.58320000000000005</v>
      </c>
      <c r="L1346" s="172">
        <v>0.53649999999999998</v>
      </c>
      <c r="M1346" s="172">
        <v>563.43489999999997</v>
      </c>
      <c r="N1346" s="172">
        <v>0.17</v>
      </c>
    </row>
    <row r="1347" spans="2:14">
      <c r="B1347" s="172" t="s">
        <v>17</v>
      </c>
      <c r="C1347" s="172">
        <v>2016</v>
      </c>
      <c r="D1347" s="172">
        <v>51</v>
      </c>
      <c r="E1347" s="172">
        <v>120</v>
      </c>
      <c r="F1347" s="172">
        <v>0.86027799999999999</v>
      </c>
      <c r="G1347" s="172">
        <v>0.72289999999999999</v>
      </c>
      <c r="H1347" s="172">
        <v>4.02311</v>
      </c>
      <c r="I1347" s="172">
        <v>6.2219199999999999</v>
      </c>
      <c r="J1347" s="172">
        <v>4.8999999999999998E-3</v>
      </c>
      <c r="K1347" s="172">
        <v>0.52029999999999998</v>
      </c>
      <c r="L1347" s="172">
        <v>0.47860000000000003</v>
      </c>
      <c r="M1347" s="172">
        <v>505.58330000000001</v>
      </c>
      <c r="N1347" s="172">
        <v>0.1525</v>
      </c>
    </row>
    <row r="1348" spans="2:14">
      <c r="B1348" s="172" t="s">
        <v>17</v>
      </c>
      <c r="C1348" s="172">
        <v>2016</v>
      </c>
      <c r="D1348" s="172">
        <v>121</v>
      </c>
      <c r="E1348" s="172">
        <v>175</v>
      </c>
      <c r="F1348" s="172">
        <v>0.63061299999999998</v>
      </c>
      <c r="G1348" s="172">
        <v>0.52990000000000004</v>
      </c>
      <c r="H1348" s="172">
        <v>3.4725299999999999</v>
      </c>
      <c r="I1348" s="172">
        <v>5.6746600000000003</v>
      </c>
      <c r="J1348" s="172">
        <v>4.8999999999999998E-3</v>
      </c>
      <c r="K1348" s="172">
        <v>0.31009999999999999</v>
      </c>
      <c r="L1348" s="172">
        <v>0.2853</v>
      </c>
      <c r="M1348" s="172">
        <v>506.20280000000002</v>
      </c>
      <c r="N1348" s="172">
        <v>0.1527</v>
      </c>
    </row>
    <row r="1349" spans="2:14">
      <c r="B1349" s="172" t="s">
        <v>17</v>
      </c>
      <c r="C1349" s="172">
        <v>2016</v>
      </c>
      <c r="D1349" s="172">
        <v>176</v>
      </c>
      <c r="E1349" s="172">
        <v>250</v>
      </c>
      <c r="F1349" s="172">
        <v>0.64197899999999997</v>
      </c>
      <c r="G1349" s="172">
        <v>0.53939999999999999</v>
      </c>
      <c r="H1349" s="172">
        <v>2.2262599999999999</v>
      </c>
      <c r="I1349" s="172">
        <v>6.3530300000000004</v>
      </c>
      <c r="J1349" s="172">
        <v>4.8999999999999998E-3</v>
      </c>
      <c r="K1349" s="172">
        <v>0.27989999999999998</v>
      </c>
      <c r="L1349" s="172">
        <v>0.25750000000000001</v>
      </c>
      <c r="M1349" s="172">
        <v>507.51010000000002</v>
      </c>
      <c r="N1349" s="172">
        <v>0.15310000000000001</v>
      </c>
    </row>
    <row r="1350" spans="2:14">
      <c r="B1350" s="172" t="s">
        <v>17</v>
      </c>
      <c r="C1350" s="172">
        <v>2016</v>
      </c>
      <c r="D1350" s="172">
        <v>251</v>
      </c>
      <c r="E1350" s="172">
        <v>500</v>
      </c>
      <c r="F1350" s="172">
        <v>0.41958099999999998</v>
      </c>
      <c r="G1350" s="172">
        <v>0.35260000000000002</v>
      </c>
      <c r="H1350" s="172">
        <v>2.5720900000000002</v>
      </c>
      <c r="I1350" s="172">
        <v>4.0421199999999997</v>
      </c>
      <c r="J1350" s="172">
        <v>4.8999999999999998E-3</v>
      </c>
      <c r="K1350" s="172">
        <v>0.17369999999999999</v>
      </c>
      <c r="L1350" s="172">
        <v>0.1598</v>
      </c>
      <c r="M1350" s="172">
        <v>507.82060000000001</v>
      </c>
      <c r="N1350" s="172">
        <v>0.1532</v>
      </c>
    </row>
    <row r="1351" spans="2:14">
      <c r="B1351" s="172" t="s">
        <v>17</v>
      </c>
      <c r="C1351" s="172">
        <v>2017</v>
      </c>
      <c r="D1351" s="172">
        <v>26</v>
      </c>
      <c r="E1351" s="172">
        <v>50</v>
      </c>
      <c r="F1351" s="172">
        <v>2.0268190000000001</v>
      </c>
      <c r="G1351" s="172">
        <v>1.7031000000000001</v>
      </c>
      <c r="H1351" s="172">
        <v>6.6725099999999999</v>
      </c>
      <c r="I1351" s="172">
        <v>5.4503500000000003</v>
      </c>
      <c r="J1351" s="172">
        <v>5.4000000000000003E-3</v>
      </c>
      <c r="K1351" s="172">
        <v>0.53549999999999998</v>
      </c>
      <c r="L1351" s="172">
        <v>0.49270000000000003</v>
      </c>
      <c r="M1351" s="172">
        <v>554.67690000000005</v>
      </c>
      <c r="N1351" s="172">
        <v>0.17</v>
      </c>
    </row>
    <row r="1352" spans="2:14">
      <c r="B1352" s="172" t="s">
        <v>17</v>
      </c>
      <c r="C1352" s="172">
        <v>2017</v>
      </c>
      <c r="D1352" s="172">
        <v>51</v>
      </c>
      <c r="E1352" s="172">
        <v>120</v>
      </c>
      <c r="F1352" s="172">
        <v>0.79963499999999998</v>
      </c>
      <c r="G1352" s="172">
        <v>0.67190000000000005</v>
      </c>
      <c r="H1352" s="172">
        <v>3.9788100000000002</v>
      </c>
      <c r="I1352" s="172">
        <v>5.8177199999999996</v>
      </c>
      <c r="J1352" s="172">
        <v>4.8999999999999998E-3</v>
      </c>
      <c r="K1352" s="172">
        <v>0.48</v>
      </c>
      <c r="L1352" s="172">
        <v>0.44159999999999999</v>
      </c>
      <c r="M1352" s="172">
        <v>497.72449999999998</v>
      </c>
      <c r="N1352" s="172">
        <v>0.1525</v>
      </c>
    </row>
    <row r="1353" spans="2:14">
      <c r="B1353" s="172" t="s">
        <v>17</v>
      </c>
      <c r="C1353" s="172">
        <v>2017</v>
      </c>
      <c r="D1353" s="172">
        <v>121</v>
      </c>
      <c r="E1353" s="172">
        <v>175</v>
      </c>
      <c r="F1353" s="172">
        <v>0.60456799999999999</v>
      </c>
      <c r="G1353" s="172">
        <v>0.50800000000000001</v>
      </c>
      <c r="H1353" s="172">
        <v>3.4518800000000001</v>
      </c>
      <c r="I1353" s="172">
        <v>5.3621499999999997</v>
      </c>
      <c r="J1353" s="172">
        <v>4.8999999999999998E-3</v>
      </c>
      <c r="K1353" s="172">
        <v>0.29370000000000002</v>
      </c>
      <c r="L1353" s="172">
        <v>0.2702</v>
      </c>
      <c r="M1353" s="172">
        <v>498.33440000000002</v>
      </c>
      <c r="N1353" s="172">
        <v>0.1527</v>
      </c>
    </row>
    <row r="1354" spans="2:14">
      <c r="B1354" s="172" t="s">
        <v>17</v>
      </c>
      <c r="C1354" s="172">
        <v>2017</v>
      </c>
      <c r="D1354" s="172">
        <v>176</v>
      </c>
      <c r="E1354" s="172">
        <v>250</v>
      </c>
      <c r="F1354" s="172">
        <v>0.58996400000000004</v>
      </c>
      <c r="G1354" s="172">
        <v>0.49569999999999997</v>
      </c>
      <c r="H1354" s="172">
        <v>2.0922999999999998</v>
      </c>
      <c r="I1354" s="172">
        <v>5.7511599999999996</v>
      </c>
      <c r="J1354" s="172">
        <v>4.8999999999999998E-3</v>
      </c>
      <c r="K1354" s="172">
        <v>0.25180000000000002</v>
      </c>
      <c r="L1354" s="172">
        <v>0.2316</v>
      </c>
      <c r="M1354" s="172">
        <v>499.62130000000002</v>
      </c>
      <c r="N1354" s="172">
        <v>0.15310000000000001</v>
      </c>
    </row>
    <row r="1355" spans="2:14">
      <c r="B1355" s="172" t="s">
        <v>17</v>
      </c>
      <c r="C1355" s="172">
        <v>2017</v>
      </c>
      <c r="D1355" s="172">
        <v>251</v>
      </c>
      <c r="E1355" s="172">
        <v>500</v>
      </c>
      <c r="F1355" s="172">
        <v>0.401897</v>
      </c>
      <c r="G1355" s="172">
        <v>0.3377</v>
      </c>
      <c r="H1355" s="172">
        <v>2.5080300000000002</v>
      </c>
      <c r="I1355" s="172">
        <v>3.7797000000000001</v>
      </c>
      <c r="J1355" s="172">
        <v>4.8999999999999998E-3</v>
      </c>
      <c r="K1355" s="172">
        <v>0.1613</v>
      </c>
      <c r="L1355" s="172">
        <v>0.1484</v>
      </c>
      <c r="M1355" s="172">
        <v>499.92700000000002</v>
      </c>
      <c r="N1355" s="172">
        <v>0.1532</v>
      </c>
    </row>
    <row r="1356" spans="2:14">
      <c r="B1356" s="172" t="s">
        <v>17</v>
      </c>
      <c r="C1356" s="172">
        <v>2018</v>
      </c>
      <c r="D1356" s="172">
        <v>26</v>
      </c>
      <c r="E1356" s="172">
        <v>50</v>
      </c>
      <c r="F1356" s="172">
        <v>1.6582950000000001</v>
      </c>
      <c r="G1356" s="172">
        <v>1.3934</v>
      </c>
      <c r="H1356" s="172">
        <v>6.10276</v>
      </c>
      <c r="I1356" s="172">
        <v>5.0518099999999997</v>
      </c>
      <c r="J1356" s="172">
        <v>5.4000000000000003E-3</v>
      </c>
      <c r="K1356" s="172">
        <v>0.4466</v>
      </c>
      <c r="L1356" s="172">
        <v>0.41089999999999999</v>
      </c>
      <c r="M1356" s="172">
        <v>545.91880000000003</v>
      </c>
      <c r="N1356" s="172">
        <v>0.17</v>
      </c>
    </row>
    <row r="1357" spans="2:14">
      <c r="B1357" s="172" t="s">
        <v>17</v>
      </c>
      <c r="C1357" s="172">
        <v>2018</v>
      </c>
      <c r="D1357" s="172">
        <v>51</v>
      </c>
      <c r="E1357" s="172">
        <v>120</v>
      </c>
      <c r="F1357" s="172">
        <v>0.67530100000000004</v>
      </c>
      <c r="G1357" s="172">
        <v>0.56740000000000002</v>
      </c>
      <c r="H1357" s="172">
        <v>3.85819</v>
      </c>
      <c r="I1357" s="172">
        <v>5.0152999999999999</v>
      </c>
      <c r="J1357" s="172">
        <v>4.8999999999999998E-3</v>
      </c>
      <c r="K1357" s="172">
        <v>0.4002</v>
      </c>
      <c r="L1357" s="172">
        <v>0.36820000000000003</v>
      </c>
      <c r="M1357" s="172">
        <v>489.8657</v>
      </c>
      <c r="N1357" s="172">
        <v>0.1525</v>
      </c>
    </row>
    <row r="1358" spans="2:14">
      <c r="B1358" s="172" t="s">
        <v>17</v>
      </c>
      <c r="C1358" s="172">
        <v>2018</v>
      </c>
      <c r="D1358" s="172">
        <v>121</v>
      </c>
      <c r="E1358" s="172">
        <v>175</v>
      </c>
      <c r="F1358" s="172">
        <v>0.50841400000000003</v>
      </c>
      <c r="G1358" s="172">
        <v>0.42720000000000002</v>
      </c>
      <c r="H1358" s="172">
        <v>3.3364600000000002</v>
      </c>
      <c r="I1358" s="172">
        <v>4.4298400000000004</v>
      </c>
      <c r="J1358" s="172">
        <v>4.8999999999999998E-3</v>
      </c>
      <c r="K1358" s="172">
        <v>0.2412</v>
      </c>
      <c r="L1358" s="172">
        <v>0.22189999999999999</v>
      </c>
      <c r="M1358" s="172">
        <v>490.46589999999998</v>
      </c>
      <c r="N1358" s="172">
        <v>0.1527</v>
      </c>
    </row>
    <row r="1359" spans="2:14">
      <c r="B1359" s="172" t="s">
        <v>17</v>
      </c>
      <c r="C1359" s="172">
        <v>2018</v>
      </c>
      <c r="D1359" s="172">
        <v>176</v>
      </c>
      <c r="E1359" s="172">
        <v>250</v>
      </c>
      <c r="F1359" s="172">
        <v>0.50600900000000004</v>
      </c>
      <c r="G1359" s="172">
        <v>0.42520000000000002</v>
      </c>
      <c r="H1359" s="172">
        <v>1.8347500000000001</v>
      </c>
      <c r="I1359" s="172">
        <v>4.93757</v>
      </c>
      <c r="J1359" s="172">
        <v>4.8999999999999998E-3</v>
      </c>
      <c r="K1359" s="172">
        <v>0.2072</v>
      </c>
      <c r="L1359" s="172">
        <v>0.19059999999999999</v>
      </c>
      <c r="M1359" s="172">
        <v>491.73259999999999</v>
      </c>
      <c r="N1359" s="172">
        <v>0.15310000000000001</v>
      </c>
    </row>
    <row r="1360" spans="2:14">
      <c r="B1360" s="172" t="s">
        <v>17</v>
      </c>
      <c r="C1360" s="172">
        <v>2018</v>
      </c>
      <c r="D1360" s="172">
        <v>251</v>
      </c>
      <c r="E1360" s="172">
        <v>500</v>
      </c>
      <c r="F1360" s="172">
        <v>0.33565499999999998</v>
      </c>
      <c r="G1360" s="172">
        <v>0.28199999999999997</v>
      </c>
      <c r="H1360" s="172">
        <v>1.8781399999999999</v>
      </c>
      <c r="I1360" s="172">
        <v>3.01864</v>
      </c>
      <c r="J1360" s="172">
        <v>4.8999999999999998E-3</v>
      </c>
      <c r="K1360" s="172">
        <v>0.1245</v>
      </c>
      <c r="L1360" s="172">
        <v>0.11459999999999999</v>
      </c>
      <c r="M1360" s="172">
        <v>492.0335</v>
      </c>
      <c r="N1360" s="172">
        <v>0.1532</v>
      </c>
    </row>
    <row r="1361" spans="2:14">
      <c r="B1361" s="172" t="s">
        <v>17</v>
      </c>
      <c r="C1361" s="172">
        <v>2019</v>
      </c>
      <c r="D1361" s="172">
        <v>26</v>
      </c>
      <c r="E1361" s="172">
        <v>50</v>
      </c>
      <c r="F1361" s="172">
        <v>1.4800739999999999</v>
      </c>
      <c r="G1361" s="172">
        <v>1.2437</v>
      </c>
      <c r="H1361" s="172">
        <v>5.8803400000000003</v>
      </c>
      <c r="I1361" s="172">
        <v>4.8618899999999998</v>
      </c>
      <c r="J1361" s="172">
        <v>5.4000000000000003E-3</v>
      </c>
      <c r="K1361" s="172">
        <v>0.40089999999999998</v>
      </c>
      <c r="L1361" s="172">
        <v>0.36880000000000002</v>
      </c>
      <c r="M1361" s="172">
        <v>537.16079999999999</v>
      </c>
      <c r="N1361" s="172">
        <v>0.17</v>
      </c>
    </row>
    <row r="1362" spans="2:14">
      <c r="B1362" s="172" t="s">
        <v>17</v>
      </c>
      <c r="C1362" s="172">
        <v>2019</v>
      </c>
      <c r="D1362" s="172">
        <v>51</v>
      </c>
      <c r="E1362" s="172">
        <v>120</v>
      </c>
      <c r="F1362" s="172">
        <v>0.60633599999999999</v>
      </c>
      <c r="G1362" s="172">
        <v>0.50949999999999995</v>
      </c>
      <c r="H1362" s="172">
        <v>3.8039100000000001</v>
      </c>
      <c r="I1362" s="172">
        <v>4.5496499999999997</v>
      </c>
      <c r="J1362" s="172">
        <v>4.8999999999999998E-3</v>
      </c>
      <c r="K1362" s="172">
        <v>0.35249999999999998</v>
      </c>
      <c r="L1362" s="172">
        <v>0.32429999999999998</v>
      </c>
      <c r="M1362" s="172">
        <v>482.00689999999997</v>
      </c>
      <c r="N1362" s="172">
        <v>0.1525</v>
      </c>
    </row>
    <row r="1363" spans="2:14">
      <c r="B1363" s="172" t="s">
        <v>17</v>
      </c>
      <c r="C1363" s="172">
        <v>2019</v>
      </c>
      <c r="D1363" s="172">
        <v>121</v>
      </c>
      <c r="E1363" s="172">
        <v>175</v>
      </c>
      <c r="F1363" s="172">
        <v>0.454984</v>
      </c>
      <c r="G1363" s="172">
        <v>0.38229999999999997</v>
      </c>
      <c r="H1363" s="172">
        <v>3.2883100000000001</v>
      </c>
      <c r="I1363" s="172">
        <v>3.8645800000000001</v>
      </c>
      <c r="J1363" s="172">
        <v>4.8999999999999998E-3</v>
      </c>
      <c r="K1363" s="172">
        <v>0.2102</v>
      </c>
      <c r="L1363" s="172">
        <v>0.19339999999999999</v>
      </c>
      <c r="M1363" s="172">
        <v>482.59750000000003</v>
      </c>
      <c r="N1363" s="172">
        <v>0.1527</v>
      </c>
    </row>
    <row r="1364" spans="2:14">
      <c r="B1364" s="172" t="s">
        <v>17</v>
      </c>
      <c r="C1364" s="172">
        <v>2019</v>
      </c>
      <c r="D1364" s="172">
        <v>176</v>
      </c>
      <c r="E1364" s="172">
        <v>250</v>
      </c>
      <c r="F1364" s="172">
        <v>0.44540600000000002</v>
      </c>
      <c r="G1364" s="172">
        <v>0.37430000000000002</v>
      </c>
      <c r="H1364" s="172">
        <v>1.6773</v>
      </c>
      <c r="I1364" s="172">
        <v>4.2497999999999996</v>
      </c>
      <c r="J1364" s="172">
        <v>4.8999999999999998E-3</v>
      </c>
      <c r="K1364" s="172">
        <v>0.17530000000000001</v>
      </c>
      <c r="L1364" s="172">
        <v>0.1613</v>
      </c>
      <c r="M1364" s="172">
        <v>483.84379999999999</v>
      </c>
      <c r="N1364" s="172">
        <v>0.15310000000000001</v>
      </c>
    </row>
    <row r="1365" spans="2:14">
      <c r="B1365" s="172" t="s">
        <v>17</v>
      </c>
      <c r="C1365" s="172">
        <v>2019</v>
      </c>
      <c r="D1365" s="172">
        <v>251</v>
      </c>
      <c r="E1365" s="172">
        <v>500</v>
      </c>
      <c r="F1365" s="172">
        <v>0.31829000000000002</v>
      </c>
      <c r="G1365" s="172">
        <v>0.26750000000000002</v>
      </c>
      <c r="H1365" s="172">
        <v>1.8140000000000001</v>
      </c>
      <c r="I1365" s="172">
        <v>2.7514799999999999</v>
      </c>
      <c r="J1365" s="172">
        <v>4.8999999999999998E-3</v>
      </c>
      <c r="K1365" s="172">
        <v>0.112</v>
      </c>
      <c r="L1365" s="172">
        <v>0.10299999999999999</v>
      </c>
      <c r="M1365" s="172">
        <v>484.13990000000001</v>
      </c>
      <c r="N1365" s="172">
        <v>0.1532</v>
      </c>
    </row>
    <row r="1366" spans="2:14">
      <c r="B1366" s="172" t="s">
        <v>17</v>
      </c>
      <c r="C1366" s="172">
        <v>2020</v>
      </c>
      <c r="D1366" s="172">
        <v>26</v>
      </c>
      <c r="E1366" s="172">
        <v>50</v>
      </c>
      <c r="F1366" s="172">
        <v>1.337399</v>
      </c>
      <c r="G1366" s="172">
        <v>1.1237999999999999</v>
      </c>
      <c r="H1366" s="172">
        <v>5.7056300000000002</v>
      </c>
      <c r="I1366" s="172">
        <v>4.6857199999999999</v>
      </c>
      <c r="J1366" s="172">
        <v>5.4000000000000003E-3</v>
      </c>
      <c r="K1366" s="172">
        <v>0.36009999999999998</v>
      </c>
      <c r="L1366" s="172">
        <v>0.33129999999999998</v>
      </c>
      <c r="M1366" s="172">
        <v>525.48329999999999</v>
      </c>
      <c r="N1366" s="172">
        <v>0.17</v>
      </c>
    </row>
    <row r="1367" spans="2:14">
      <c r="B1367" s="172" t="s">
        <v>17</v>
      </c>
      <c r="C1367" s="172">
        <v>2020</v>
      </c>
      <c r="D1367" s="172">
        <v>51</v>
      </c>
      <c r="E1367" s="172">
        <v>120</v>
      </c>
      <c r="F1367" s="172">
        <v>0.54592099999999999</v>
      </c>
      <c r="G1367" s="172">
        <v>0.4587</v>
      </c>
      <c r="H1367" s="172">
        <v>3.7595399999999999</v>
      </c>
      <c r="I1367" s="172">
        <v>4.1329900000000004</v>
      </c>
      <c r="J1367" s="172">
        <v>4.8999999999999998E-3</v>
      </c>
      <c r="K1367" s="172">
        <v>0.30790000000000001</v>
      </c>
      <c r="L1367" s="172">
        <v>0.2833</v>
      </c>
      <c r="M1367" s="172">
        <v>471.52850000000001</v>
      </c>
      <c r="N1367" s="172">
        <v>0.1525</v>
      </c>
    </row>
    <row r="1368" spans="2:14">
      <c r="B1368" s="172" t="s">
        <v>17</v>
      </c>
      <c r="C1368" s="172">
        <v>2020</v>
      </c>
      <c r="D1368" s="172">
        <v>121</v>
      </c>
      <c r="E1368" s="172">
        <v>175</v>
      </c>
      <c r="F1368" s="172">
        <v>0.40235700000000002</v>
      </c>
      <c r="G1368" s="172">
        <v>0.33810000000000001</v>
      </c>
      <c r="H1368" s="172">
        <v>3.24885</v>
      </c>
      <c r="I1368" s="172">
        <v>3.3195999999999999</v>
      </c>
      <c r="J1368" s="172">
        <v>4.8999999999999998E-3</v>
      </c>
      <c r="K1368" s="172">
        <v>0.1797</v>
      </c>
      <c r="L1368" s="172">
        <v>0.1653</v>
      </c>
      <c r="M1368" s="172">
        <v>472.1062</v>
      </c>
      <c r="N1368" s="172">
        <v>0.1527</v>
      </c>
    </row>
    <row r="1369" spans="2:14">
      <c r="B1369" s="172" t="s">
        <v>17</v>
      </c>
      <c r="C1369" s="172">
        <v>2020</v>
      </c>
      <c r="D1369" s="172">
        <v>176</v>
      </c>
      <c r="E1369" s="172">
        <v>250</v>
      </c>
      <c r="F1369" s="172">
        <v>0.34847600000000001</v>
      </c>
      <c r="G1369" s="172">
        <v>0.2928</v>
      </c>
      <c r="H1369" s="172">
        <v>1.4417800000000001</v>
      </c>
      <c r="I1369" s="172">
        <v>3.2414900000000002</v>
      </c>
      <c r="J1369" s="172">
        <v>4.8999999999999998E-3</v>
      </c>
      <c r="K1369" s="172">
        <v>0.12590000000000001</v>
      </c>
      <c r="L1369" s="172">
        <v>0.1158</v>
      </c>
      <c r="M1369" s="172">
        <v>473.32549999999998</v>
      </c>
      <c r="N1369" s="172">
        <v>0.15310000000000001</v>
      </c>
    </row>
    <row r="1370" spans="2:14">
      <c r="B1370" s="172" t="s">
        <v>17</v>
      </c>
      <c r="C1370" s="172">
        <v>2020</v>
      </c>
      <c r="D1370" s="172">
        <v>251</v>
      </c>
      <c r="E1370" s="172">
        <v>500</v>
      </c>
      <c r="F1370" s="172">
        <v>0.299035</v>
      </c>
      <c r="G1370" s="172">
        <v>0.25130000000000002</v>
      </c>
      <c r="H1370" s="172">
        <v>1.47807</v>
      </c>
      <c r="I1370" s="172">
        <v>2.4399099999999998</v>
      </c>
      <c r="J1370" s="172">
        <v>4.8999999999999998E-3</v>
      </c>
      <c r="K1370" s="172">
        <v>9.6699999999999994E-2</v>
      </c>
      <c r="L1370" s="172">
        <v>8.8900000000000007E-2</v>
      </c>
      <c r="M1370" s="172">
        <v>473.61509999999998</v>
      </c>
      <c r="N1370" s="172">
        <v>0.1532</v>
      </c>
    </row>
    <row r="1371" spans="2:14">
      <c r="B1371" s="172" t="s">
        <v>17</v>
      </c>
      <c r="C1371" s="172">
        <v>2021</v>
      </c>
      <c r="D1371" s="172">
        <v>26</v>
      </c>
      <c r="E1371" s="172">
        <v>50</v>
      </c>
      <c r="F1371" s="172">
        <v>1.192536</v>
      </c>
      <c r="G1371" s="172">
        <v>1.0021</v>
      </c>
      <c r="H1371" s="172">
        <v>5.53477</v>
      </c>
      <c r="I1371" s="172">
        <v>4.5202</v>
      </c>
      <c r="J1371" s="172">
        <v>5.4000000000000003E-3</v>
      </c>
      <c r="K1371" s="172">
        <v>0.31780000000000003</v>
      </c>
      <c r="L1371" s="172">
        <v>0.29239999999999999</v>
      </c>
      <c r="M1371" s="172">
        <v>525.48329999999999</v>
      </c>
      <c r="N1371" s="172">
        <v>0.17</v>
      </c>
    </row>
    <row r="1372" spans="2:14">
      <c r="B1372" s="172" t="s">
        <v>17</v>
      </c>
      <c r="C1372" s="172">
        <v>2021</v>
      </c>
      <c r="D1372" s="172">
        <v>51</v>
      </c>
      <c r="E1372" s="172">
        <v>120</v>
      </c>
      <c r="F1372" s="172">
        <v>0.490261</v>
      </c>
      <c r="G1372" s="172">
        <v>0.41199999999999998</v>
      </c>
      <c r="H1372" s="172">
        <v>3.72</v>
      </c>
      <c r="I1372" s="172">
        <v>3.7559200000000001</v>
      </c>
      <c r="J1372" s="172">
        <v>4.8999999999999998E-3</v>
      </c>
      <c r="K1372" s="172">
        <v>0.2666</v>
      </c>
      <c r="L1372" s="172">
        <v>0.24529999999999999</v>
      </c>
      <c r="M1372" s="172">
        <v>471.52850000000001</v>
      </c>
      <c r="N1372" s="172">
        <v>0.1525</v>
      </c>
    </row>
    <row r="1373" spans="2:14">
      <c r="B1373" s="172" t="s">
        <v>17</v>
      </c>
      <c r="C1373" s="172">
        <v>2021</v>
      </c>
      <c r="D1373" s="172">
        <v>121</v>
      </c>
      <c r="E1373" s="172">
        <v>175</v>
      </c>
      <c r="F1373" s="172">
        <v>0.36693900000000002</v>
      </c>
      <c r="G1373" s="172">
        <v>0.30830000000000002</v>
      </c>
      <c r="H1373" s="172">
        <v>3.2312799999999999</v>
      </c>
      <c r="I1373" s="172">
        <v>2.9207000000000001</v>
      </c>
      <c r="J1373" s="172">
        <v>4.8999999999999998E-3</v>
      </c>
      <c r="K1373" s="172">
        <v>0.15770000000000001</v>
      </c>
      <c r="L1373" s="172">
        <v>0.14510000000000001</v>
      </c>
      <c r="M1373" s="172">
        <v>472.1062</v>
      </c>
      <c r="N1373" s="172">
        <v>0.1527</v>
      </c>
    </row>
    <row r="1374" spans="2:14">
      <c r="B1374" s="172" t="s">
        <v>17</v>
      </c>
      <c r="C1374" s="172">
        <v>2021</v>
      </c>
      <c r="D1374" s="172">
        <v>176</v>
      </c>
      <c r="E1374" s="172">
        <v>250</v>
      </c>
      <c r="F1374" s="172">
        <v>0.29615399999999997</v>
      </c>
      <c r="G1374" s="172">
        <v>0.24890000000000001</v>
      </c>
      <c r="H1374" s="172">
        <v>1.3367199999999999</v>
      </c>
      <c r="I1374" s="172">
        <v>2.58195</v>
      </c>
      <c r="J1374" s="172">
        <v>4.8999999999999998E-3</v>
      </c>
      <c r="K1374" s="172">
        <v>9.9199999999999997E-2</v>
      </c>
      <c r="L1374" s="172">
        <v>9.1200000000000003E-2</v>
      </c>
      <c r="M1374" s="172">
        <v>473.32549999999998</v>
      </c>
      <c r="N1374" s="172">
        <v>0.15310000000000001</v>
      </c>
    </row>
    <row r="1375" spans="2:14">
      <c r="B1375" s="172" t="s">
        <v>17</v>
      </c>
      <c r="C1375" s="172">
        <v>2021</v>
      </c>
      <c r="D1375" s="172">
        <v>251</v>
      </c>
      <c r="E1375" s="172">
        <v>500</v>
      </c>
      <c r="F1375" s="172">
        <v>0.30183300000000002</v>
      </c>
      <c r="G1375" s="172">
        <v>0.25359999999999999</v>
      </c>
      <c r="H1375" s="172">
        <v>1.48481</v>
      </c>
      <c r="I1375" s="172">
        <v>2.3026599999999999</v>
      </c>
      <c r="J1375" s="172">
        <v>4.8999999999999998E-3</v>
      </c>
      <c r="K1375" s="172">
        <v>9.3799999999999994E-2</v>
      </c>
      <c r="L1375" s="172">
        <v>8.6300000000000002E-2</v>
      </c>
      <c r="M1375" s="172">
        <v>473.61509999999998</v>
      </c>
      <c r="N1375" s="172">
        <v>0.1532</v>
      </c>
    </row>
    <row r="1376" spans="2:14">
      <c r="B1376" s="172" t="s">
        <v>17</v>
      </c>
      <c r="C1376" s="172">
        <v>2022</v>
      </c>
      <c r="D1376" s="172">
        <v>26</v>
      </c>
      <c r="E1376" s="172">
        <v>50</v>
      </c>
      <c r="F1376" s="172">
        <v>1.0225900000000001</v>
      </c>
      <c r="G1376" s="172">
        <v>0.85929999999999995</v>
      </c>
      <c r="H1376" s="172">
        <v>5.3041799999999997</v>
      </c>
      <c r="I1376" s="172">
        <v>4.3121400000000003</v>
      </c>
      <c r="J1376" s="172">
        <v>5.4000000000000003E-3</v>
      </c>
      <c r="K1376" s="172">
        <v>0.26979999999999998</v>
      </c>
      <c r="L1376" s="172">
        <v>0.2482</v>
      </c>
      <c r="M1376" s="172">
        <v>525.48329999999999</v>
      </c>
      <c r="N1376" s="172">
        <v>0.17</v>
      </c>
    </row>
    <row r="1377" spans="2:14">
      <c r="B1377" s="172" t="s">
        <v>17</v>
      </c>
      <c r="C1377" s="172">
        <v>2022</v>
      </c>
      <c r="D1377" s="172">
        <v>51</v>
      </c>
      <c r="E1377" s="172">
        <v>120</v>
      </c>
      <c r="F1377" s="172">
        <v>0.43062699999999998</v>
      </c>
      <c r="G1377" s="172">
        <v>0.36180000000000001</v>
      </c>
      <c r="H1377" s="172">
        <v>3.6750699999999998</v>
      </c>
      <c r="I1377" s="172">
        <v>3.3602099999999999</v>
      </c>
      <c r="J1377" s="172">
        <v>4.8999999999999998E-3</v>
      </c>
      <c r="K1377" s="172">
        <v>0.22259999999999999</v>
      </c>
      <c r="L1377" s="172">
        <v>0.20480000000000001</v>
      </c>
      <c r="M1377" s="172">
        <v>471.52850000000001</v>
      </c>
      <c r="N1377" s="172">
        <v>0.1525</v>
      </c>
    </row>
    <row r="1378" spans="2:14">
      <c r="B1378" s="172" t="s">
        <v>17</v>
      </c>
      <c r="C1378" s="172">
        <v>2022</v>
      </c>
      <c r="D1378" s="172">
        <v>121</v>
      </c>
      <c r="E1378" s="172">
        <v>175</v>
      </c>
      <c r="F1378" s="172">
        <v>0.32426500000000003</v>
      </c>
      <c r="G1378" s="172">
        <v>0.27250000000000002</v>
      </c>
      <c r="H1378" s="172">
        <v>3.1974900000000002</v>
      </c>
      <c r="I1378" s="172">
        <v>2.4798200000000001</v>
      </c>
      <c r="J1378" s="172">
        <v>4.8999999999999998E-3</v>
      </c>
      <c r="K1378" s="172">
        <v>0.13239999999999999</v>
      </c>
      <c r="L1378" s="172">
        <v>0.12180000000000001</v>
      </c>
      <c r="M1378" s="172">
        <v>472.1062</v>
      </c>
      <c r="N1378" s="172">
        <v>0.1527</v>
      </c>
    </row>
    <row r="1379" spans="2:14">
      <c r="B1379" s="172" t="s">
        <v>17</v>
      </c>
      <c r="C1379" s="172">
        <v>2022</v>
      </c>
      <c r="D1379" s="172">
        <v>176</v>
      </c>
      <c r="E1379" s="172">
        <v>250</v>
      </c>
      <c r="F1379" s="172">
        <v>0.28084100000000001</v>
      </c>
      <c r="G1379" s="172">
        <v>0.23599999999999999</v>
      </c>
      <c r="H1379" s="172">
        <v>1.3170999999999999</v>
      </c>
      <c r="I1379" s="172">
        <v>2.31941</v>
      </c>
      <c r="J1379" s="172">
        <v>4.8999999999999998E-3</v>
      </c>
      <c r="K1379" s="172">
        <v>8.9800000000000005E-2</v>
      </c>
      <c r="L1379" s="172">
        <v>8.2600000000000007E-2</v>
      </c>
      <c r="M1379" s="172">
        <v>473.32549999999998</v>
      </c>
      <c r="N1379" s="172">
        <v>0.15310000000000001</v>
      </c>
    </row>
    <row r="1380" spans="2:14">
      <c r="B1380" s="172" t="s">
        <v>17</v>
      </c>
      <c r="C1380" s="172">
        <v>2022</v>
      </c>
      <c r="D1380" s="172">
        <v>251</v>
      </c>
      <c r="E1380" s="172">
        <v>500</v>
      </c>
      <c r="F1380" s="172">
        <v>0.27582899999999999</v>
      </c>
      <c r="G1380" s="172">
        <v>0.23180000000000001</v>
      </c>
      <c r="H1380" s="172">
        <v>1.21922</v>
      </c>
      <c r="I1380" s="172">
        <v>1.99119</v>
      </c>
      <c r="J1380" s="172">
        <v>4.8999999999999998E-3</v>
      </c>
      <c r="K1380" s="172">
        <v>7.6799999999999993E-2</v>
      </c>
      <c r="L1380" s="172">
        <v>7.0699999999999999E-2</v>
      </c>
      <c r="M1380" s="172">
        <v>473.61509999999998</v>
      </c>
      <c r="N1380" s="172">
        <v>0.1532</v>
      </c>
    </row>
    <row r="1381" spans="2:14">
      <c r="B1381" s="172" t="s">
        <v>17</v>
      </c>
      <c r="C1381" s="172">
        <v>2023</v>
      </c>
      <c r="D1381" s="172">
        <v>26</v>
      </c>
      <c r="E1381" s="172">
        <v>50</v>
      </c>
      <c r="F1381" s="172">
        <v>0.91176599999999997</v>
      </c>
      <c r="G1381" s="172">
        <v>0.7661</v>
      </c>
      <c r="H1381" s="172">
        <v>5.1659699999999997</v>
      </c>
      <c r="I1381" s="172">
        <v>4.15219</v>
      </c>
      <c r="J1381" s="172">
        <v>5.4000000000000003E-3</v>
      </c>
      <c r="K1381" s="172">
        <v>0.23180000000000001</v>
      </c>
      <c r="L1381" s="172">
        <v>0.2132</v>
      </c>
      <c r="M1381" s="172">
        <v>525.48329999999999</v>
      </c>
      <c r="N1381" s="172">
        <v>0.17</v>
      </c>
    </row>
    <row r="1382" spans="2:14">
      <c r="B1382" s="172" t="s">
        <v>17</v>
      </c>
      <c r="C1382" s="172">
        <v>2023</v>
      </c>
      <c r="D1382" s="172">
        <v>51</v>
      </c>
      <c r="E1382" s="172">
        <v>120</v>
      </c>
      <c r="F1382" s="172">
        <v>0.38870900000000003</v>
      </c>
      <c r="G1382" s="172">
        <v>0.3266</v>
      </c>
      <c r="H1382" s="172">
        <v>3.64655</v>
      </c>
      <c r="I1382" s="172">
        <v>3.0569000000000002</v>
      </c>
      <c r="J1382" s="172">
        <v>4.8999999999999998E-3</v>
      </c>
      <c r="K1382" s="172">
        <v>0.18890000000000001</v>
      </c>
      <c r="L1382" s="172">
        <v>0.17380000000000001</v>
      </c>
      <c r="M1382" s="172">
        <v>471.52850000000001</v>
      </c>
      <c r="N1382" s="172">
        <v>0.1525</v>
      </c>
    </row>
    <row r="1383" spans="2:14">
      <c r="B1383" s="172" t="s">
        <v>17</v>
      </c>
      <c r="C1383" s="172">
        <v>2023</v>
      </c>
      <c r="D1383" s="172">
        <v>121</v>
      </c>
      <c r="E1383" s="172">
        <v>175</v>
      </c>
      <c r="F1383" s="172">
        <v>0.28992299999999999</v>
      </c>
      <c r="G1383" s="172">
        <v>0.24360000000000001</v>
      </c>
      <c r="H1383" s="172">
        <v>3.1798999999999999</v>
      </c>
      <c r="I1383" s="172">
        <v>2.1121400000000001</v>
      </c>
      <c r="J1383" s="172">
        <v>4.8999999999999998E-3</v>
      </c>
      <c r="K1383" s="172">
        <v>0.1105</v>
      </c>
      <c r="L1383" s="172">
        <v>0.1017</v>
      </c>
      <c r="M1383" s="172">
        <v>472.1062</v>
      </c>
      <c r="N1383" s="172">
        <v>0.1527</v>
      </c>
    </row>
    <row r="1384" spans="2:14">
      <c r="B1384" s="172" t="s">
        <v>17</v>
      </c>
      <c r="C1384" s="172">
        <v>2023</v>
      </c>
      <c r="D1384" s="172">
        <v>176</v>
      </c>
      <c r="E1384" s="172">
        <v>250</v>
      </c>
      <c r="F1384" s="172">
        <v>0.242474</v>
      </c>
      <c r="G1384" s="172">
        <v>0.20369999999999999</v>
      </c>
      <c r="H1384" s="172">
        <v>1.23515</v>
      </c>
      <c r="I1384" s="172">
        <v>1.80718</v>
      </c>
      <c r="J1384" s="172">
        <v>4.8999999999999998E-3</v>
      </c>
      <c r="K1384" s="172">
        <v>6.8699999999999997E-2</v>
      </c>
      <c r="L1384" s="172">
        <v>6.3200000000000006E-2</v>
      </c>
      <c r="M1384" s="172">
        <v>473.32549999999998</v>
      </c>
      <c r="N1384" s="172">
        <v>0.15310000000000001</v>
      </c>
    </row>
    <row r="1385" spans="2:14">
      <c r="B1385" s="172" t="s">
        <v>17</v>
      </c>
      <c r="C1385" s="172">
        <v>2023</v>
      </c>
      <c r="D1385" s="172">
        <v>251</v>
      </c>
      <c r="E1385" s="172">
        <v>500</v>
      </c>
      <c r="F1385" s="172">
        <v>0.26176500000000003</v>
      </c>
      <c r="G1385" s="172">
        <v>0.22</v>
      </c>
      <c r="H1385" s="172">
        <v>1.2159599999999999</v>
      </c>
      <c r="I1385" s="172">
        <v>1.78772</v>
      </c>
      <c r="J1385" s="172">
        <v>4.8999999999999998E-3</v>
      </c>
      <c r="K1385" s="172">
        <v>6.8699999999999997E-2</v>
      </c>
      <c r="L1385" s="172">
        <v>6.3200000000000006E-2</v>
      </c>
      <c r="M1385" s="172">
        <v>473.61509999999998</v>
      </c>
      <c r="N1385" s="172">
        <v>0.1532</v>
      </c>
    </row>
    <row r="1386" spans="2:14">
      <c r="B1386" s="172" t="s">
        <v>17</v>
      </c>
      <c r="C1386" s="172">
        <v>2024</v>
      </c>
      <c r="D1386" s="172">
        <v>26</v>
      </c>
      <c r="E1386" s="172">
        <v>50</v>
      </c>
      <c r="F1386" s="172">
        <v>0.82384800000000002</v>
      </c>
      <c r="G1386" s="172">
        <v>0.69230000000000003</v>
      </c>
      <c r="H1386" s="172">
        <v>5.0884999999999998</v>
      </c>
      <c r="I1386" s="172">
        <v>4.0394800000000002</v>
      </c>
      <c r="J1386" s="172">
        <v>5.4000000000000003E-3</v>
      </c>
      <c r="K1386" s="172">
        <v>0.20300000000000001</v>
      </c>
      <c r="L1386" s="172">
        <v>0.1867</v>
      </c>
      <c r="M1386" s="172">
        <v>525.48329999999999</v>
      </c>
      <c r="N1386" s="172">
        <v>0.17</v>
      </c>
    </row>
    <row r="1387" spans="2:14">
      <c r="B1387" s="172" t="s">
        <v>17</v>
      </c>
      <c r="C1387" s="172">
        <v>2024</v>
      </c>
      <c r="D1387" s="172">
        <v>51</v>
      </c>
      <c r="E1387" s="172">
        <v>120</v>
      </c>
      <c r="F1387" s="172">
        <v>0.35708299999999998</v>
      </c>
      <c r="G1387" s="172">
        <v>0.3</v>
      </c>
      <c r="H1387" s="172">
        <v>3.62907</v>
      </c>
      <c r="I1387" s="172">
        <v>2.8143199999999999</v>
      </c>
      <c r="J1387" s="172">
        <v>4.8999999999999998E-3</v>
      </c>
      <c r="K1387" s="172">
        <v>0.16250000000000001</v>
      </c>
      <c r="L1387" s="172">
        <v>0.14949999999999999</v>
      </c>
      <c r="M1387" s="172">
        <v>471.52850000000001</v>
      </c>
      <c r="N1387" s="172">
        <v>0.1525</v>
      </c>
    </row>
    <row r="1388" spans="2:14">
      <c r="B1388" s="172" t="s">
        <v>17</v>
      </c>
      <c r="C1388" s="172">
        <v>2024</v>
      </c>
      <c r="D1388" s="172">
        <v>121</v>
      </c>
      <c r="E1388" s="172">
        <v>175</v>
      </c>
      <c r="F1388" s="172">
        <v>0.26670100000000002</v>
      </c>
      <c r="G1388" s="172">
        <v>0.22409999999999999</v>
      </c>
      <c r="H1388" s="172">
        <v>3.1738900000000001</v>
      </c>
      <c r="I1388" s="172">
        <v>1.8612899999999999</v>
      </c>
      <c r="J1388" s="172">
        <v>4.8999999999999998E-3</v>
      </c>
      <c r="K1388" s="172">
        <v>9.5500000000000002E-2</v>
      </c>
      <c r="L1388" s="172">
        <v>8.7900000000000006E-2</v>
      </c>
      <c r="M1388" s="172">
        <v>472.1062</v>
      </c>
      <c r="N1388" s="172">
        <v>0.1527</v>
      </c>
    </row>
    <row r="1389" spans="2:14">
      <c r="B1389" s="172" t="s">
        <v>17</v>
      </c>
      <c r="C1389" s="172">
        <v>2024</v>
      </c>
      <c r="D1389" s="172">
        <v>176</v>
      </c>
      <c r="E1389" s="172">
        <v>250</v>
      </c>
      <c r="F1389" s="172">
        <v>0.23264499999999999</v>
      </c>
      <c r="G1389" s="172">
        <v>0.19550000000000001</v>
      </c>
      <c r="H1389" s="172">
        <v>1.2184600000000001</v>
      </c>
      <c r="I1389" s="172">
        <v>1.6253</v>
      </c>
      <c r="J1389" s="172">
        <v>4.8999999999999998E-3</v>
      </c>
      <c r="K1389" s="172">
        <v>6.1400000000000003E-2</v>
      </c>
      <c r="L1389" s="172">
        <v>5.6500000000000002E-2</v>
      </c>
      <c r="M1389" s="172">
        <v>473.32549999999998</v>
      </c>
      <c r="N1389" s="172">
        <v>0.15310000000000001</v>
      </c>
    </row>
    <row r="1390" spans="2:14">
      <c r="B1390" s="172" t="s">
        <v>17</v>
      </c>
      <c r="C1390" s="172">
        <v>2024</v>
      </c>
      <c r="D1390" s="172">
        <v>251</v>
      </c>
      <c r="E1390" s="172">
        <v>500</v>
      </c>
      <c r="F1390" s="172">
        <v>0.25884400000000002</v>
      </c>
      <c r="G1390" s="172">
        <v>0.2175</v>
      </c>
      <c r="H1390" s="172">
        <v>1.2190099999999999</v>
      </c>
      <c r="I1390" s="172">
        <v>1.72336</v>
      </c>
      <c r="J1390" s="172">
        <v>4.8999999999999998E-3</v>
      </c>
      <c r="K1390" s="172">
        <v>6.5299999999999997E-2</v>
      </c>
      <c r="L1390" s="172">
        <v>0.06</v>
      </c>
      <c r="M1390" s="172">
        <v>473.61509999999998</v>
      </c>
      <c r="N1390" s="172">
        <v>0.1532</v>
      </c>
    </row>
    <row r="1391" spans="2:14">
      <c r="B1391" s="172" t="s">
        <v>17</v>
      </c>
      <c r="C1391" s="172">
        <v>2025</v>
      </c>
      <c r="D1391" s="172">
        <v>26</v>
      </c>
      <c r="E1391" s="172">
        <v>50</v>
      </c>
      <c r="F1391" s="172">
        <v>0.75715500000000002</v>
      </c>
      <c r="G1391" s="172">
        <v>0.63619999999999999</v>
      </c>
      <c r="H1391" s="172">
        <v>5.0292899999999996</v>
      </c>
      <c r="I1391" s="172">
        <v>3.9320599999999999</v>
      </c>
      <c r="J1391" s="172">
        <v>5.4000000000000003E-3</v>
      </c>
      <c r="K1391" s="172">
        <v>0.17829999999999999</v>
      </c>
      <c r="L1391" s="172">
        <v>0.1641</v>
      </c>
      <c r="M1391" s="172">
        <v>525.48329999999999</v>
      </c>
      <c r="N1391" s="172">
        <v>0.17</v>
      </c>
    </row>
    <row r="1392" spans="2:14">
      <c r="B1392" s="172" t="s">
        <v>17</v>
      </c>
      <c r="C1392" s="172">
        <v>2025</v>
      </c>
      <c r="D1392" s="172">
        <v>51</v>
      </c>
      <c r="E1392" s="172">
        <v>120</v>
      </c>
      <c r="F1392" s="172">
        <v>0.32938200000000001</v>
      </c>
      <c r="G1392" s="172">
        <v>0.27679999999999999</v>
      </c>
      <c r="H1392" s="172">
        <v>3.61138</v>
      </c>
      <c r="I1392" s="172">
        <v>2.6073200000000001</v>
      </c>
      <c r="J1392" s="172">
        <v>4.8999999999999998E-3</v>
      </c>
      <c r="K1392" s="172">
        <v>0.1396</v>
      </c>
      <c r="L1392" s="172">
        <v>0.12839999999999999</v>
      </c>
      <c r="M1392" s="172">
        <v>471.52850000000001</v>
      </c>
      <c r="N1392" s="172">
        <v>0.1525</v>
      </c>
    </row>
    <row r="1393" spans="2:14">
      <c r="B1393" s="172" t="s">
        <v>17</v>
      </c>
      <c r="C1393" s="172">
        <v>2025</v>
      </c>
      <c r="D1393" s="172">
        <v>121</v>
      </c>
      <c r="E1393" s="172">
        <v>175</v>
      </c>
      <c r="F1393" s="172">
        <v>0.248361</v>
      </c>
      <c r="G1393" s="172">
        <v>0.2087</v>
      </c>
      <c r="H1393" s="172">
        <v>3.1701299999999999</v>
      </c>
      <c r="I1393" s="172">
        <v>1.653</v>
      </c>
      <c r="J1393" s="172">
        <v>4.8999999999999998E-3</v>
      </c>
      <c r="K1393" s="172">
        <v>8.43E-2</v>
      </c>
      <c r="L1393" s="172">
        <v>7.7600000000000002E-2</v>
      </c>
      <c r="M1393" s="172">
        <v>472.1062</v>
      </c>
      <c r="N1393" s="172">
        <v>0.1527</v>
      </c>
    </row>
    <row r="1394" spans="2:14">
      <c r="B1394" s="172" t="s">
        <v>17</v>
      </c>
      <c r="C1394" s="172">
        <v>2025</v>
      </c>
      <c r="D1394" s="172">
        <v>176</v>
      </c>
      <c r="E1394" s="172">
        <v>250</v>
      </c>
      <c r="F1394" s="172">
        <v>0.22666900000000001</v>
      </c>
      <c r="G1394" s="172">
        <v>0.1905</v>
      </c>
      <c r="H1394" s="172">
        <v>1.2142999999999999</v>
      </c>
      <c r="I1394" s="172">
        <v>1.4662299999999999</v>
      </c>
      <c r="J1394" s="172">
        <v>4.8999999999999998E-3</v>
      </c>
      <c r="K1394" s="172">
        <v>5.62E-2</v>
      </c>
      <c r="L1394" s="172">
        <v>5.1700000000000003E-2</v>
      </c>
      <c r="M1394" s="172">
        <v>473.32549999999998</v>
      </c>
      <c r="N1394" s="172">
        <v>0.15310000000000001</v>
      </c>
    </row>
    <row r="1395" spans="2:14">
      <c r="B1395" s="172" t="s">
        <v>17</v>
      </c>
      <c r="C1395" s="172">
        <v>2025</v>
      </c>
      <c r="D1395" s="172">
        <v>251</v>
      </c>
      <c r="E1395" s="172">
        <v>500</v>
      </c>
      <c r="F1395" s="172">
        <v>0.25565599999999999</v>
      </c>
      <c r="G1395" s="172">
        <v>0.21479999999999999</v>
      </c>
      <c r="H1395" s="172">
        <v>1.22207</v>
      </c>
      <c r="I1395" s="172">
        <v>1.65848</v>
      </c>
      <c r="J1395" s="172">
        <v>4.8999999999999998E-3</v>
      </c>
      <c r="K1395" s="172">
        <v>6.1699999999999998E-2</v>
      </c>
      <c r="L1395" s="172">
        <v>5.6800000000000003E-2</v>
      </c>
      <c r="M1395" s="172">
        <v>473.61509999999998</v>
      </c>
      <c r="N1395" s="172">
        <v>0.1532</v>
      </c>
    </row>
    <row r="1396" spans="2:14">
      <c r="B1396" s="172" t="s">
        <v>17</v>
      </c>
      <c r="C1396" s="172">
        <v>2030</v>
      </c>
      <c r="D1396" s="172">
        <v>26</v>
      </c>
      <c r="E1396" s="172">
        <v>50</v>
      </c>
      <c r="F1396" s="172">
        <v>1.3879999999999999</v>
      </c>
      <c r="G1396" s="172">
        <v>0.56499999999999995</v>
      </c>
      <c r="H1396" s="172">
        <v>5.2720000000000002</v>
      </c>
      <c r="I1396" s="172">
        <v>3.33</v>
      </c>
      <c r="J1396" s="172">
        <v>7.0000000000000001E-3</v>
      </c>
      <c r="K1396" s="172">
        <v>2.3E-2</v>
      </c>
      <c r="L1396" s="172">
        <v>2.3E-2</v>
      </c>
      <c r="M1396" s="172">
        <v>568.29899999999998</v>
      </c>
      <c r="N1396" s="172">
        <v>5.0999999999999997E-2</v>
      </c>
    </row>
    <row r="1397" spans="2:14">
      <c r="B1397" s="172" t="s">
        <v>17</v>
      </c>
      <c r="C1397" s="172">
        <v>2030</v>
      </c>
      <c r="D1397" s="172">
        <v>51</v>
      </c>
      <c r="E1397" s="172">
        <v>120</v>
      </c>
      <c r="F1397" s="172">
        <v>1.48</v>
      </c>
      <c r="G1397" s="172">
        <v>0.28299999999999997</v>
      </c>
      <c r="H1397" s="172">
        <v>3.7989999999999999</v>
      </c>
      <c r="I1397" s="172">
        <v>1.5549999999999999</v>
      </c>
      <c r="J1397" s="172">
        <v>6.0000000000000001E-3</v>
      </c>
      <c r="K1397" s="172">
        <v>2.1000000000000001E-2</v>
      </c>
      <c r="L1397" s="172">
        <v>2.1000000000000001E-2</v>
      </c>
      <c r="M1397" s="172">
        <v>568.29899999999998</v>
      </c>
      <c r="N1397" s="172">
        <v>2.5000000000000001E-2</v>
      </c>
    </row>
    <row r="1398" spans="2:14">
      <c r="B1398" s="172" t="s">
        <v>17</v>
      </c>
      <c r="C1398" s="172">
        <v>2030</v>
      </c>
      <c r="D1398" s="172">
        <v>121</v>
      </c>
      <c r="E1398" s="172">
        <v>175</v>
      </c>
      <c r="F1398" s="172">
        <v>1.875</v>
      </c>
      <c r="G1398" s="172">
        <v>0.19900000000000001</v>
      </c>
      <c r="H1398" s="172">
        <v>3.36</v>
      </c>
      <c r="I1398" s="172">
        <v>0.39100000000000001</v>
      </c>
      <c r="J1398" s="172">
        <v>6.0000000000000001E-3</v>
      </c>
      <c r="K1398" s="172">
        <v>1.4999999999999999E-2</v>
      </c>
      <c r="L1398" s="172">
        <v>1.4999999999999999E-2</v>
      </c>
      <c r="M1398" s="172">
        <v>568.29899999999998</v>
      </c>
      <c r="N1398" s="172">
        <v>1.7999999999999999E-2</v>
      </c>
    </row>
    <row r="1399" spans="2:14">
      <c r="B1399" s="172" t="s">
        <v>17</v>
      </c>
      <c r="C1399" s="172">
        <v>2030</v>
      </c>
      <c r="D1399" s="172">
        <v>176</v>
      </c>
      <c r="E1399" s="172">
        <v>250</v>
      </c>
      <c r="F1399" s="172">
        <v>2.524</v>
      </c>
      <c r="G1399" s="172">
        <v>0.19500000000000001</v>
      </c>
      <c r="H1399" s="172">
        <v>1.1439999999999999</v>
      </c>
      <c r="I1399" s="172">
        <v>0.34100000000000003</v>
      </c>
      <c r="J1399" s="172">
        <v>6.0000000000000001E-3</v>
      </c>
      <c r="K1399" s="172">
        <v>1.2E-2</v>
      </c>
      <c r="L1399" s="172">
        <v>1.2E-2</v>
      </c>
      <c r="M1399" s="172">
        <v>568.29899999999998</v>
      </c>
      <c r="N1399" s="172">
        <v>1.7000000000000001E-2</v>
      </c>
    </row>
    <row r="1400" spans="2:14">
      <c r="B1400" s="172" t="s">
        <v>17</v>
      </c>
      <c r="C1400" s="172">
        <v>2030</v>
      </c>
      <c r="D1400" s="172">
        <v>251</v>
      </c>
      <c r="E1400" s="172">
        <v>500</v>
      </c>
      <c r="F1400" s="172">
        <v>3.633</v>
      </c>
      <c r="G1400" s="172">
        <v>0.19500000000000001</v>
      </c>
      <c r="H1400" s="172">
        <v>1.0880000000000001</v>
      </c>
      <c r="I1400" s="172">
        <v>0.34100000000000003</v>
      </c>
      <c r="J1400" s="172">
        <v>5.0000000000000001E-3</v>
      </c>
      <c r="K1400" s="172">
        <v>1.2E-2</v>
      </c>
      <c r="L1400" s="172">
        <v>1.2E-2</v>
      </c>
      <c r="M1400" s="172">
        <v>568.29899999999998</v>
      </c>
      <c r="N1400" s="172">
        <v>1.7000000000000001E-2</v>
      </c>
    </row>
    <row r="1401" spans="2:14">
      <c r="B1401" s="172" t="s">
        <v>17</v>
      </c>
      <c r="C1401" s="172">
        <v>2035</v>
      </c>
      <c r="D1401" s="172">
        <v>26</v>
      </c>
      <c r="E1401" s="172">
        <v>50</v>
      </c>
      <c r="F1401" s="172">
        <v>1.371</v>
      </c>
      <c r="G1401" s="172">
        <v>0.55800000000000005</v>
      </c>
      <c r="H1401" s="172">
        <v>5.234</v>
      </c>
      <c r="I1401" s="172">
        <v>3.2679999999999998</v>
      </c>
      <c r="J1401" s="172">
        <v>7.0000000000000001E-3</v>
      </c>
      <c r="K1401" s="172">
        <v>1.7000000000000001E-2</v>
      </c>
      <c r="L1401" s="172">
        <v>1.7000000000000001E-2</v>
      </c>
      <c r="M1401" s="172">
        <v>568.29899999999998</v>
      </c>
      <c r="N1401" s="172">
        <v>0.05</v>
      </c>
    </row>
    <row r="1402" spans="2:14">
      <c r="B1402" s="172" t="s">
        <v>17</v>
      </c>
      <c r="C1402" s="172">
        <v>2035</v>
      </c>
      <c r="D1402" s="172">
        <v>51</v>
      </c>
      <c r="E1402" s="172">
        <v>120</v>
      </c>
      <c r="F1402" s="172">
        <v>1.4379999999999999</v>
      </c>
      <c r="G1402" s="172">
        <v>0.27500000000000002</v>
      </c>
      <c r="H1402" s="172">
        <v>3.7869999999999999</v>
      </c>
      <c r="I1402" s="172">
        <v>1.4950000000000001</v>
      </c>
      <c r="J1402" s="172">
        <v>6.0000000000000001E-3</v>
      </c>
      <c r="K1402" s="172">
        <v>1.6E-2</v>
      </c>
      <c r="L1402" s="172">
        <v>1.6E-2</v>
      </c>
      <c r="M1402" s="172">
        <v>568.29899999999998</v>
      </c>
      <c r="N1402" s="172">
        <v>2.4E-2</v>
      </c>
    </row>
    <row r="1403" spans="2:14">
      <c r="B1403" s="172" t="s">
        <v>17</v>
      </c>
      <c r="C1403" s="172">
        <v>2035</v>
      </c>
      <c r="D1403" s="172">
        <v>121</v>
      </c>
      <c r="E1403" s="172">
        <v>175</v>
      </c>
      <c r="F1403" s="172">
        <v>1.7749999999999999</v>
      </c>
      <c r="G1403" s="172">
        <v>0.189</v>
      </c>
      <c r="H1403" s="172">
        <v>3.35</v>
      </c>
      <c r="I1403" s="172">
        <v>0.29899999999999999</v>
      </c>
      <c r="J1403" s="172">
        <v>6.0000000000000001E-3</v>
      </c>
      <c r="K1403" s="172">
        <v>1.2E-2</v>
      </c>
      <c r="L1403" s="172">
        <v>1.2E-2</v>
      </c>
      <c r="M1403" s="172">
        <v>568.29999999999995</v>
      </c>
      <c r="N1403" s="172">
        <v>1.7000000000000001E-2</v>
      </c>
    </row>
    <row r="1404" spans="2:14">
      <c r="B1404" s="172" t="s">
        <v>17</v>
      </c>
      <c r="C1404" s="172">
        <v>2035</v>
      </c>
      <c r="D1404" s="172">
        <v>176</v>
      </c>
      <c r="E1404" s="172">
        <v>250</v>
      </c>
      <c r="F1404" s="172">
        <v>2.4329999999999998</v>
      </c>
      <c r="G1404" s="172">
        <v>0.188</v>
      </c>
      <c r="H1404" s="172">
        <v>1.141</v>
      </c>
      <c r="I1404" s="172">
        <v>0.28999999999999998</v>
      </c>
      <c r="J1404" s="172">
        <v>6.0000000000000001E-3</v>
      </c>
      <c r="K1404" s="172">
        <v>1.0999999999999999E-2</v>
      </c>
      <c r="L1404" s="172">
        <v>1.0999999999999999E-2</v>
      </c>
      <c r="M1404" s="172">
        <v>568.29999999999995</v>
      </c>
      <c r="N1404" s="172">
        <v>1.7000000000000001E-2</v>
      </c>
    </row>
    <row r="1405" spans="2:14">
      <c r="B1405" s="172" t="s">
        <v>17</v>
      </c>
      <c r="C1405" s="172">
        <v>2035</v>
      </c>
      <c r="D1405" s="172">
        <v>251</v>
      </c>
      <c r="E1405" s="172">
        <v>500</v>
      </c>
      <c r="F1405" s="172">
        <v>3.5019999999999998</v>
      </c>
      <c r="G1405" s="172">
        <v>0.188</v>
      </c>
      <c r="H1405" s="172">
        <v>1.085</v>
      </c>
      <c r="I1405" s="172">
        <v>0.28999999999999998</v>
      </c>
      <c r="J1405" s="172">
        <v>5.0000000000000001E-3</v>
      </c>
      <c r="K1405" s="172">
        <v>1.0999999999999999E-2</v>
      </c>
      <c r="L1405" s="172">
        <v>1.0999999999999999E-2</v>
      </c>
      <c r="M1405" s="172">
        <v>568.29899999999998</v>
      </c>
      <c r="N1405" s="172">
        <v>1.7000000000000001E-2</v>
      </c>
    </row>
    <row r="1406" spans="2:14">
      <c r="B1406" s="172" t="s">
        <v>17</v>
      </c>
      <c r="C1406" s="172">
        <v>2040</v>
      </c>
      <c r="D1406" s="172">
        <v>26</v>
      </c>
      <c r="E1406" s="172">
        <v>50</v>
      </c>
      <c r="F1406" s="172">
        <v>1.38</v>
      </c>
      <c r="G1406" s="172">
        <v>0.56200000000000006</v>
      </c>
      <c r="H1406" s="172">
        <v>5.2560000000000002</v>
      </c>
      <c r="I1406" s="172">
        <v>3.2719999999999998</v>
      </c>
      <c r="J1406" s="172">
        <v>7.0000000000000001E-3</v>
      </c>
      <c r="K1406" s="172">
        <v>1.7000000000000001E-2</v>
      </c>
      <c r="L1406" s="172">
        <v>1.7000000000000001E-2</v>
      </c>
      <c r="M1406" s="172">
        <v>568.29899999999998</v>
      </c>
      <c r="N1406" s="172">
        <v>0.05</v>
      </c>
    </row>
    <row r="1407" spans="2:14">
      <c r="B1407" s="172" t="s">
        <v>17</v>
      </c>
      <c r="C1407" s="172">
        <v>2040</v>
      </c>
      <c r="D1407" s="172">
        <v>51</v>
      </c>
      <c r="E1407" s="172">
        <v>120</v>
      </c>
      <c r="F1407" s="172">
        <v>1.444</v>
      </c>
      <c r="G1407" s="172">
        <v>0.27600000000000002</v>
      </c>
      <c r="H1407" s="172">
        <v>3.794</v>
      </c>
      <c r="I1407" s="172">
        <v>1.4910000000000001</v>
      </c>
      <c r="J1407" s="172">
        <v>6.0000000000000001E-3</v>
      </c>
      <c r="K1407" s="172">
        <v>1.6E-2</v>
      </c>
      <c r="L1407" s="172">
        <v>1.6E-2</v>
      </c>
      <c r="M1407" s="172">
        <v>568.29899999999998</v>
      </c>
      <c r="N1407" s="172">
        <v>2.4E-2</v>
      </c>
    </row>
    <row r="1408" spans="2:14">
      <c r="B1408" s="172" t="s">
        <v>17</v>
      </c>
      <c r="C1408" s="172">
        <v>2040</v>
      </c>
      <c r="D1408" s="172">
        <v>121</v>
      </c>
      <c r="E1408" s="172">
        <v>175</v>
      </c>
      <c r="F1408" s="172">
        <v>1.7769999999999999</v>
      </c>
      <c r="G1408" s="172">
        <v>0.189</v>
      </c>
      <c r="H1408" s="172">
        <v>3.3559999999999999</v>
      </c>
      <c r="I1408" s="172">
        <v>0.28799999999999998</v>
      </c>
      <c r="J1408" s="172">
        <v>6.0000000000000001E-3</v>
      </c>
      <c r="K1408" s="172">
        <v>1.2E-2</v>
      </c>
      <c r="L1408" s="172">
        <v>1.2E-2</v>
      </c>
      <c r="M1408" s="172">
        <v>568.29899999999998</v>
      </c>
      <c r="N1408" s="172">
        <v>1.7000000000000001E-2</v>
      </c>
    </row>
    <row r="1409" spans="2:14">
      <c r="B1409" s="172" t="s">
        <v>17</v>
      </c>
      <c r="C1409" s="172">
        <v>2040</v>
      </c>
      <c r="D1409" s="172">
        <v>176</v>
      </c>
      <c r="E1409" s="172">
        <v>250</v>
      </c>
      <c r="F1409" s="172">
        <v>2.4449999999999998</v>
      </c>
      <c r="G1409" s="172">
        <v>0.189</v>
      </c>
      <c r="H1409" s="172">
        <v>1.143</v>
      </c>
      <c r="I1409" s="172">
        <v>0.28799999999999998</v>
      </c>
      <c r="J1409" s="172">
        <v>6.0000000000000001E-3</v>
      </c>
      <c r="K1409" s="172">
        <v>1.0999999999999999E-2</v>
      </c>
      <c r="L1409" s="172">
        <v>1.0999999999999999E-2</v>
      </c>
      <c r="M1409" s="172">
        <v>568.29899999999998</v>
      </c>
      <c r="N1409" s="172">
        <v>1.7000000000000001E-2</v>
      </c>
    </row>
    <row r="1410" spans="2:14">
      <c r="B1410" s="172" t="s">
        <v>17</v>
      </c>
      <c r="C1410" s="172">
        <v>2040</v>
      </c>
      <c r="D1410" s="172">
        <v>251</v>
      </c>
      <c r="E1410" s="172">
        <v>500</v>
      </c>
      <c r="F1410" s="172">
        <v>3.5179999999999998</v>
      </c>
      <c r="G1410" s="172">
        <v>0.189</v>
      </c>
      <c r="H1410" s="172">
        <v>1.087</v>
      </c>
      <c r="I1410" s="172">
        <v>0.28799999999999998</v>
      </c>
      <c r="J1410" s="172">
        <v>5.0000000000000001E-3</v>
      </c>
      <c r="K1410" s="172">
        <v>1.0999999999999999E-2</v>
      </c>
      <c r="L1410" s="172">
        <v>1.0999999999999999E-2</v>
      </c>
      <c r="M1410" s="172">
        <v>568.29899999999998</v>
      </c>
      <c r="N1410" s="172">
        <v>1.7000000000000001E-2</v>
      </c>
    </row>
    <row r="1411" spans="2:14">
      <c r="B1411" s="172" t="s">
        <v>18</v>
      </c>
      <c r="C1411" s="172">
        <v>1990</v>
      </c>
      <c r="D1411" s="172">
        <v>6</v>
      </c>
      <c r="E1411" s="172">
        <v>15</v>
      </c>
      <c r="F1411" s="172">
        <v>4.7910000000000004</v>
      </c>
      <c r="G1411" s="172">
        <v>1.804</v>
      </c>
      <c r="H1411" s="172">
        <v>4.9989999999999997</v>
      </c>
      <c r="I1411" s="172">
        <v>10</v>
      </c>
      <c r="J1411" s="172">
        <v>1.018</v>
      </c>
      <c r="K1411" s="172">
        <v>0.97399999999999998</v>
      </c>
      <c r="L1411" s="172">
        <v>0.97399999999999998</v>
      </c>
      <c r="M1411" s="172">
        <v>568.29899999999998</v>
      </c>
      <c r="N1411" s="172">
        <v>0.16200000000000001</v>
      </c>
    </row>
    <row r="1412" spans="2:14">
      <c r="B1412" s="172" t="s">
        <v>18</v>
      </c>
      <c r="C1412" s="172">
        <v>1990</v>
      </c>
      <c r="D1412" s="172">
        <v>16</v>
      </c>
      <c r="E1412" s="172">
        <v>25</v>
      </c>
      <c r="F1412" s="172">
        <v>10.151</v>
      </c>
      <c r="G1412" s="172">
        <v>2.2130000000000001</v>
      </c>
      <c r="H1412" s="172">
        <v>4.9989999999999997</v>
      </c>
      <c r="I1412" s="172">
        <v>6.9189999999999996</v>
      </c>
      <c r="J1412" s="172">
        <v>0.83</v>
      </c>
      <c r="K1412" s="172">
        <v>0.74</v>
      </c>
      <c r="L1412" s="172">
        <v>0.74</v>
      </c>
      <c r="M1412" s="172">
        <v>568.29899999999998</v>
      </c>
      <c r="N1412" s="172">
        <v>0.19900000000000001</v>
      </c>
    </row>
    <row r="1413" spans="2:14">
      <c r="B1413" s="172" t="s">
        <v>18</v>
      </c>
      <c r="C1413" s="172">
        <v>1990</v>
      </c>
      <c r="D1413" s="172">
        <v>26</v>
      </c>
      <c r="E1413" s="172">
        <v>50</v>
      </c>
      <c r="F1413" s="172">
        <v>24.936</v>
      </c>
      <c r="G1413" s="172">
        <v>3.13</v>
      </c>
      <c r="H1413" s="172">
        <v>6.681</v>
      </c>
      <c r="I1413" s="172">
        <v>7.3250000000000002</v>
      </c>
      <c r="J1413" s="172">
        <v>0.84599999999999997</v>
      </c>
      <c r="K1413" s="172">
        <v>0.92800000000000005</v>
      </c>
      <c r="L1413" s="172">
        <v>0.92800000000000005</v>
      </c>
      <c r="M1413" s="172">
        <v>568.29899999999998</v>
      </c>
      <c r="N1413" s="172">
        <v>0.28199999999999997</v>
      </c>
    </row>
    <row r="1414" spans="2:14">
      <c r="B1414" s="172" t="s">
        <v>18</v>
      </c>
      <c r="C1414" s="172">
        <v>1990</v>
      </c>
      <c r="D1414" s="172">
        <v>51</v>
      </c>
      <c r="E1414" s="172">
        <v>120</v>
      </c>
      <c r="F1414" s="172">
        <v>38.362000000000002</v>
      </c>
      <c r="G1414" s="172">
        <v>1.891</v>
      </c>
      <c r="H1414" s="172">
        <v>4.97</v>
      </c>
      <c r="I1414" s="172">
        <v>13.19</v>
      </c>
      <c r="J1414" s="172">
        <v>0.76800000000000002</v>
      </c>
      <c r="K1414" s="172">
        <v>0.98499999999999999</v>
      </c>
      <c r="L1414" s="172">
        <v>0.98499999999999999</v>
      </c>
      <c r="M1414" s="172">
        <v>568.29899999999998</v>
      </c>
      <c r="N1414" s="172">
        <v>0.17</v>
      </c>
    </row>
    <row r="1415" spans="2:14">
      <c r="B1415" s="172" t="s">
        <v>18</v>
      </c>
      <c r="C1415" s="172">
        <v>1990</v>
      </c>
      <c r="D1415" s="172">
        <v>121</v>
      </c>
      <c r="E1415" s="172">
        <v>175</v>
      </c>
      <c r="F1415" s="172">
        <v>47.753999999999998</v>
      </c>
      <c r="G1415" s="172">
        <v>1.292</v>
      </c>
      <c r="H1415" s="172">
        <v>4.3949999999999996</v>
      </c>
      <c r="I1415" s="172">
        <v>11.864000000000001</v>
      </c>
      <c r="J1415" s="172">
        <v>0.73599999999999999</v>
      </c>
      <c r="K1415" s="172">
        <v>0.65300000000000002</v>
      </c>
      <c r="L1415" s="172">
        <v>0.65300000000000002</v>
      </c>
      <c r="M1415" s="172">
        <v>568.29999999999995</v>
      </c>
      <c r="N1415" s="172">
        <v>0.11600000000000001</v>
      </c>
    </row>
    <row r="1416" spans="2:14">
      <c r="B1416" s="172" t="s">
        <v>18</v>
      </c>
      <c r="C1416" s="172">
        <v>1990</v>
      </c>
      <c r="D1416" s="172">
        <v>176</v>
      </c>
      <c r="E1416" s="172">
        <v>250</v>
      </c>
      <c r="F1416" s="172">
        <v>71.474999999999994</v>
      </c>
      <c r="G1416" s="172">
        <v>1.292</v>
      </c>
      <c r="H1416" s="172">
        <v>4.3949999999999996</v>
      </c>
      <c r="I1416" s="172">
        <v>11.864000000000001</v>
      </c>
      <c r="J1416" s="172">
        <v>0.73599999999999999</v>
      </c>
      <c r="K1416" s="172">
        <v>0.65300000000000002</v>
      </c>
      <c r="L1416" s="172">
        <v>0.65300000000000002</v>
      </c>
      <c r="M1416" s="172">
        <v>568.29899999999998</v>
      </c>
      <c r="N1416" s="172">
        <v>0.11600000000000001</v>
      </c>
    </row>
    <row r="1417" spans="2:14">
      <c r="B1417" s="172" t="s">
        <v>18</v>
      </c>
      <c r="C1417" s="172">
        <v>1990</v>
      </c>
      <c r="D1417" s="172">
        <v>251</v>
      </c>
      <c r="E1417" s="172">
        <v>500</v>
      </c>
      <c r="F1417" s="172">
        <v>104.89100000000001</v>
      </c>
      <c r="G1417" s="172">
        <v>1.196</v>
      </c>
      <c r="H1417" s="172">
        <v>6.53</v>
      </c>
      <c r="I1417" s="172">
        <v>11.613</v>
      </c>
      <c r="J1417" s="172">
        <v>0.64200000000000002</v>
      </c>
      <c r="K1417" s="172">
        <v>0.59599999999999997</v>
      </c>
      <c r="L1417" s="172">
        <v>0.59599999999999997</v>
      </c>
      <c r="M1417" s="172">
        <v>568.29899999999998</v>
      </c>
      <c r="N1417" s="172">
        <v>0.107</v>
      </c>
    </row>
    <row r="1418" spans="2:14">
      <c r="B1418" s="172" t="s">
        <v>18</v>
      </c>
      <c r="C1418" s="172">
        <v>1990</v>
      </c>
      <c r="D1418" s="172">
        <v>501</v>
      </c>
      <c r="E1418" s="172">
        <v>750</v>
      </c>
      <c r="F1418" s="172">
        <v>169.32300000000001</v>
      </c>
      <c r="G1418" s="172">
        <v>1.196</v>
      </c>
      <c r="H1418" s="172">
        <v>6.53</v>
      </c>
      <c r="I1418" s="172">
        <v>11.612</v>
      </c>
      <c r="J1418" s="172">
        <v>0.65800000000000003</v>
      </c>
      <c r="K1418" s="172">
        <v>0.59599999999999997</v>
      </c>
      <c r="L1418" s="172">
        <v>0.59599999999999997</v>
      </c>
      <c r="M1418" s="172">
        <v>568.29899999999998</v>
      </c>
      <c r="N1418" s="172">
        <v>0.107</v>
      </c>
    </row>
    <row r="1419" spans="2:14">
      <c r="B1419" s="172" t="s">
        <v>18</v>
      </c>
      <c r="C1419" s="172">
        <v>1990</v>
      </c>
      <c r="D1419" s="172">
        <v>1001</v>
      </c>
      <c r="E1419" s="172">
        <v>9999</v>
      </c>
      <c r="F1419" s="172">
        <v>326.00200000000001</v>
      </c>
      <c r="G1419" s="172">
        <v>1.1950000000000001</v>
      </c>
      <c r="H1419" s="172">
        <v>6.53</v>
      </c>
      <c r="I1419" s="172">
        <v>11.612</v>
      </c>
      <c r="J1419" s="172">
        <v>0.65800000000000003</v>
      </c>
      <c r="K1419" s="172">
        <v>0.59399999999999997</v>
      </c>
      <c r="L1419" s="172">
        <v>0.59399999999999997</v>
      </c>
      <c r="M1419" s="172">
        <v>568.29899999999998</v>
      </c>
      <c r="N1419" s="172">
        <v>0.107</v>
      </c>
    </row>
    <row r="1420" spans="2:14">
      <c r="B1420" s="172" t="s">
        <v>18</v>
      </c>
      <c r="C1420" s="172">
        <v>2000</v>
      </c>
      <c r="D1420" s="172">
        <v>6</v>
      </c>
      <c r="E1420" s="172">
        <v>15</v>
      </c>
      <c r="F1420" s="172">
        <v>4.0330000000000004</v>
      </c>
      <c r="G1420" s="172">
        <v>1.518</v>
      </c>
      <c r="H1420" s="172">
        <v>4.875</v>
      </c>
      <c r="I1420" s="172">
        <v>8.8460000000000001</v>
      </c>
      <c r="J1420" s="172">
        <v>7.9000000000000001E-2</v>
      </c>
      <c r="K1420" s="172">
        <v>0.61299999999999999</v>
      </c>
      <c r="L1420" s="172">
        <v>0.61299999999999999</v>
      </c>
      <c r="M1420" s="172">
        <v>568.29899999999998</v>
      </c>
      <c r="N1420" s="172">
        <v>0.13700000000000001</v>
      </c>
    </row>
    <row r="1421" spans="2:14">
      <c r="B1421" s="172" t="s">
        <v>18</v>
      </c>
      <c r="C1421" s="172">
        <v>2000</v>
      </c>
      <c r="D1421" s="172">
        <v>16</v>
      </c>
      <c r="E1421" s="172">
        <v>25</v>
      </c>
      <c r="F1421" s="172">
        <v>7.6479999999999997</v>
      </c>
      <c r="G1421" s="172">
        <v>1.667</v>
      </c>
      <c r="H1421" s="172">
        <v>4.7830000000000004</v>
      </c>
      <c r="I1421" s="172">
        <v>6.4050000000000002</v>
      </c>
      <c r="J1421" s="172">
        <v>6.5000000000000002E-2</v>
      </c>
      <c r="K1421" s="172">
        <v>0.51</v>
      </c>
      <c r="L1421" s="172">
        <v>0.51</v>
      </c>
      <c r="M1421" s="172">
        <v>568.29899999999998</v>
      </c>
      <c r="N1421" s="172">
        <v>0.15</v>
      </c>
    </row>
    <row r="1422" spans="2:14">
      <c r="B1422" s="172" t="s">
        <v>18</v>
      </c>
      <c r="C1422" s="172">
        <v>2000</v>
      </c>
      <c r="D1422" s="172">
        <v>26</v>
      </c>
      <c r="E1422" s="172">
        <v>50</v>
      </c>
      <c r="F1422" s="172">
        <v>23.582000000000001</v>
      </c>
      <c r="G1422" s="172">
        <v>2.96</v>
      </c>
      <c r="H1422" s="172">
        <v>6.415</v>
      </c>
      <c r="I1422" s="172">
        <v>6.55</v>
      </c>
      <c r="J1422" s="172">
        <v>6.6000000000000003E-2</v>
      </c>
      <c r="K1422" s="172">
        <v>0.69199999999999995</v>
      </c>
      <c r="L1422" s="172">
        <v>0.69199999999999995</v>
      </c>
      <c r="M1422" s="172">
        <v>568.29899999999998</v>
      </c>
      <c r="N1422" s="172">
        <v>0.26700000000000002</v>
      </c>
    </row>
    <row r="1423" spans="2:14">
      <c r="B1423" s="172" t="s">
        <v>18</v>
      </c>
      <c r="C1423" s="172">
        <v>2000</v>
      </c>
      <c r="D1423" s="172">
        <v>51</v>
      </c>
      <c r="E1423" s="172">
        <v>120</v>
      </c>
      <c r="F1423" s="172">
        <v>31.137</v>
      </c>
      <c r="G1423" s="172">
        <v>1.5349999999999999</v>
      </c>
      <c r="H1423" s="172">
        <v>4.1580000000000004</v>
      </c>
      <c r="I1423" s="172">
        <v>9.468</v>
      </c>
      <c r="J1423" s="172">
        <v>0.06</v>
      </c>
      <c r="K1423" s="172">
        <v>0.68600000000000005</v>
      </c>
      <c r="L1423" s="172">
        <v>0.68600000000000005</v>
      </c>
      <c r="M1423" s="172">
        <v>568.29899999999998</v>
      </c>
      <c r="N1423" s="172">
        <v>0.13800000000000001</v>
      </c>
    </row>
    <row r="1424" spans="2:14">
      <c r="B1424" s="172" t="s">
        <v>18</v>
      </c>
      <c r="C1424" s="172">
        <v>2000</v>
      </c>
      <c r="D1424" s="172">
        <v>121</v>
      </c>
      <c r="E1424" s="172">
        <v>175</v>
      </c>
      <c r="F1424" s="172">
        <v>38.027000000000001</v>
      </c>
      <c r="G1424" s="172">
        <v>1.0289999999999999</v>
      </c>
      <c r="H1424" s="172">
        <v>3.3809999999999998</v>
      </c>
      <c r="I1424" s="172">
        <v>8.6120000000000001</v>
      </c>
      <c r="J1424" s="172">
        <v>5.7000000000000002E-2</v>
      </c>
      <c r="K1424" s="172">
        <v>0.40400000000000003</v>
      </c>
      <c r="L1424" s="172">
        <v>0.40400000000000003</v>
      </c>
      <c r="M1424" s="172">
        <v>568.29899999999998</v>
      </c>
      <c r="N1424" s="172">
        <v>9.1999999999999998E-2</v>
      </c>
    </row>
    <row r="1425" spans="2:14">
      <c r="B1425" s="172" t="s">
        <v>18</v>
      </c>
      <c r="C1425" s="172">
        <v>2000</v>
      </c>
      <c r="D1425" s="172">
        <v>176</v>
      </c>
      <c r="E1425" s="172">
        <v>250</v>
      </c>
      <c r="F1425" s="172">
        <v>46.981000000000002</v>
      </c>
      <c r="G1425" s="172">
        <v>0.84899999999999998</v>
      </c>
      <c r="H1425" s="172">
        <v>2.6560000000000001</v>
      </c>
      <c r="I1425" s="172">
        <v>8.2769999999999992</v>
      </c>
      <c r="J1425" s="172">
        <v>5.7000000000000002E-2</v>
      </c>
      <c r="K1425" s="172">
        <v>0.32500000000000001</v>
      </c>
      <c r="L1425" s="172">
        <v>0.32500000000000001</v>
      </c>
      <c r="M1425" s="172">
        <v>568.29899999999998</v>
      </c>
      <c r="N1425" s="172">
        <v>7.5999999999999998E-2</v>
      </c>
    </row>
    <row r="1426" spans="2:14">
      <c r="B1426" s="172" t="s">
        <v>18</v>
      </c>
      <c r="C1426" s="172">
        <v>2000</v>
      </c>
      <c r="D1426" s="172">
        <v>251</v>
      </c>
      <c r="E1426" s="172">
        <v>500</v>
      </c>
      <c r="F1426" s="172">
        <v>70.308000000000007</v>
      </c>
      <c r="G1426" s="172">
        <v>0.80200000000000005</v>
      </c>
      <c r="H1426" s="172">
        <v>3.7</v>
      </c>
      <c r="I1426" s="172">
        <v>8.1020000000000003</v>
      </c>
      <c r="J1426" s="172">
        <v>0.05</v>
      </c>
      <c r="K1426" s="172">
        <v>0.30099999999999999</v>
      </c>
      <c r="L1426" s="172">
        <v>0.30099999999999999</v>
      </c>
      <c r="M1426" s="172">
        <v>568.29899999999998</v>
      </c>
      <c r="N1426" s="172">
        <v>7.1999999999999995E-2</v>
      </c>
    </row>
    <row r="1427" spans="2:14">
      <c r="B1427" s="172" t="s">
        <v>18</v>
      </c>
      <c r="C1427" s="172">
        <v>2000</v>
      </c>
      <c r="D1427" s="172">
        <v>501</v>
      </c>
      <c r="E1427" s="172">
        <v>750</v>
      </c>
      <c r="F1427" s="172">
        <v>113.5</v>
      </c>
      <c r="G1427" s="172">
        <v>0.80200000000000005</v>
      </c>
      <c r="H1427" s="172">
        <v>3.7</v>
      </c>
      <c r="I1427" s="172">
        <v>8.1020000000000003</v>
      </c>
      <c r="J1427" s="172">
        <v>5.0999999999999997E-2</v>
      </c>
      <c r="K1427" s="172">
        <v>0.30099999999999999</v>
      </c>
      <c r="L1427" s="172">
        <v>0.30099999999999999</v>
      </c>
      <c r="M1427" s="172">
        <v>568.29999999999995</v>
      </c>
      <c r="N1427" s="172">
        <v>7.1999999999999995E-2</v>
      </c>
    </row>
    <row r="1428" spans="2:14">
      <c r="B1428" s="172" t="s">
        <v>18</v>
      </c>
      <c r="C1428" s="172">
        <v>2000</v>
      </c>
      <c r="D1428" s="172">
        <v>1001</v>
      </c>
      <c r="E1428" s="172">
        <v>9999</v>
      </c>
      <c r="F1428" s="172">
        <v>251.50299999999999</v>
      </c>
      <c r="G1428" s="172">
        <v>0.92100000000000004</v>
      </c>
      <c r="H1428" s="172">
        <v>4.274</v>
      </c>
      <c r="I1428" s="172">
        <v>8.6859999999999999</v>
      </c>
      <c r="J1428" s="172">
        <v>5.0999999999999997E-2</v>
      </c>
      <c r="K1428" s="172">
        <v>0.34399999999999997</v>
      </c>
      <c r="L1428" s="172">
        <v>0.34399999999999997</v>
      </c>
      <c r="M1428" s="172">
        <v>568.29899999999998</v>
      </c>
      <c r="N1428" s="172">
        <v>8.3000000000000004E-2</v>
      </c>
    </row>
    <row r="1429" spans="2:14">
      <c r="B1429" s="172" t="s">
        <v>18</v>
      </c>
      <c r="C1429" s="172">
        <v>2005</v>
      </c>
      <c r="D1429" s="172">
        <v>6</v>
      </c>
      <c r="E1429" s="172">
        <v>15</v>
      </c>
      <c r="F1429" s="172">
        <v>3.2189999999999999</v>
      </c>
      <c r="G1429" s="172">
        <v>1.212</v>
      </c>
      <c r="H1429" s="172">
        <v>4.38</v>
      </c>
      <c r="I1429" s="172">
        <v>7.6150000000000002</v>
      </c>
      <c r="J1429" s="172">
        <v>7.9000000000000001E-2</v>
      </c>
      <c r="K1429" s="172">
        <v>0.505</v>
      </c>
      <c r="L1429" s="172">
        <v>0.505</v>
      </c>
      <c r="M1429" s="172">
        <v>568.29899999999998</v>
      </c>
      <c r="N1429" s="172">
        <v>0.109</v>
      </c>
    </row>
    <row r="1430" spans="2:14">
      <c r="B1430" s="172" t="s">
        <v>18</v>
      </c>
      <c r="C1430" s="172">
        <v>2005</v>
      </c>
      <c r="D1430" s="172">
        <v>16</v>
      </c>
      <c r="E1430" s="172">
        <v>25</v>
      </c>
      <c r="F1430" s="172">
        <v>5.7480000000000002</v>
      </c>
      <c r="G1430" s="172">
        <v>1.2529999999999999</v>
      </c>
      <c r="H1430" s="172">
        <v>3.9220000000000002</v>
      </c>
      <c r="I1430" s="172">
        <v>6.0140000000000002</v>
      </c>
      <c r="J1430" s="172">
        <v>6.5000000000000002E-2</v>
      </c>
      <c r="K1430" s="172">
        <v>0.432</v>
      </c>
      <c r="L1430" s="172">
        <v>0.432</v>
      </c>
      <c r="M1430" s="172">
        <v>568.29899999999998</v>
      </c>
      <c r="N1430" s="172">
        <v>0.113</v>
      </c>
    </row>
    <row r="1431" spans="2:14">
      <c r="B1431" s="172" t="s">
        <v>18</v>
      </c>
      <c r="C1431" s="172">
        <v>2005</v>
      </c>
      <c r="D1431" s="172">
        <v>26</v>
      </c>
      <c r="E1431" s="172">
        <v>50</v>
      </c>
      <c r="F1431" s="172">
        <v>20.78</v>
      </c>
      <c r="G1431" s="172">
        <v>2.6080000000000001</v>
      </c>
      <c r="H1431" s="172">
        <v>5.9189999999999996</v>
      </c>
      <c r="I1431" s="172">
        <v>6.0990000000000002</v>
      </c>
      <c r="J1431" s="172">
        <v>6.6000000000000003E-2</v>
      </c>
      <c r="K1431" s="172">
        <v>0.64</v>
      </c>
      <c r="L1431" s="172">
        <v>0.64</v>
      </c>
      <c r="M1431" s="172">
        <v>568.29999999999995</v>
      </c>
      <c r="N1431" s="172">
        <v>0.23499999999999999</v>
      </c>
    </row>
    <row r="1432" spans="2:14">
      <c r="B1432" s="172" t="s">
        <v>18</v>
      </c>
      <c r="C1432" s="172">
        <v>2005</v>
      </c>
      <c r="D1432" s="172">
        <v>51</v>
      </c>
      <c r="E1432" s="172">
        <v>120</v>
      </c>
      <c r="F1432" s="172">
        <v>26.634</v>
      </c>
      <c r="G1432" s="172">
        <v>1.3129999999999999</v>
      </c>
      <c r="H1432" s="172">
        <v>3.8530000000000002</v>
      </c>
      <c r="I1432" s="172">
        <v>7.9870000000000001</v>
      </c>
      <c r="J1432" s="172">
        <v>0.06</v>
      </c>
      <c r="K1432" s="172">
        <v>0.63400000000000001</v>
      </c>
      <c r="L1432" s="172">
        <v>0.63400000000000001</v>
      </c>
      <c r="M1432" s="172">
        <v>568.29899999999998</v>
      </c>
      <c r="N1432" s="172">
        <v>0.11799999999999999</v>
      </c>
    </row>
    <row r="1433" spans="2:14">
      <c r="B1433" s="172" t="s">
        <v>18</v>
      </c>
      <c r="C1433" s="172">
        <v>2005</v>
      </c>
      <c r="D1433" s="172">
        <v>121</v>
      </c>
      <c r="E1433" s="172">
        <v>175</v>
      </c>
      <c r="F1433" s="172">
        <v>31.579000000000001</v>
      </c>
      <c r="G1433" s="172">
        <v>0.85399999999999998</v>
      </c>
      <c r="H1433" s="172">
        <v>3.0670000000000002</v>
      </c>
      <c r="I1433" s="172">
        <v>7.306</v>
      </c>
      <c r="J1433" s="172">
        <v>5.7000000000000002E-2</v>
      </c>
      <c r="K1433" s="172">
        <v>0.35</v>
      </c>
      <c r="L1433" s="172">
        <v>0.35</v>
      </c>
      <c r="M1433" s="172">
        <v>568.29899999999998</v>
      </c>
      <c r="N1433" s="172">
        <v>7.6999999999999999E-2</v>
      </c>
    </row>
    <row r="1434" spans="2:14">
      <c r="B1434" s="172" t="s">
        <v>18</v>
      </c>
      <c r="C1434" s="172">
        <v>2005</v>
      </c>
      <c r="D1434" s="172">
        <v>176</v>
      </c>
      <c r="E1434" s="172">
        <v>250</v>
      </c>
      <c r="F1434" s="172">
        <v>33.442999999999998</v>
      </c>
      <c r="G1434" s="172">
        <v>0.60399999999999998</v>
      </c>
      <c r="H1434" s="172">
        <v>1.8009999999999999</v>
      </c>
      <c r="I1434" s="172">
        <v>6.8920000000000003</v>
      </c>
      <c r="J1434" s="172">
        <v>5.7000000000000002E-2</v>
      </c>
      <c r="K1434" s="172">
        <v>0.22900000000000001</v>
      </c>
      <c r="L1434" s="172">
        <v>0.22900000000000001</v>
      </c>
      <c r="M1434" s="172">
        <v>568.29899999999998</v>
      </c>
      <c r="N1434" s="172">
        <v>5.3999999999999999E-2</v>
      </c>
    </row>
    <row r="1435" spans="2:14">
      <c r="B1435" s="172" t="s">
        <v>18</v>
      </c>
      <c r="C1435" s="172">
        <v>2005</v>
      </c>
      <c r="D1435" s="172">
        <v>251</v>
      </c>
      <c r="E1435" s="172">
        <v>500</v>
      </c>
      <c r="F1435" s="172">
        <v>47.834000000000003</v>
      </c>
      <c r="G1435" s="172">
        <v>0.54500000000000004</v>
      </c>
      <c r="H1435" s="172">
        <v>2.206</v>
      </c>
      <c r="I1435" s="172">
        <v>6.4649999999999999</v>
      </c>
      <c r="J1435" s="172">
        <v>0.05</v>
      </c>
      <c r="K1435" s="172">
        <v>0.21099999999999999</v>
      </c>
      <c r="L1435" s="172">
        <v>0.21099999999999999</v>
      </c>
      <c r="M1435" s="172">
        <v>568.29899999999998</v>
      </c>
      <c r="N1435" s="172">
        <v>4.9000000000000002E-2</v>
      </c>
    </row>
    <row r="1436" spans="2:14">
      <c r="B1436" s="172" t="s">
        <v>18</v>
      </c>
      <c r="C1436" s="172">
        <v>2005</v>
      </c>
      <c r="D1436" s="172">
        <v>501</v>
      </c>
      <c r="E1436" s="172">
        <v>750</v>
      </c>
      <c r="F1436" s="172">
        <v>79.444000000000003</v>
      </c>
      <c r="G1436" s="172">
        <v>0.56100000000000005</v>
      </c>
      <c r="H1436" s="172">
        <v>2.206</v>
      </c>
      <c r="I1436" s="172">
        <v>6.609</v>
      </c>
      <c r="J1436" s="172">
        <v>5.0999999999999997E-2</v>
      </c>
      <c r="K1436" s="172">
        <v>0.214</v>
      </c>
      <c r="L1436" s="172">
        <v>0.214</v>
      </c>
      <c r="M1436" s="172">
        <v>568.29999999999995</v>
      </c>
      <c r="N1436" s="172">
        <v>0.05</v>
      </c>
    </row>
    <row r="1437" spans="2:14">
      <c r="B1437" s="172" t="s">
        <v>18</v>
      </c>
      <c r="C1437" s="172">
        <v>2005</v>
      </c>
      <c r="D1437" s="172">
        <v>1001</v>
      </c>
      <c r="E1437" s="172">
        <v>9999</v>
      </c>
      <c r="F1437" s="172">
        <v>195.71199999999999</v>
      </c>
      <c r="G1437" s="172">
        <v>0.71699999999999997</v>
      </c>
      <c r="H1437" s="172">
        <v>2.7189999999999999</v>
      </c>
      <c r="I1437" s="172">
        <v>7.5819999999999999</v>
      </c>
      <c r="J1437" s="172">
        <v>5.0999999999999997E-2</v>
      </c>
      <c r="K1437" s="172">
        <v>0.255</v>
      </c>
      <c r="L1437" s="172">
        <v>0.255</v>
      </c>
      <c r="M1437" s="172">
        <v>568.29899999999998</v>
      </c>
      <c r="N1437" s="172">
        <v>6.4000000000000001E-2</v>
      </c>
    </row>
    <row r="1438" spans="2:14">
      <c r="B1438" s="172" t="s">
        <v>18</v>
      </c>
      <c r="C1438" s="172">
        <v>2010</v>
      </c>
      <c r="D1438" s="172">
        <v>6</v>
      </c>
      <c r="E1438" s="172">
        <v>15</v>
      </c>
      <c r="F1438" s="172">
        <v>2.532</v>
      </c>
      <c r="G1438" s="172">
        <v>0.95299999999999996</v>
      </c>
      <c r="H1438" s="172">
        <v>4.0270000000000001</v>
      </c>
      <c r="I1438" s="172">
        <v>6.3869999999999996</v>
      </c>
      <c r="J1438" s="172">
        <v>8.0000000000000002E-3</v>
      </c>
      <c r="K1438" s="172">
        <v>0.38</v>
      </c>
      <c r="L1438" s="172">
        <v>0.38</v>
      </c>
      <c r="M1438" s="172">
        <v>568.29899999999998</v>
      </c>
      <c r="N1438" s="172">
        <v>8.5999999999999993E-2</v>
      </c>
    </row>
    <row r="1439" spans="2:14">
      <c r="B1439" s="172" t="s">
        <v>18</v>
      </c>
      <c r="C1439" s="172">
        <v>2010</v>
      </c>
      <c r="D1439" s="172">
        <v>16</v>
      </c>
      <c r="E1439" s="172">
        <v>25</v>
      </c>
      <c r="F1439" s="172">
        <v>4.4080000000000004</v>
      </c>
      <c r="G1439" s="172">
        <v>0.96099999999999997</v>
      </c>
      <c r="H1439" s="172">
        <v>3.3090000000000002</v>
      </c>
      <c r="I1439" s="172">
        <v>5.4770000000000003</v>
      </c>
      <c r="J1439" s="172">
        <v>7.0000000000000001E-3</v>
      </c>
      <c r="K1439" s="172">
        <v>0.34200000000000003</v>
      </c>
      <c r="L1439" s="172">
        <v>0.34200000000000003</v>
      </c>
      <c r="M1439" s="172">
        <v>568.29899999999998</v>
      </c>
      <c r="N1439" s="172">
        <v>8.5999999999999993E-2</v>
      </c>
    </row>
    <row r="1440" spans="2:14">
      <c r="B1440" s="172" t="s">
        <v>18</v>
      </c>
      <c r="C1440" s="172">
        <v>2010</v>
      </c>
      <c r="D1440" s="172">
        <v>26</v>
      </c>
      <c r="E1440" s="172">
        <v>50</v>
      </c>
      <c r="F1440" s="172">
        <v>16.298999999999999</v>
      </c>
      <c r="G1440" s="172">
        <v>2.0449999999999999</v>
      </c>
      <c r="H1440" s="172">
        <v>5.3529999999999998</v>
      </c>
      <c r="I1440" s="172">
        <v>5.68</v>
      </c>
      <c r="J1440" s="172">
        <v>7.0000000000000001E-3</v>
      </c>
      <c r="K1440" s="172">
        <v>0.52200000000000002</v>
      </c>
      <c r="L1440" s="172">
        <v>0.52200000000000002</v>
      </c>
      <c r="M1440" s="172">
        <v>568.29899999999998</v>
      </c>
      <c r="N1440" s="172">
        <v>0.184</v>
      </c>
    </row>
    <row r="1441" spans="2:14">
      <c r="B1441" s="172" t="s">
        <v>18</v>
      </c>
      <c r="C1441" s="172">
        <v>2010</v>
      </c>
      <c r="D1441" s="172">
        <v>51</v>
      </c>
      <c r="E1441" s="172">
        <v>120</v>
      </c>
      <c r="F1441" s="172">
        <v>20.399000000000001</v>
      </c>
      <c r="G1441" s="172">
        <v>1.0049999999999999</v>
      </c>
      <c r="H1441" s="172">
        <v>3.677</v>
      </c>
      <c r="I1441" s="172">
        <v>6.5730000000000004</v>
      </c>
      <c r="J1441" s="172">
        <v>6.0000000000000001E-3</v>
      </c>
      <c r="K1441" s="172">
        <v>0.51600000000000001</v>
      </c>
      <c r="L1441" s="172">
        <v>0.51600000000000001</v>
      </c>
      <c r="M1441" s="172">
        <v>568.29899999999998</v>
      </c>
      <c r="N1441" s="172">
        <v>0.09</v>
      </c>
    </row>
    <row r="1442" spans="2:14">
      <c r="B1442" s="172" t="s">
        <v>18</v>
      </c>
      <c r="C1442" s="172">
        <v>2010</v>
      </c>
      <c r="D1442" s="172">
        <v>121</v>
      </c>
      <c r="E1442" s="172">
        <v>175</v>
      </c>
      <c r="F1442" s="172">
        <v>24.446999999999999</v>
      </c>
      <c r="G1442" s="172">
        <v>0.66100000000000003</v>
      </c>
      <c r="H1442" s="172">
        <v>2.9860000000000002</v>
      </c>
      <c r="I1442" s="172">
        <v>5.87</v>
      </c>
      <c r="J1442" s="172">
        <v>6.0000000000000001E-3</v>
      </c>
      <c r="K1442" s="172">
        <v>0.28599999999999998</v>
      </c>
      <c r="L1442" s="172">
        <v>0.28599999999999998</v>
      </c>
      <c r="M1442" s="172">
        <v>568.29899999999998</v>
      </c>
      <c r="N1442" s="172">
        <v>5.8999999999999997E-2</v>
      </c>
    </row>
    <row r="1443" spans="2:14">
      <c r="B1443" s="172" t="s">
        <v>18</v>
      </c>
      <c r="C1443" s="172">
        <v>2010</v>
      </c>
      <c r="D1443" s="172">
        <v>176</v>
      </c>
      <c r="E1443" s="172">
        <v>250</v>
      </c>
      <c r="F1443" s="172">
        <v>23.667999999999999</v>
      </c>
      <c r="G1443" s="172">
        <v>0.42799999999999999</v>
      </c>
      <c r="H1443" s="172">
        <v>1.333</v>
      </c>
      <c r="I1443" s="172">
        <v>5.5010000000000003</v>
      </c>
      <c r="J1443" s="172">
        <v>6.0000000000000001E-3</v>
      </c>
      <c r="K1443" s="172">
        <v>0.16300000000000001</v>
      </c>
      <c r="L1443" s="172">
        <v>0.16300000000000001</v>
      </c>
      <c r="M1443" s="172">
        <v>568.29899999999998</v>
      </c>
      <c r="N1443" s="172">
        <v>3.7999999999999999E-2</v>
      </c>
    </row>
    <row r="1444" spans="2:14">
      <c r="B1444" s="172" t="s">
        <v>18</v>
      </c>
      <c r="C1444" s="172">
        <v>2010</v>
      </c>
      <c r="D1444" s="172">
        <v>251</v>
      </c>
      <c r="E1444" s="172">
        <v>500</v>
      </c>
      <c r="F1444" s="172">
        <v>33.685000000000002</v>
      </c>
      <c r="G1444" s="172">
        <v>0.38400000000000001</v>
      </c>
      <c r="H1444" s="172">
        <v>1.482</v>
      </c>
      <c r="I1444" s="172">
        <v>5.0149999999999997</v>
      </c>
      <c r="J1444" s="172">
        <v>5.0000000000000001E-3</v>
      </c>
      <c r="K1444" s="172">
        <v>0.153</v>
      </c>
      <c r="L1444" s="172">
        <v>0.153</v>
      </c>
      <c r="M1444" s="172">
        <v>568.29899999999998</v>
      </c>
      <c r="N1444" s="172">
        <v>3.4000000000000002E-2</v>
      </c>
    </row>
    <row r="1445" spans="2:14">
      <c r="B1445" s="172" t="s">
        <v>18</v>
      </c>
      <c r="C1445" s="172">
        <v>2010</v>
      </c>
      <c r="D1445" s="172">
        <v>501</v>
      </c>
      <c r="E1445" s="172">
        <v>750</v>
      </c>
      <c r="F1445" s="172">
        <v>56.116</v>
      </c>
      <c r="G1445" s="172">
        <v>0.39600000000000002</v>
      </c>
      <c r="H1445" s="172">
        <v>1.482</v>
      </c>
      <c r="I1445" s="172">
        <v>5.1470000000000002</v>
      </c>
      <c r="J1445" s="172">
        <v>5.0000000000000001E-3</v>
      </c>
      <c r="K1445" s="172">
        <v>0.155</v>
      </c>
      <c r="L1445" s="172">
        <v>0.155</v>
      </c>
      <c r="M1445" s="172">
        <v>568.29899999999998</v>
      </c>
      <c r="N1445" s="172">
        <v>3.5000000000000003E-2</v>
      </c>
    </row>
    <row r="1446" spans="2:14">
      <c r="B1446" s="172" t="s">
        <v>18</v>
      </c>
      <c r="C1446" s="172">
        <v>2010</v>
      </c>
      <c r="D1446" s="172">
        <v>1001</v>
      </c>
      <c r="E1446" s="172">
        <v>9999</v>
      </c>
      <c r="F1446" s="172">
        <v>147.46600000000001</v>
      </c>
      <c r="G1446" s="172">
        <v>0.54</v>
      </c>
      <c r="H1446" s="172">
        <v>1.93</v>
      </c>
      <c r="I1446" s="172">
        <v>6.5439999999999996</v>
      </c>
      <c r="J1446" s="172">
        <v>5.0000000000000001E-3</v>
      </c>
      <c r="K1446" s="172">
        <v>0.193</v>
      </c>
      <c r="L1446" s="172">
        <v>0.193</v>
      </c>
      <c r="M1446" s="172">
        <v>568.29899999999998</v>
      </c>
      <c r="N1446" s="172">
        <v>4.8000000000000001E-2</v>
      </c>
    </row>
    <row r="1447" spans="2:14">
      <c r="B1447" s="172" t="s">
        <v>18</v>
      </c>
      <c r="C1447" s="172">
        <v>2011</v>
      </c>
      <c r="D1447" s="172">
        <v>6</v>
      </c>
      <c r="E1447" s="172">
        <v>15</v>
      </c>
      <c r="F1447" s="172">
        <v>2.4129999999999998</v>
      </c>
      <c r="G1447" s="172">
        <v>0.90800000000000003</v>
      </c>
      <c r="H1447" s="172">
        <v>3.952</v>
      </c>
      <c r="I1447" s="172">
        <v>6.1340000000000003</v>
      </c>
      <c r="J1447" s="172">
        <v>8.0000000000000002E-3</v>
      </c>
      <c r="K1447" s="172">
        <v>0.35799999999999998</v>
      </c>
      <c r="L1447" s="172">
        <v>0.35799999999999998</v>
      </c>
      <c r="M1447" s="172">
        <v>568.29899999999998</v>
      </c>
      <c r="N1447" s="172">
        <v>8.1000000000000003E-2</v>
      </c>
    </row>
    <row r="1448" spans="2:14">
      <c r="B1448" s="172" t="s">
        <v>18</v>
      </c>
      <c r="C1448" s="172">
        <v>2011</v>
      </c>
      <c r="D1448" s="172">
        <v>16</v>
      </c>
      <c r="E1448" s="172">
        <v>25</v>
      </c>
      <c r="F1448" s="172">
        <v>4.22</v>
      </c>
      <c r="G1448" s="172">
        <v>0.92</v>
      </c>
      <c r="H1448" s="172">
        <v>3.1789999999999998</v>
      </c>
      <c r="I1448" s="172">
        <v>5.36</v>
      </c>
      <c r="J1448" s="172">
        <v>7.0000000000000001E-3</v>
      </c>
      <c r="K1448" s="172">
        <v>0.32500000000000001</v>
      </c>
      <c r="L1448" s="172">
        <v>0.32500000000000001</v>
      </c>
      <c r="M1448" s="172">
        <v>568.29899999999998</v>
      </c>
      <c r="N1448" s="172">
        <v>8.3000000000000004E-2</v>
      </c>
    </row>
    <row r="1449" spans="2:14">
      <c r="B1449" s="172" t="s">
        <v>18</v>
      </c>
      <c r="C1449" s="172">
        <v>2011</v>
      </c>
      <c r="D1449" s="172">
        <v>26</v>
      </c>
      <c r="E1449" s="172">
        <v>50</v>
      </c>
      <c r="F1449" s="172">
        <v>15.151999999999999</v>
      </c>
      <c r="G1449" s="172">
        <v>1.901</v>
      </c>
      <c r="H1449" s="172">
        <v>5.2</v>
      </c>
      <c r="I1449" s="172">
        <v>5.585</v>
      </c>
      <c r="J1449" s="172">
        <v>7.0000000000000001E-3</v>
      </c>
      <c r="K1449" s="172">
        <v>0.495</v>
      </c>
      <c r="L1449" s="172">
        <v>0.495</v>
      </c>
      <c r="M1449" s="172">
        <v>568.29999999999995</v>
      </c>
      <c r="N1449" s="172">
        <v>0.17100000000000001</v>
      </c>
    </row>
    <row r="1450" spans="2:14">
      <c r="B1450" s="172" t="s">
        <v>18</v>
      </c>
      <c r="C1450" s="172">
        <v>2011</v>
      </c>
      <c r="D1450" s="172">
        <v>51</v>
      </c>
      <c r="E1450" s="172">
        <v>120</v>
      </c>
      <c r="F1450" s="172">
        <v>19.003</v>
      </c>
      <c r="G1450" s="172">
        <v>0.93700000000000006</v>
      </c>
      <c r="H1450" s="172">
        <v>3.64</v>
      </c>
      <c r="I1450" s="172">
        <v>6.226</v>
      </c>
      <c r="J1450" s="172">
        <v>6.0000000000000001E-3</v>
      </c>
      <c r="K1450" s="172">
        <v>0.49299999999999999</v>
      </c>
      <c r="L1450" s="172">
        <v>0.49299999999999999</v>
      </c>
      <c r="M1450" s="172">
        <v>568.29899999999998</v>
      </c>
      <c r="N1450" s="172">
        <v>8.4000000000000005E-2</v>
      </c>
    </row>
    <row r="1451" spans="2:14">
      <c r="B1451" s="172" t="s">
        <v>18</v>
      </c>
      <c r="C1451" s="172">
        <v>2011</v>
      </c>
      <c r="D1451" s="172">
        <v>121</v>
      </c>
      <c r="E1451" s="172">
        <v>175</v>
      </c>
      <c r="F1451" s="172">
        <v>22.888999999999999</v>
      </c>
      <c r="G1451" s="172">
        <v>0.61899999999999999</v>
      </c>
      <c r="H1451" s="172">
        <v>2.9740000000000002</v>
      </c>
      <c r="I1451" s="172">
        <v>5.5439999999999996</v>
      </c>
      <c r="J1451" s="172">
        <v>6.0000000000000001E-3</v>
      </c>
      <c r="K1451" s="172">
        <v>0.27400000000000002</v>
      </c>
      <c r="L1451" s="172">
        <v>0.27400000000000002</v>
      </c>
      <c r="M1451" s="172">
        <v>568.29899999999998</v>
      </c>
      <c r="N1451" s="172">
        <v>5.5E-2</v>
      </c>
    </row>
    <row r="1452" spans="2:14">
      <c r="B1452" s="172" t="s">
        <v>18</v>
      </c>
      <c r="C1452" s="172">
        <v>2011</v>
      </c>
      <c r="D1452" s="172">
        <v>176</v>
      </c>
      <c r="E1452" s="172">
        <v>250</v>
      </c>
      <c r="F1452" s="172">
        <v>21.62</v>
      </c>
      <c r="G1452" s="172">
        <v>0.39100000000000001</v>
      </c>
      <c r="H1452" s="172">
        <v>1.2490000000000001</v>
      </c>
      <c r="I1452" s="172">
        <v>5.125</v>
      </c>
      <c r="J1452" s="172">
        <v>6.0000000000000001E-3</v>
      </c>
      <c r="K1452" s="172">
        <v>0.14699999999999999</v>
      </c>
      <c r="L1452" s="172">
        <v>0.14699999999999999</v>
      </c>
      <c r="M1452" s="172">
        <v>568.29899999999998</v>
      </c>
      <c r="N1452" s="172">
        <v>3.5000000000000003E-2</v>
      </c>
    </row>
    <row r="1453" spans="2:14">
      <c r="B1453" s="172" t="s">
        <v>18</v>
      </c>
      <c r="C1453" s="172">
        <v>2011</v>
      </c>
      <c r="D1453" s="172">
        <v>251</v>
      </c>
      <c r="E1453" s="172">
        <v>500</v>
      </c>
      <c r="F1453" s="172">
        <v>30.74</v>
      </c>
      <c r="G1453" s="172">
        <v>0.35</v>
      </c>
      <c r="H1453" s="172">
        <v>1.36</v>
      </c>
      <c r="I1453" s="172">
        <v>4.6539999999999999</v>
      </c>
      <c r="J1453" s="172">
        <v>5.0000000000000001E-3</v>
      </c>
      <c r="K1453" s="172">
        <v>0.13800000000000001</v>
      </c>
      <c r="L1453" s="172">
        <v>0.13800000000000001</v>
      </c>
      <c r="M1453" s="172">
        <v>568.29899999999998</v>
      </c>
      <c r="N1453" s="172">
        <v>3.1E-2</v>
      </c>
    </row>
    <row r="1454" spans="2:14">
      <c r="B1454" s="172" t="s">
        <v>18</v>
      </c>
      <c r="C1454" s="172">
        <v>2011</v>
      </c>
      <c r="D1454" s="172">
        <v>501</v>
      </c>
      <c r="E1454" s="172">
        <v>750</v>
      </c>
      <c r="F1454" s="172">
        <v>51.271000000000001</v>
      </c>
      <c r="G1454" s="172">
        <v>0.36199999999999999</v>
      </c>
      <c r="H1454" s="172">
        <v>1.36</v>
      </c>
      <c r="I1454" s="172">
        <v>4.7839999999999998</v>
      </c>
      <c r="J1454" s="172">
        <v>5.0000000000000001E-3</v>
      </c>
      <c r="K1454" s="172">
        <v>0.14000000000000001</v>
      </c>
      <c r="L1454" s="172">
        <v>0.14000000000000001</v>
      </c>
      <c r="M1454" s="172">
        <v>568.29899999999998</v>
      </c>
      <c r="N1454" s="172">
        <v>3.2000000000000001E-2</v>
      </c>
    </row>
    <row r="1455" spans="2:14">
      <c r="B1455" s="172" t="s">
        <v>18</v>
      </c>
      <c r="C1455" s="172">
        <v>2011</v>
      </c>
      <c r="D1455" s="172">
        <v>1001</v>
      </c>
      <c r="E1455" s="172">
        <v>9999</v>
      </c>
      <c r="F1455" s="172">
        <v>137.042</v>
      </c>
      <c r="G1455" s="172">
        <v>0.502</v>
      </c>
      <c r="H1455" s="172">
        <v>1.784</v>
      </c>
      <c r="I1455" s="172">
        <v>6.202</v>
      </c>
      <c r="J1455" s="172">
        <v>5.0000000000000001E-3</v>
      </c>
      <c r="K1455" s="172">
        <v>0.18</v>
      </c>
      <c r="L1455" s="172">
        <v>0.18</v>
      </c>
      <c r="M1455" s="172">
        <v>568.29899999999998</v>
      </c>
      <c r="N1455" s="172">
        <v>4.4999999999999998E-2</v>
      </c>
    </row>
    <row r="1456" spans="2:14">
      <c r="B1456" s="172" t="s">
        <v>18</v>
      </c>
      <c r="C1456" s="172">
        <v>2012</v>
      </c>
      <c r="D1456" s="172">
        <v>6</v>
      </c>
      <c r="E1456" s="172">
        <v>15</v>
      </c>
      <c r="F1456" s="172">
        <v>2.298</v>
      </c>
      <c r="G1456" s="172">
        <v>0.86499999999999999</v>
      </c>
      <c r="H1456" s="172">
        <v>3.8740000000000001</v>
      </c>
      <c r="I1456" s="172">
        <v>5.8739999999999997</v>
      </c>
      <c r="J1456" s="172">
        <v>8.0000000000000002E-3</v>
      </c>
      <c r="K1456" s="172">
        <v>0.33800000000000002</v>
      </c>
      <c r="L1456" s="172">
        <v>0.33800000000000002</v>
      </c>
      <c r="M1456" s="172">
        <v>568.29899999999998</v>
      </c>
      <c r="N1456" s="172">
        <v>7.8E-2</v>
      </c>
    </row>
    <row r="1457" spans="2:14">
      <c r="B1457" s="172" t="s">
        <v>18</v>
      </c>
      <c r="C1457" s="172">
        <v>2012</v>
      </c>
      <c r="D1457" s="172">
        <v>16</v>
      </c>
      <c r="E1457" s="172">
        <v>25</v>
      </c>
      <c r="F1457" s="172">
        <v>4.0590000000000002</v>
      </c>
      <c r="G1457" s="172">
        <v>0.88400000000000001</v>
      </c>
      <c r="H1457" s="172">
        <v>3.0430000000000001</v>
      </c>
      <c r="I1457" s="172">
        <v>5.2389999999999999</v>
      </c>
      <c r="J1457" s="172">
        <v>7.0000000000000001E-3</v>
      </c>
      <c r="K1457" s="172">
        <v>0.307</v>
      </c>
      <c r="L1457" s="172">
        <v>0.307</v>
      </c>
      <c r="M1457" s="172">
        <v>568.29899999999998</v>
      </c>
      <c r="N1457" s="172">
        <v>7.9000000000000001E-2</v>
      </c>
    </row>
    <row r="1458" spans="2:14">
      <c r="B1458" s="172" t="s">
        <v>18</v>
      </c>
      <c r="C1458" s="172">
        <v>2012</v>
      </c>
      <c r="D1458" s="172">
        <v>26</v>
      </c>
      <c r="E1458" s="172">
        <v>50</v>
      </c>
      <c r="F1458" s="172">
        <v>13.912000000000001</v>
      </c>
      <c r="G1458" s="172">
        <v>1.746</v>
      </c>
      <c r="H1458" s="172">
        <v>5.03</v>
      </c>
      <c r="I1458" s="172">
        <v>5.4850000000000003</v>
      </c>
      <c r="J1458" s="172">
        <v>7.0000000000000001E-3</v>
      </c>
      <c r="K1458" s="172">
        <v>0.46600000000000003</v>
      </c>
      <c r="L1458" s="172">
        <v>0.46600000000000003</v>
      </c>
      <c r="M1458" s="172">
        <v>568.29899999999998</v>
      </c>
      <c r="N1458" s="172">
        <v>0.157</v>
      </c>
    </row>
    <row r="1459" spans="2:14">
      <c r="B1459" s="172" t="s">
        <v>18</v>
      </c>
      <c r="C1459" s="172">
        <v>2012</v>
      </c>
      <c r="D1459" s="172">
        <v>51</v>
      </c>
      <c r="E1459" s="172">
        <v>120</v>
      </c>
      <c r="F1459" s="172">
        <v>17.544</v>
      </c>
      <c r="G1459" s="172">
        <v>0.86499999999999999</v>
      </c>
      <c r="H1459" s="172">
        <v>3.6030000000000002</v>
      </c>
      <c r="I1459" s="172">
        <v>5.8479999999999999</v>
      </c>
      <c r="J1459" s="172">
        <v>6.0000000000000001E-3</v>
      </c>
      <c r="K1459" s="172">
        <v>0.46</v>
      </c>
      <c r="L1459" s="172">
        <v>0.46</v>
      </c>
      <c r="M1459" s="172">
        <v>568.29899999999998</v>
      </c>
      <c r="N1459" s="172">
        <v>7.8E-2</v>
      </c>
    </row>
    <row r="1460" spans="2:14">
      <c r="B1460" s="172" t="s">
        <v>18</v>
      </c>
      <c r="C1460" s="172">
        <v>2012</v>
      </c>
      <c r="D1460" s="172">
        <v>121</v>
      </c>
      <c r="E1460" s="172">
        <v>175</v>
      </c>
      <c r="F1460" s="172">
        <v>21.242999999999999</v>
      </c>
      <c r="G1460" s="172">
        <v>0.57499999999999996</v>
      </c>
      <c r="H1460" s="172">
        <v>2.9630000000000001</v>
      </c>
      <c r="I1460" s="172">
        <v>5.1980000000000004</v>
      </c>
      <c r="J1460" s="172">
        <v>6.0000000000000001E-3</v>
      </c>
      <c r="K1460" s="172">
        <v>0.254</v>
      </c>
      <c r="L1460" s="172">
        <v>0.254</v>
      </c>
      <c r="M1460" s="172">
        <v>568.29899999999998</v>
      </c>
      <c r="N1460" s="172">
        <v>5.0999999999999997E-2</v>
      </c>
    </row>
    <row r="1461" spans="2:14">
      <c r="B1461" s="172" t="s">
        <v>18</v>
      </c>
      <c r="C1461" s="172">
        <v>2012</v>
      </c>
      <c r="D1461" s="172">
        <v>176</v>
      </c>
      <c r="E1461" s="172">
        <v>250</v>
      </c>
      <c r="F1461" s="172">
        <v>19.998000000000001</v>
      </c>
      <c r="G1461" s="172">
        <v>0.36099999999999999</v>
      </c>
      <c r="H1461" s="172">
        <v>1.196</v>
      </c>
      <c r="I1461" s="172">
        <v>4.7699999999999996</v>
      </c>
      <c r="J1461" s="172">
        <v>6.0000000000000001E-3</v>
      </c>
      <c r="K1461" s="172">
        <v>0.13300000000000001</v>
      </c>
      <c r="L1461" s="172">
        <v>0.13300000000000001</v>
      </c>
      <c r="M1461" s="172">
        <v>568.29999999999995</v>
      </c>
      <c r="N1461" s="172">
        <v>3.2000000000000001E-2</v>
      </c>
    </row>
    <row r="1462" spans="2:14">
      <c r="B1462" s="172" t="s">
        <v>18</v>
      </c>
      <c r="C1462" s="172">
        <v>2012</v>
      </c>
      <c r="D1462" s="172">
        <v>251</v>
      </c>
      <c r="E1462" s="172">
        <v>500</v>
      </c>
      <c r="F1462" s="172">
        <v>28.44</v>
      </c>
      <c r="G1462" s="172">
        <v>0.32400000000000001</v>
      </c>
      <c r="H1462" s="172">
        <v>1.2749999999999999</v>
      </c>
      <c r="I1462" s="172">
        <v>4.3150000000000004</v>
      </c>
      <c r="J1462" s="172">
        <v>5.0000000000000001E-3</v>
      </c>
      <c r="K1462" s="172">
        <v>0.125</v>
      </c>
      <c r="L1462" s="172">
        <v>0.125</v>
      </c>
      <c r="M1462" s="172">
        <v>568.29899999999998</v>
      </c>
      <c r="N1462" s="172">
        <v>2.9000000000000001E-2</v>
      </c>
    </row>
    <row r="1463" spans="2:14">
      <c r="B1463" s="172" t="s">
        <v>18</v>
      </c>
      <c r="C1463" s="172">
        <v>2012</v>
      </c>
      <c r="D1463" s="172">
        <v>501</v>
      </c>
      <c r="E1463" s="172">
        <v>750</v>
      </c>
      <c r="F1463" s="172">
        <v>47.463999999999999</v>
      </c>
      <c r="G1463" s="172">
        <v>0.33500000000000002</v>
      </c>
      <c r="H1463" s="172">
        <v>1.2749999999999999</v>
      </c>
      <c r="I1463" s="172">
        <v>4.4409999999999998</v>
      </c>
      <c r="J1463" s="172">
        <v>5.0000000000000001E-3</v>
      </c>
      <c r="K1463" s="172">
        <v>0.127</v>
      </c>
      <c r="L1463" s="172">
        <v>0.127</v>
      </c>
      <c r="M1463" s="172">
        <v>568.29899999999998</v>
      </c>
      <c r="N1463" s="172">
        <v>0.03</v>
      </c>
    </row>
    <row r="1464" spans="2:14">
      <c r="B1464" s="172" t="s">
        <v>18</v>
      </c>
      <c r="C1464" s="172">
        <v>2012</v>
      </c>
      <c r="D1464" s="172">
        <v>1001</v>
      </c>
      <c r="E1464" s="172">
        <v>9999</v>
      </c>
      <c r="F1464" s="172">
        <v>126.39</v>
      </c>
      <c r="G1464" s="172">
        <v>0.46300000000000002</v>
      </c>
      <c r="H1464" s="172">
        <v>1.639</v>
      </c>
      <c r="I1464" s="172">
        <v>5.8490000000000002</v>
      </c>
      <c r="J1464" s="172">
        <v>5.0000000000000001E-3</v>
      </c>
      <c r="K1464" s="172">
        <v>0.16600000000000001</v>
      </c>
      <c r="L1464" s="172">
        <v>0.16600000000000001</v>
      </c>
      <c r="M1464" s="172">
        <v>568.29999999999995</v>
      </c>
      <c r="N1464" s="172">
        <v>4.1000000000000002E-2</v>
      </c>
    </row>
    <row r="1465" spans="2:14">
      <c r="B1465" s="172" t="s">
        <v>18</v>
      </c>
      <c r="C1465" s="172">
        <v>2013</v>
      </c>
      <c r="D1465" s="172">
        <v>6</v>
      </c>
      <c r="E1465" s="172">
        <v>15</v>
      </c>
      <c r="F1465" s="172">
        <v>2.1869999999999998</v>
      </c>
      <c r="G1465" s="172">
        <v>0.82299999999999995</v>
      </c>
      <c r="H1465" s="172">
        <v>3.7959999999999998</v>
      </c>
      <c r="I1465" s="172">
        <v>5.6159999999999997</v>
      </c>
      <c r="J1465" s="172">
        <v>8.0000000000000002E-3</v>
      </c>
      <c r="K1465" s="172">
        <v>0.318</v>
      </c>
      <c r="L1465" s="172">
        <v>0.318</v>
      </c>
      <c r="M1465" s="172">
        <v>568.29899999999998</v>
      </c>
      <c r="N1465" s="172">
        <v>7.3999999999999996E-2</v>
      </c>
    </row>
    <row r="1466" spans="2:14">
      <c r="B1466" s="172" t="s">
        <v>18</v>
      </c>
      <c r="C1466" s="172">
        <v>2013</v>
      </c>
      <c r="D1466" s="172">
        <v>16</v>
      </c>
      <c r="E1466" s="172">
        <v>25</v>
      </c>
      <c r="F1466" s="172">
        <v>3.907</v>
      </c>
      <c r="G1466" s="172">
        <v>0.85099999999999998</v>
      </c>
      <c r="H1466" s="172">
        <v>2.907</v>
      </c>
      <c r="I1466" s="172">
        <v>5.117</v>
      </c>
      <c r="J1466" s="172">
        <v>7.0000000000000001E-3</v>
      </c>
      <c r="K1466" s="172">
        <v>0.28899999999999998</v>
      </c>
      <c r="L1466" s="172">
        <v>0.28899999999999998</v>
      </c>
      <c r="M1466" s="172">
        <v>568.29899999999998</v>
      </c>
      <c r="N1466" s="172">
        <v>7.5999999999999998E-2</v>
      </c>
    </row>
    <row r="1467" spans="2:14">
      <c r="B1467" s="172" t="s">
        <v>18</v>
      </c>
      <c r="C1467" s="172">
        <v>2013</v>
      </c>
      <c r="D1467" s="172">
        <v>26</v>
      </c>
      <c r="E1467" s="172">
        <v>50</v>
      </c>
      <c r="F1467" s="172">
        <v>12.634</v>
      </c>
      <c r="G1467" s="172">
        <v>1.585</v>
      </c>
      <c r="H1467" s="172">
        <v>4.8540000000000001</v>
      </c>
      <c r="I1467" s="172">
        <v>5.2629999999999999</v>
      </c>
      <c r="J1467" s="172">
        <v>7.0000000000000001E-3</v>
      </c>
      <c r="K1467" s="172">
        <v>0.42799999999999999</v>
      </c>
      <c r="L1467" s="172">
        <v>0.42799999999999999</v>
      </c>
      <c r="M1467" s="172">
        <v>568.29899999999998</v>
      </c>
      <c r="N1467" s="172">
        <v>0.14299999999999999</v>
      </c>
    </row>
    <row r="1468" spans="2:14">
      <c r="B1468" s="172" t="s">
        <v>18</v>
      </c>
      <c r="C1468" s="172">
        <v>2013</v>
      </c>
      <c r="D1468" s="172">
        <v>51</v>
      </c>
      <c r="E1468" s="172">
        <v>120</v>
      </c>
      <c r="F1468" s="172">
        <v>16.077999999999999</v>
      </c>
      <c r="G1468" s="172">
        <v>0.79200000000000004</v>
      </c>
      <c r="H1468" s="172">
        <v>3.5670000000000002</v>
      </c>
      <c r="I1468" s="172">
        <v>5.4779999999999998</v>
      </c>
      <c r="J1468" s="172">
        <v>6.0000000000000001E-3</v>
      </c>
      <c r="K1468" s="172">
        <v>0.42399999999999999</v>
      </c>
      <c r="L1468" s="172">
        <v>0.42399999999999999</v>
      </c>
      <c r="M1468" s="172">
        <v>568.29899999999998</v>
      </c>
      <c r="N1468" s="172">
        <v>7.0999999999999994E-2</v>
      </c>
    </row>
    <row r="1469" spans="2:14">
      <c r="B1469" s="172" t="s">
        <v>18</v>
      </c>
      <c r="C1469" s="172">
        <v>2013</v>
      </c>
      <c r="D1469" s="172">
        <v>121</v>
      </c>
      <c r="E1469" s="172">
        <v>175</v>
      </c>
      <c r="F1469" s="172">
        <v>19.587</v>
      </c>
      <c r="G1469" s="172">
        <v>0.53</v>
      </c>
      <c r="H1469" s="172">
        <v>2.9529999999999998</v>
      </c>
      <c r="I1469" s="172">
        <v>4.8730000000000002</v>
      </c>
      <c r="J1469" s="172">
        <v>6.0000000000000001E-3</v>
      </c>
      <c r="K1469" s="172">
        <v>0.23300000000000001</v>
      </c>
      <c r="L1469" s="172">
        <v>0.23300000000000001</v>
      </c>
      <c r="M1469" s="172">
        <v>568.29899999999998</v>
      </c>
      <c r="N1469" s="172">
        <v>4.7E-2</v>
      </c>
    </row>
    <row r="1470" spans="2:14">
      <c r="B1470" s="172" t="s">
        <v>18</v>
      </c>
      <c r="C1470" s="172">
        <v>2013</v>
      </c>
      <c r="D1470" s="172">
        <v>176</v>
      </c>
      <c r="E1470" s="172">
        <v>250</v>
      </c>
      <c r="F1470" s="172">
        <v>18.602</v>
      </c>
      <c r="G1470" s="172">
        <v>0.33600000000000002</v>
      </c>
      <c r="H1470" s="172">
        <v>1.1599999999999999</v>
      </c>
      <c r="I1470" s="172">
        <v>4.4279999999999999</v>
      </c>
      <c r="J1470" s="172">
        <v>6.0000000000000001E-3</v>
      </c>
      <c r="K1470" s="172">
        <v>0.122</v>
      </c>
      <c r="L1470" s="172">
        <v>0.122</v>
      </c>
      <c r="M1470" s="172">
        <v>568.29899999999998</v>
      </c>
      <c r="N1470" s="172">
        <v>0.03</v>
      </c>
    </row>
    <row r="1471" spans="2:14">
      <c r="B1471" s="172" t="s">
        <v>18</v>
      </c>
      <c r="C1471" s="172">
        <v>2013</v>
      </c>
      <c r="D1471" s="172">
        <v>251</v>
      </c>
      <c r="E1471" s="172">
        <v>500</v>
      </c>
      <c r="F1471" s="172">
        <v>26.484000000000002</v>
      </c>
      <c r="G1471" s="172">
        <v>0.30199999999999999</v>
      </c>
      <c r="H1471" s="172">
        <v>1.2110000000000001</v>
      </c>
      <c r="I1471" s="172">
        <v>3.9889999999999999</v>
      </c>
      <c r="J1471" s="172">
        <v>5.0000000000000001E-3</v>
      </c>
      <c r="K1471" s="172">
        <v>0.114</v>
      </c>
      <c r="L1471" s="172">
        <v>0.114</v>
      </c>
      <c r="M1471" s="172">
        <v>568.29899999999998</v>
      </c>
      <c r="N1471" s="172">
        <v>2.7E-2</v>
      </c>
    </row>
    <row r="1472" spans="2:14">
      <c r="B1472" s="172" t="s">
        <v>18</v>
      </c>
      <c r="C1472" s="172">
        <v>2013</v>
      </c>
      <c r="D1472" s="172">
        <v>501</v>
      </c>
      <c r="E1472" s="172">
        <v>750</v>
      </c>
      <c r="F1472" s="172">
        <v>44.22</v>
      </c>
      <c r="G1472" s="172">
        <v>0.312</v>
      </c>
      <c r="H1472" s="172">
        <v>1.2110000000000001</v>
      </c>
      <c r="I1472" s="172">
        <v>4.1130000000000004</v>
      </c>
      <c r="J1472" s="172">
        <v>5.0000000000000001E-3</v>
      </c>
      <c r="K1472" s="172">
        <v>0.11600000000000001</v>
      </c>
      <c r="L1472" s="172">
        <v>0.11600000000000001</v>
      </c>
      <c r="M1472" s="172">
        <v>568.29899999999998</v>
      </c>
      <c r="N1472" s="172">
        <v>2.8000000000000001E-2</v>
      </c>
    </row>
    <row r="1473" spans="2:14">
      <c r="B1473" s="172" t="s">
        <v>18</v>
      </c>
      <c r="C1473" s="172">
        <v>2013</v>
      </c>
      <c r="D1473" s="172">
        <v>1001</v>
      </c>
      <c r="E1473" s="172">
        <v>9999</v>
      </c>
      <c r="F1473" s="172">
        <v>115.946</v>
      </c>
      <c r="G1473" s="172">
        <v>0.42499999999999999</v>
      </c>
      <c r="H1473" s="172">
        <v>1.502</v>
      </c>
      <c r="I1473" s="172">
        <v>5.4939999999999998</v>
      </c>
      <c r="J1473" s="172">
        <v>5.0000000000000001E-3</v>
      </c>
      <c r="K1473" s="172">
        <v>0.152</v>
      </c>
      <c r="L1473" s="172">
        <v>0.152</v>
      </c>
      <c r="M1473" s="172">
        <v>568.29899999999998</v>
      </c>
      <c r="N1473" s="172">
        <v>3.7999999999999999E-2</v>
      </c>
    </row>
    <row r="1474" spans="2:14">
      <c r="B1474" s="172" t="s">
        <v>18</v>
      </c>
      <c r="C1474" s="172">
        <v>2014</v>
      </c>
      <c r="D1474" s="172">
        <v>6</v>
      </c>
      <c r="E1474" s="172">
        <v>15</v>
      </c>
      <c r="F1474" s="172">
        <v>2.081</v>
      </c>
      <c r="G1474" s="172">
        <v>0.78300000000000003</v>
      </c>
      <c r="H1474" s="172">
        <v>3.7229999999999999</v>
      </c>
      <c r="I1474" s="172">
        <v>5.3689999999999998</v>
      </c>
      <c r="J1474" s="172">
        <v>8.0000000000000002E-3</v>
      </c>
      <c r="K1474" s="172">
        <v>0.29799999999999999</v>
      </c>
      <c r="L1474" s="172">
        <v>0.29799999999999999</v>
      </c>
      <c r="M1474" s="172">
        <v>568.29899999999998</v>
      </c>
      <c r="N1474" s="172">
        <v>7.0000000000000007E-2</v>
      </c>
    </row>
    <row r="1475" spans="2:14">
      <c r="B1475" s="172" t="s">
        <v>18</v>
      </c>
      <c r="C1475" s="172">
        <v>2014</v>
      </c>
      <c r="D1475" s="172">
        <v>16</v>
      </c>
      <c r="E1475" s="172">
        <v>25</v>
      </c>
      <c r="F1475" s="172">
        <v>3.7669999999999999</v>
      </c>
      <c r="G1475" s="172">
        <v>0.82099999999999995</v>
      </c>
      <c r="H1475" s="172">
        <v>2.78</v>
      </c>
      <c r="I1475" s="172">
        <v>5</v>
      </c>
      <c r="J1475" s="172">
        <v>7.0000000000000001E-3</v>
      </c>
      <c r="K1475" s="172">
        <v>0.27200000000000002</v>
      </c>
      <c r="L1475" s="172">
        <v>0.27200000000000002</v>
      </c>
      <c r="M1475" s="172">
        <v>568.29899999999998</v>
      </c>
      <c r="N1475" s="172">
        <v>7.3999999999999996E-2</v>
      </c>
    </row>
    <row r="1476" spans="2:14">
      <c r="B1476" s="172" t="s">
        <v>18</v>
      </c>
      <c r="C1476" s="172">
        <v>2014</v>
      </c>
      <c r="D1476" s="172">
        <v>26</v>
      </c>
      <c r="E1476" s="172">
        <v>50</v>
      </c>
      <c r="F1476" s="172">
        <v>11.368</v>
      </c>
      <c r="G1476" s="172">
        <v>1.427</v>
      </c>
      <c r="H1476" s="172">
        <v>4.6829999999999998</v>
      </c>
      <c r="I1476" s="172">
        <v>5.048</v>
      </c>
      <c r="J1476" s="172">
        <v>7.0000000000000001E-3</v>
      </c>
      <c r="K1476" s="172">
        <v>0.38900000000000001</v>
      </c>
      <c r="L1476" s="172">
        <v>0.38900000000000001</v>
      </c>
      <c r="M1476" s="172">
        <v>568.29899999999998</v>
      </c>
      <c r="N1476" s="172">
        <v>0.128</v>
      </c>
    </row>
    <row r="1477" spans="2:14">
      <c r="B1477" s="172" t="s">
        <v>18</v>
      </c>
      <c r="C1477" s="172">
        <v>2014</v>
      </c>
      <c r="D1477" s="172">
        <v>51</v>
      </c>
      <c r="E1477" s="172">
        <v>120</v>
      </c>
      <c r="F1477" s="172">
        <v>14.638</v>
      </c>
      <c r="G1477" s="172">
        <v>0.72099999999999997</v>
      </c>
      <c r="H1477" s="172">
        <v>3.532</v>
      </c>
      <c r="I1477" s="172">
        <v>5.1470000000000002</v>
      </c>
      <c r="J1477" s="172">
        <v>6.0000000000000001E-3</v>
      </c>
      <c r="K1477" s="172">
        <v>0.38500000000000001</v>
      </c>
      <c r="L1477" s="172">
        <v>0.38500000000000001</v>
      </c>
      <c r="M1477" s="172">
        <v>568.29899999999998</v>
      </c>
      <c r="N1477" s="172">
        <v>6.5000000000000002E-2</v>
      </c>
    </row>
    <row r="1478" spans="2:14">
      <c r="B1478" s="172" t="s">
        <v>18</v>
      </c>
      <c r="C1478" s="172">
        <v>2014</v>
      </c>
      <c r="D1478" s="172">
        <v>121</v>
      </c>
      <c r="E1478" s="172">
        <v>175</v>
      </c>
      <c r="F1478" s="172">
        <v>17.974</v>
      </c>
      <c r="G1478" s="172">
        <v>0.48599999999999999</v>
      </c>
      <c r="H1478" s="172">
        <v>2.9449999999999998</v>
      </c>
      <c r="I1478" s="172">
        <v>4.5650000000000004</v>
      </c>
      <c r="J1478" s="172">
        <v>6.0000000000000001E-3</v>
      </c>
      <c r="K1478" s="172">
        <v>0.21199999999999999</v>
      </c>
      <c r="L1478" s="172">
        <v>0.21199999999999999</v>
      </c>
      <c r="M1478" s="172">
        <v>568.29899999999998</v>
      </c>
      <c r="N1478" s="172">
        <v>4.2999999999999997E-2</v>
      </c>
    </row>
    <row r="1479" spans="2:14">
      <c r="B1479" s="172" t="s">
        <v>18</v>
      </c>
      <c r="C1479" s="172">
        <v>2014</v>
      </c>
      <c r="D1479" s="172">
        <v>176</v>
      </c>
      <c r="E1479" s="172">
        <v>250</v>
      </c>
      <c r="F1479" s="172">
        <v>17.204999999999998</v>
      </c>
      <c r="G1479" s="172">
        <v>0.311</v>
      </c>
      <c r="H1479" s="172">
        <v>1.1299999999999999</v>
      </c>
      <c r="I1479" s="172">
        <v>4.0250000000000004</v>
      </c>
      <c r="J1479" s="172">
        <v>6.0000000000000001E-3</v>
      </c>
      <c r="K1479" s="172">
        <v>0.111</v>
      </c>
      <c r="L1479" s="172">
        <v>0.111</v>
      </c>
      <c r="M1479" s="172">
        <v>568.29999999999995</v>
      </c>
      <c r="N1479" s="172">
        <v>2.8000000000000001E-2</v>
      </c>
    </row>
    <row r="1480" spans="2:14">
      <c r="B1480" s="172" t="s">
        <v>18</v>
      </c>
      <c r="C1480" s="172">
        <v>2014</v>
      </c>
      <c r="D1480" s="172">
        <v>251</v>
      </c>
      <c r="E1480" s="172">
        <v>500</v>
      </c>
      <c r="F1480" s="172">
        <v>24.515999999999998</v>
      </c>
      <c r="G1480" s="172">
        <v>0.27900000000000003</v>
      </c>
      <c r="H1480" s="172">
        <v>1.157</v>
      </c>
      <c r="I1480" s="172">
        <v>3.6030000000000002</v>
      </c>
      <c r="J1480" s="172">
        <v>5.0000000000000001E-3</v>
      </c>
      <c r="K1480" s="172">
        <v>0.104</v>
      </c>
      <c r="L1480" s="172">
        <v>0.104</v>
      </c>
      <c r="M1480" s="172">
        <v>568.29899999999998</v>
      </c>
      <c r="N1480" s="172">
        <v>2.5000000000000001E-2</v>
      </c>
    </row>
    <row r="1481" spans="2:14">
      <c r="B1481" s="172" t="s">
        <v>18</v>
      </c>
      <c r="C1481" s="172">
        <v>2014</v>
      </c>
      <c r="D1481" s="172">
        <v>501</v>
      </c>
      <c r="E1481" s="172">
        <v>750</v>
      </c>
      <c r="F1481" s="172">
        <v>40.956000000000003</v>
      </c>
      <c r="G1481" s="172">
        <v>0.28899999999999998</v>
      </c>
      <c r="H1481" s="172">
        <v>1.157</v>
      </c>
      <c r="I1481" s="172">
        <v>3.7240000000000002</v>
      </c>
      <c r="J1481" s="172">
        <v>5.0000000000000001E-3</v>
      </c>
      <c r="K1481" s="172">
        <v>0.106</v>
      </c>
      <c r="L1481" s="172">
        <v>0.106</v>
      </c>
      <c r="M1481" s="172">
        <v>568.29899999999998</v>
      </c>
      <c r="N1481" s="172">
        <v>2.5999999999999999E-2</v>
      </c>
    </row>
    <row r="1482" spans="2:14">
      <c r="B1482" s="172" t="s">
        <v>18</v>
      </c>
      <c r="C1482" s="172">
        <v>2014</v>
      </c>
      <c r="D1482" s="172">
        <v>1001</v>
      </c>
      <c r="E1482" s="172">
        <v>9999</v>
      </c>
      <c r="F1482" s="172">
        <v>106.127</v>
      </c>
      <c r="G1482" s="172">
        <v>0.38900000000000001</v>
      </c>
      <c r="H1482" s="172">
        <v>1.377</v>
      </c>
      <c r="I1482" s="172">
        <v>5.15</v>
      </c>
      <c r="J1482" s="172">
        <v>5.0000000000000001E-3</v>
      </c>
      <c r="K1482" s="172">
        <v>0.13800000000000001</v>
      </c>
      <c r="L1482" s="172">
        <v>0.13800000000000001</v>
      </c>
      <c r="M1482" s="172">
        <v>568.29899999999998</v>
      </c>
      <c r="N1482" s="172">
        <v>3.5000000000000003E-2</v>
      </c>
    </row>
    <row r="1483" spans="2:14">
      <c r="B1483" s="172" t="s">
        <v>18</v>
      </c>
      <c r="C1483" s="172">
        <v>2015</v>
      </c>
      <c r="D1483" s="172">
        <v>6</v>
      </c>
      <c r="E1483" s="172">
        <v>15</v>
      </c>
      <c r="F1483" s="172">
        <v>1.984</v>
      </c>
      <c r="G1483" s="172">
        <v>0.747</v>
      </c>
      <c r="H1483" s="172">
        <v>3.6579999999999999</v>
      </c>
      <c r="I1483" s="172">
        <v>5.141</v>
      </c>
      <c r="J1483" s="172">
        <v>8.0000000000000002E-3</v>
      </c>
      <c r="K1483" s="172">
        <v>0.28000000000000003</v>
      </c>
      <c r="L1483" s="172">
        <v>0.28000000000000003</v>
      </c>
      <c r="M1483" s="172">
        <v>568.29899999999998</v>
      </c>
      <c r="N1483" s="172">
        <v>6.7000000000000004E-2</v>
      </c>
    </row>
    <row r="1484" spans="2:14">
      <c r="B1484" s="172" t="s">
        <v>18</v>
      </c>
      <c r="C1484" s="172">
        <v>2015</v>
      </c>
      <c r="D1484" s="172">
        <v>16</v>
      </c>
      <c r="E1484" s="172">
        <v>25</v>
      </c>
      <c r="F1484" s="172">
        <v>3.6389999999999998</v>
      </c>
      <c r="G1484" s="172">
        <v>0.79300000000000004</v>
      </c>
      <c r="H1484" s="172">
        <v>2.6659999999999999</v>
      </c>
      <c r="I1484" s="172">
        <v>4.8899999999999997</v>
      </c>
      <c r="J1484" s="172">
        <v>7.0000000000000001E-3</v>
      </c>
      <c r="K1484" s="172">
        <v>0.25600000000000001</v>
      </c>
      <c r="L1484" s="172">
        <v>0.25600000000000001</v>
      </c>
      <c r="M1484" s="172">
        <v>568.29899999999998</v>
      </c>
      <c r="N1484" s="172">
        <v>7.0999999999999994E-2</v>
      </c>
    </row>
    <row r="1485" spans="2:14">
      <c r="B1485" s="172" t="s">
        <v>18</v>
      </c>
      <c r="C1485" s="172">
        <v>2015</v>
      </c>
      <c r="D1485" s="172">
        <v>26</v>
      </c>
      <c r="E1485" s="172">
        <v>50</v>
      </c>
      <c r="F1485" s="172">
        <v>10.212999999999999</v>
      </c>
      <c r="G1485" s="172">
        <v>1.2809999999999999</v>
      </c>
      <c r="H1485" s="172">
        <v>4.5380000000000003</v>
      </c>
      <c r="I1485" s="172">
        <v>4.8579999999999997</v>
      </c>
      <c r="J1485" s="172">
        <v>7.0000000000000001E-3</v>
      </c>
      <c r="K1485" s="172">
        <v>0.35299999999999998</v>
      </c>
      <c r="L1485" s="172">
        <v>0.35299999999999998</v>
      </c>
      <c r="M1485" s="172">
        <v>568.29899999999998</v>
      </c>
      <c r="N1485" s="172">
        <v>0.115</v>
      </c>
    </row>
    <row r="1486" spans="2:14">
      <c r="B1486" s="172" t="s">
        <v>18</v>
      </c>
      <c r="C1486" s="172">
        <v>2015</v>
      </c>
      <c r="D1486" s="172">
        <v>51</v>
      </c>
      <c r="E1486" s="172">
        <v>120</v>
      </c>
      <c r="F1486" s="172">
        <v>13.208</v>
      </c>
      <c r="G1486" s="172">
        <v>0.65100000000000002</v>
      </c>
      <c r="H1486" s="172">
        <v>3.4990000000000001</v>
      </c>
      <c r="I1486" s="172">
        <v>4.7690000000000001</v>
      </c>
      <c r="J1486" s="172">
        <v>6.0000000000000001E-3</v>
      </c>
      <c r="K1486" s="172">
        <v>0.34699999999999998</v>
      </c>
      <c r="L1486" s="172">
        <v>0.34699999999999998</v>
      </c>
      <c r="M1486" s="172">
        <v>568.29899999999998</v>
      </c>
      <c r="N1486" s="172">
        <v>5.8000000000000003E-2</v>
      </c>
    </row>
    <row r="1487" spans="2:14">
      <c r="B1487" s="172" t="s">
        <v>18</v>
      </c>
      <c r="C1487" s="172">
        <v>2015</v>
      </c>
      <c r="D1487" s="172">
        <v>121</v>
      </c>
      <c r="E1487" s="172">
        <v>175</v>
      </c>
      <c r="F1487" s="172">
        <v>16.277000000000001</v>
      </c>
      <c r="G1487" s="172">
        <v>0.44</v>
      </c>
      <c r="H1487" s="172">
        <v>2.9380000000000002</v>
      </c>
      <c r="I1487" s="172">
        <v>4.1379999999999999</v>
      </c>
      <c r="J1487" s="172">
        <v>6.0000000000000001E-3</v>
      </c>
      <c r="K1487" s="172">
        <v>0.191</v>
      </c>
      <c r="L1487" s="172">
        <v>0.191</v>
      </c>
      <c r="M1487" s="172">
        <v>568.29899999999998</v>
      </c>
      <c r="N1487" s="172">
        <v>3.9E-2</v>
      </c>
    </row>
    <row r="1488" spans="2:14">
      <c r="B1488" s="172" t="s">
        <v>18</v>
      </c>
      <c r="C1488" s="172">
        <v>2015</v>
      </c>
      <c r="D1488" s="172">
        <v>176</v>
      </c>
      <c r="E1488" s="172">
        <v>250</v>
      </c>
      <c r="F1488" s="172">
        <v>15.884</v>
      </c>
      <c r="G1488" s="172">
        <v>0.28699999999999998</v>
      </c>
      <c r="H1488" s="172">
        <v>1.1040000000000001</v>
      </c>
      <c r="I1488" s="172">
        <v>3.633</v>
      </c>
      <c r="J1488" s="172">
        <v>6.0000000000000001E-3</v>
      </c>
      <c r="K1488" s="172">
        <v>0.1</v>
      </c>
      <c r="L1488" s="172">
        <v>0.1</v>
      </c>
      <c r="M1488" s="172">
        <v>568.29999999999995</v>
      </c>
      <c r="N1488" s="172">
        <v>2.5000000000000001E-2</v>
      </c>
    </row>
    <row r="1489" spans="2:14">
      <c r="B1489" s="172" t="s">
        <v>18</v>
      </c>
      <c r="C1489" s="172">
        <v>2015</v>
      </c>
      <c r="D1489" s="172">
        <v>251</v>
      </c>
      <c r="E1489" s="172">
        <v>500</v>
      </c>
      <c r="F1489" s="172">
        <v>22.677</v>
      </c>
      <c r="G1489" s="172">
        <v>0.25800000000000001</v>
      </c>
      <c r="H1489" s="172">
        <v>1.1140000000000001</v>
      </c>
      <c r="I1489" s="172">
        <v>3.2309999999999999</v>
      </c>
      <c r="J1489" s="172">
        <v>5.0000000000000001E-3</v>
      </c>
      <c r="K1489" s="172">
        <v>9.4E-2</v>
      </c>
      <c r="L1489" s="172">
        <v>9.4E-2</v>
      </c>
      <c r="M1489" s="172">
        <v>568.29899999999998</v>
      </c>
      <c r="N1489" s="172">
        <v>2.3E-2</v>
      </c>
    </row>
    <row r="1490" spans="2:14">
      <c r="B1490" s="172" t="s">
        <v>18</v>
      </c>
      <c r="C1490" s="172">
        <v>2015</v>
      </c>
      <c r="D1490" s="172">
        <v>501</v>
      </c>
      <c r="E1490" s="172">
        <v>750</v>
      </c>
      <c r="F1490" s="172">
        <v>37.880000000000003</v>
      </c>
      <c r="G1490" s="172">
        <v>0.26700000000000002</v>
      </c>
      <c r="H1490" s="172">
        <v>1.1140000000000001</v>
      </c>
      <c r="I1490" s="172">
        <v>3.347</v>
      </c>
      <c r="J1490" s="172">
        <v>5.0000000000000001E-3</v>
      </c>
      <c r="K1490" s="172">
        <v>9.6000000000000002E-2</v>
      </c>
      <c r="L1490" s="172">
        <v>9.6000000000000002E-2</v>
      </c>
      <c r="M1490" s="172">
        <v>568.29899999999998</v>
      </c>
      <c r="N1490" s="172">
        <v>2.4E-2</v>
      </c>
    </row>
    <row r="1491" spans="2:14">
      <c r="B1491" s="172" t="s">
        <v>18</v>
      </c>
      <c r="C1491" s="172">
        <v>2015</v>
      </c>
      <c r="D1491" s="172">
        <v>1001</v>
      </c>
      <c r="E1491" s="172">
        <v>9999</v>
      </c>
      <c r="F1491" s="172">
        <v>95.983999999999995</v>
      </c>
      <c r="G1491" s="172">
        <v>0.35099999999999998</v>
      </c>
      <c r="H1491" s="172">
        <v>1.2689999999999999</v>
      </c>
      <c r="I1491" s="172">
        <v>4.8220000000000001</v>
      </c>
      <c r="J1491" s="172">
        <v>5.0000000000000001E-3</v>
      </c>
      <c r="K1491" s="172">
        <v>0.124</v>
      </c>
      <c r="L1491" s="172">
        <v>0.124</v>
      </c>
      <c r="M1491" s="172">
        <v>568.29899999999998</v>
      </c>
      <c r="N1491" s="172">
        <v>3.1E-2</v>
      </c>
    </row>
    <row r="1492" spans="2:14">
      <c r="B1492" s="172" t="s">
        <v>18</v>
      </c>
      <c r="C1492" s="172">
        <v>2016</v>
      </c>
      <c r="D1492" s="172">
        <v>6</v>
      </c>
      <c r="E1492" s="172">
        <v>15</v>
      </c>
      <c r="F1492" s="172">
        <v>1.9139999999999999</v>
      </c>
      <c r="G1492" s="172">
        <v>0.72</v>
      </c>
      <c r="H1492" s="172">
        <v>3.6219999999999999</v>
      </c>
      <c r="I1492" s="172">
        <v>4.9779999999999998</v>
      </c>
      <c r="J1492" s="172">
        <v>8.0000000000000002E-3</v>
      </c>
      <c r="K1492" s="172">
        <v>0.26400000000000001</v>
      </c>
      <c r="L1492" s="172">
        <v>0.26400000000000001</v>
      </c>
      <c r="M1492" s="172">
        <v>568.29899999999998</v>
      </c>
      <c r="N1492" s="172">
        <v>6.5000000000000002E-2</v>
      </c>
    </row>
    <row r="1493" spans="2:14">
      <c r="B1493" s="172" t="s">
        <v>18</v>
      </c>
      <c r="C1493" s="172">
        <v>2016</v>
      </c>
      <c r="D1493" s="172">
        <v>16</v>
      </c>
      <c r="E1493" s="172">
        <v>25</v>
      </c>
      <c r="F1493" s="172">
        <v>3.548</v>
      </c>
      <c r="G1493" s="172">
        <v>0.77300000000000002</v>
      </c>
      <c r="H1493" s="172">
        <v>2.6040000000000001</v>
      </c>
      <c r="I1493" s="172">
        <v>4.8029999999999999</v>
      </c>
      <c r="J1493" s="172">
        <v>7.0000000000000001E-3</v>
      </c>
      <c r="K1493" s="172">
        <v>0.24399999999999999</v>
      </c>
      <c r="L1493" s="172">
        <v>0.24399999999999999</v>
      </c>
      <c r="M1493" s="172">
        <v>568.29899999999998</v>
      </c>
      <c r="N1493" s="172">
        <v>6.9000000000000006E-2</v>
      </c>
    </row>
    <row r="1494" spans="2:14">
      <c r="B1494" s="172" t="s">
        <v>18</v>
      </c>
      <c r="C1494" s="172">
        <v>2016</v>
      </c>
      <c r="D1494" s="172">
        <v>26</v>
      </c>
      <c r="E1494" s="172">
        <v>50</v>
      </c>
      <c r="F1494" s="172">
        <v>9.1319999999999997</v>
      </c>
      <c r="G1494" s="172">
        <v>1.1459999999999999</v>
      </c>
      <c r="H1494" s="172">
        <v>4.41</v>
      </c>
      <c r="I1494" s="172">
        <v>4.6849999999999996</v>
      </c>
      <c r="J1494" s="172">
        <v>7.0000000000000001E-3</v>
      </c>
      <c r="K1494" s="172">
        <v>0.318</v>
      </c>
      <c r="L1494" s="172">
        <v>0.318</v>
      </c>
      <c r="M1494" s="172">
        <v>568.29899999999998</v>
      </c>
      <c r="N1494" s="172">
        <v>0.10299999999999999</v>
      </c>
    </row>
    <row r="1495" spans="2:14">
      <c r="B1495" s="172" t="s">
        <v>18</v>
      </c>
      <c r="C1495" s="172">
        <v>2016</v>
      </c>
      <c r="D1495" s="172">
        <v>51</v>
      </c>
      <c r="E1495" s="172">
        <v>120</v>
      </c>
      <c r="F1495" s="172">
        <v>11.84</v>
      </c>
      <c r="G1495" s="172">
        <v>0.58299999999999996</v>
      </c>
      <c r="H1495" s="172">
        <v>3.4689999999999999</v>
      </c>
      <c r="I1495" s="172">
        <v>4.41</v>
      </c>
      <c r="J1495" s="172">
        <v>6.0000000000000001E-3</v>
      </c>
      <c r="K1495" s="172">
        <v>0.309</v>
      </c>
      <c r="L1495" s="172">
        <v>0.309</v>
      </c>
      <c r="M1495" s="172">
        <v>568.29899999999998</v>
      </c>
      <c r="N1495" s="172">
        <v>5.1999999999999998E-2</v>
      </c>
    </row>
    <row r="1496" spans="2:14">
      <c r="B1496" s="172" t="s">
        <v>18</v>
      </c>
      <c r="C1496" s="172">
        <v>2016</v>
      </c>
      <c r="D1496" s="172">
        <v>121</v>
      </c>
      <c r="E1496" s="172">
        <v>175</v>
      </c>
      <c r="F1496" s="172">
        <v>14.657999999999999</v>
      </c>
      <c r="G1496" s="172">
        <v>0.39600000000000002</v>
      </c>
      <c r="H1496" s="172">
        <v>2.9340000000000002</v>
      </c>
      <c r="I1496" s="172">
        <v>3.7309999999999999</v>
      </c>
      <c r="J1496" s="172">
        <v>6.0000000000000001E-3</v>
      </c>
      <c r="K1496" s="172">
        <v>0.17</v>
      </c>
      <c r="L1496" s="172">
        <v>0.17</v>
      </c>
      <c r="M1496" s="172">
        <v>568.29899999999998</v>
      </c>
      <c r="N1496" s="172">
        <v>3.5000000000000003E-2</v>
      </c>
    </row>
    <row r="1497" spans="2:14">
      <c r="B1497" s="172" t="s">
        <v>18</v>
      </c>
      <c r="C1497" s="172">
        <v>2016</v>
      </c>
      <c r="D1497" s="172">
        <v>176</v>
      </c>
      <c r="E1497" s="172">
        <v>250</v>
      </c>
      <c r="F1497" s="172">
        <v>14.651999999999999</v>
      </c>
      <c r="G1497" s="172">
        <v>0.26500000000000001</v>
      </c>
      <c r="H1497" s="172">
        <v>1.081</v>
      </c>
      <c r="I1497" s="172">
        <v>3.2589999999999999</v>
      </c>
      <c r="J1497" s="172">
        <v>6.0000000000000001E-3</v>
      </c>
      <c r="K1497" s="172">
        <v>0.09</v>
      </c>
      <c r="L1497" s="172">
        <v>0.09</v>
      </c>
      <c r="M1497" s="172">
        <v>568.29899999999998</v>
      </c>
      <c r="N1497" s="172">
        <v>2.3E-2</v>
      </c>
    </row>
    <row r="1498" spans="2:14">
      <c r="B1498" s="172" t="s">
        <v>18</v>
      </c>
      <c r="C1498" s="172">
        <v>2016</v>
      </c>
      <c r="D1498" s="172">
        <v>251</v>
      </c>
      <c r="E1498" s="172">
        <v>500</v>
      </c>
      <c r="F1498" s="172">
        <v>21.001999999999999</v>
      </c>
      <c r="G1498" s="172">
        <v>0.23899999999999999</v>
      </c>
      <c r="H1498" s="172">
        <v>1.077</v>
      </c>
      <c r="I1498" s="172">
        <v>2.8820000000000001</v>
      </c>
      <c r="J1498" s="172">
        <v>5.0000000000000001E-3</v>
      </c>
      <c r="K1498" s="172">
        <v>8.4000000000000005E-2</v>
      </c>
      <c r="L1498" s="172">
        <v>8.4000000000000005E-2</v>
      </c>
      <c r="M1498" s="172">
        <v>568.29899999999998</v>
      </c>
      <c r="N1498" s="172">
        <v>2.1000000000000001E-2</v>
      </c>
    </row>
    <row r="1499" spans="2:14">
      <c r="B1499" s="172" t="s">
        <v>18</v>
      </c>
      <c r="C1499" s="172">
        <v>2016</v>
      </c>
      <c r="D1499" s="172">
        <v>501</v>
      </c>
      <c r="E1499" s="172">
        <v>750</v>
      </c>
      <c r="F1499" s="172">
        <v>35.040999999999997</v>
      </c>
      <c r="G1499" s="172">
        <v>0.247</v>
      </c>
      <c r="H1499" s="172">
        <v>1.077</v>
      </c>
      <c r="I1499" s="172">
        <v>2.9889999999999999</v>
      </c>
      <c r="J1499" s="172">
        <v>5.0000000000000001E-3</v>
      </c>
      <c r="K1499" s="172">
        <v>8.5999999999999993E-2</v>
      </c>
      <c r="L1499" s="172">
        <v>8.5999999999999993E-2</v>
      </c>
      <c r="M1499" s="172">
        <v>568.29999999999995</v>
      </c>
      <c r="N1499" s="172">
        <v>2.1999999999999999E-2</v>
      </c>
    </row>
    <row r="1500" spans="2:14">
      <c r="B1500" s="172" t="s">
        <v>18</v>
      </c>
      <c r="C1500" s="172">
        <v>2016</v>
      </c>
      <c r="D1500" s="172">
        <v>1001</v>
      </c>
      <c r="E1500" s="172">
        <v>9999</v>
      </c>
      <c r="F1500" s="172">
        <v>88.441000000000003</v>
      </c>
      <c r="G1500" s="172">
        <v>0.32400000000000001</v>
      </c>
      <c r="H1500" s="172">
        <v>1.204</v>
      </c>
      <c r="I1500" s="172">
        <v>4.5419999999999998</v>
      </c>
      <c r="J1500" s="172">
        <v>5.0000000000000001E-3</v>
      </c>
      <c r="K1500" s="172">
        <v>0.113</v>
      </c>
      <c r="L1500" s="172">
        <v>0.113</v>
      </c>
      <c r="M1500" s="172">
        <v>568.29899999999998</v>
      </c>
      <c r="N1500" s="172">
        <v>2.9000000000000001E-2</v>
      </c>
    </row>
    <row r="1501" spans="2:14">
      <c r="B1501" s="172" t="s">
        <v>18</v>
      </c>
      <c r="C1501" s="172">
        <v>2017</v>
      </c>
      <c r="D1501" s="172">
        <v>6</v>
      </c>
      <c r="E1501" s="172">
        <v>15</v>
      </c>
      <c r="F1501" s="172">
        <v>1.857</v>
      </c>
      <c r="G1501" s="172">
        <v>0.69899999999999995</v>
      </c>
      <c r="H1501" s="172">
        <v>3.5990000000000002</v>
      </c>
      <c r="I1501" s="172">
        <v>4.8470000000000004</v>
      </c>
      <c r="J1501" s="172">
        <v>8.0000000000000002E-3</v>
      </c>
      <c r="K1501" s="172">
        <v>0.25</v>
      </c>
      <c r="L1501" s="172">
        <v>0.25</v>
      </c>
      <c r="M1501" s="172">
        <v>568.29899999999998</v>
      </c>
      <c r="N1501" s="172">
        <v>6.3E-2</v>
      </c>
    </row>
    <row r="1502" spans="2:14">
      <c r="B1502" s="172" t="s">
        <v>18</v>
      </c>
      <c r="C1502" s="172">
        <v>2017</v>
      </c>
      <c r="D1502" s="172">
        <v>16</v>
      </c>
      <c r="E1502" s="172">
        <v>25</v>
      </c>
      <c r="F1502" s="172">
        <v>3.476</v>
      </c>
      <c r="G1502" s="172">
        <v>0.75700000000000001</v>
      </c>
      <c r="H1502" s="172">
        <v>2.5640000000000001</v>
      </c>
      <c r="I1502" s="172">
        <v>4.7290000000000001</v>
      </c>
      <c r="J1502" s="172">
        <v>7.0000000000000001E-3</v>
      </c>
      <c r="K1502" s="172">
        <v>0.23300000000000001</v>
      </c>
      <c r="L1502" s="172">
        <v>0.23300000000000001</v>
      </c>
      <c r="M1502" s="172">
        <v>568.29899999999998</v>
      </c>
      <c r="N1502" s="172">
        <v>6.8000000000000005E-2</v>
      </c>
    </row>
    <row r="1503" spans="2:14">
      <c r="B1503" s="172" t="s">
        <v>18</v>
      </c>
      <c r="C1503" s="172">
        <v>2017</v>
      </c>
      <c r="D1503" s="172">
        <v>26</v>
      </c>
      <c r="E1503" s="172">
        <v>50</v>
      </c>
      <c r="F1503" s="172">
        <v>8.1069999999999993</v>
      </c>
      <c r="G1503" s="172">
        <v>1.0169999999999999</v>
      </c>
      <c r="H1503" s="172">
        <v>4.2919999999999998</v>
      </c>
      <c r="I1503" s="172">
        <v>4.5220000000000002</v>
      </c>
      <c r="J1503" s="172">
        <v>7.0000000000000001E-3</v>
      </c>
      <c r="K1503" s="172">
        <v>0.28499999999999998</v>
      </c>
      <c r="L1503" s="172">
        <v>0.28499999999999998</v>
      </c>
      <c r="M1503" s="172">
        <v>568.29899999999998</v>
      </c>
      <c r="N1503" s="172">
        <v>9.0999999999999998E-2</v>
      </c>
    </row>
    <row r="1504" spans="2:14">
      <c r="B1504" s="172" t="s">
        <v>18</v>
      </c>
      <c r="C1504" s="172">
        <v>2017</v>
      </c>
      <c r="D1504" s="172">
        <v>51</v>
      </c>
      <c r="E1504" s="172">
        <v>120</v>
      </c>
      <c r="F1504" s="172">
        <v>10.557</v>
      </c>
      <c r="G1504" s="172">
        <v>0.52</v>
      </c>
      <c r="H1504" s="172">
        <v>3.4420000000000002</v>
      </c>
      <c r="I1504" s="172">
        <v>4.0720000000000001</v>
      </c>
      <c r="J1504" s="172">
        <v>6.0000000000000001E-3</v>
      </c>
      <c r="K1504" s="172">
        <v>0.27400000000000002</v>
      </c>
      <c r="L1504" s="172">
        <v>0.27400000000000002</v>
      </c>
      <c r="M1504" s="172">
        <v>568.29899999999998</v>
      </c>
      <c r="N1504" s="172">
        <v>4.5999999999999999E-2</v>
      </c>
    </row>
    <row r="1505" spans="2:14">
      <c r="B1505" s="172" t="s">
        <v>18</v>
      </c>
      <c r="C1505" s="172">
        <v>2017</v>
      </c>
      <c r="D1505" s="172">
        <v>121</v>
      </c>
      <c r="E1505" s="172">
        <v>175</v>
      </c>
      <c r="F1505" s="172">
        <v>13.162000000000001</v>
      </c>
      <c r="G1505" s="172">
        <v>0.35599999999999998</v>
      </c>
      <c r="H1505" s="172">
        <v>2.931</v>
      </c>
      <c r="I1505" s="172">
        <v>3.347</v>
      </c>
      <c r="J1505" s="172">
        <v>6.0000000000000001E-3</v>
      </c>
      <c r="K1505" s="172">
        <v>0.151</v>
      </c>
      <c r="L1505" s="172">
        <v>0.151</v>
      </c>
      <c r="M1505" s="172">
        <v>568.29899999999998</v>
      </c>
      <c r="N1505" s="172">
        <v>3.2000000000000001E-2</v>
      </c>
    </row>
    <row r="1506" spans="2:14">
      <c r="B1506" s="172" t="s">
        <v>18</v>
      </c>
      <c r="C1506" s="172">
        <v>2017</v>
      </c>
      <c r="D1506" s="172">
        <v>176</v>
      </c>
      <c r="E1506" s="172">
        <v>250</v>
      </c>
      <c r="F1506" s="172">
        <v>13.548</v>
      </c>
      <c r="G1506" s="172">
        <v>0.245</v>
      </c>
      <c r="H1506" s="172">
        <v>1.0629999999999999</v>
      </c>
      <c r="I1506" s="172">
        <v>2.91</v>
      </c>
      <c r="J1506" s="172">
        <v>6.0000000000000001E-3</v>
      </c>
      <c r="K1506" s="172">
        <v>8.1000000000000003E-2</v>
      </c>
      <c r="L1506" s="172">
        <v>8.1000000000000003E-2</v>
      </c>
      <c r="M1506" s="172">
        <v>568.29899999999998</v>
      </c>
      <c r="N1506" s="172">
        <v>2.1999999999999999E-2</v>
      </c>
    </row>
    <row r="1507" spans="2:14">
      <c r="B1507" s="172" t="s">
        <v>18</v>
      </c>
      <c r="C1507" s="172">
        <v>2017</v>
      </c>
      <c r="D1507" s="172">
        <v>251</v>
      </c>
      <c r="E1507" s="172">
        <v>500</v>
      </c>
      <c r="F1507" s="172">
        <v>19.649000000000001</v>
      </c>
      <c r="G1507" s="172">
        <v>0.224</v>
      </c>
      <c r="H1507" s="172">
        <v>1.048</v>
      </c>
      <c r="I1507" s="172">
        <v>2.5790000000000002</v>
      </c>
      <c r="J1507" s="172">
        <v>5.0000000000000001E-3</v>
      </c>
      <c r="K1507" s="172">
        <v>7.5999999999999998E-2</v>
      </c>
      <c r="L1507" s="172">
        <v>7.5999999999999998E-2</v>
      </c>
      <c r="M1507" s="172">
        <v>568.29899999999998</v>
      </c>
      <c r="N1507" s="172">
        <v>0.02</v>
      </c>
    </row>
    <row r="1508" spans="2:14">
      <c r="B1508" s="172" t="s">
        <v>18</v>
      </c>
      <c r="C1508" s="172">
        <v>2017</v>
      </c>
      <c r="D1508" s="172">
        <v>501</v>
      </c>
      <c r="E1508" s="172">
        <v>750</v>
      </c>
      <c r="F1508" s="172">
        <v>32.543999999999997</v>
      </c>
      <c r="G1508" s="172">
        <v>0.23</v>
      </c>
      <c r="H1508" s="172">
        <v>1.048</v>
      </c>
      <c r="I1508" s="172">
        <v>2.66</v>
      </c>
      <c r="J1508" s="172">
        <v>5.0000000000000001E-3</v>
      </c>
      <c r="K1508" s="172">
        <v>7.6999999999999999E-2</v>
      </c>
      <c r="L1508" s="172">
        <v>7.6999999999999999E-2</v>
      </c>
      <c r="M1508" s="172">
        <v>568.29899999999998</v>
      </c>
      <c r="N1508" s="172">
        <v>0.02</v>
      </c>
    </row>
    <row r="1509" spans="2:14">
      <c r="B1509" s="172" t="s">
        <v>18</v>
      </c>
      <c r="C1509" s="172">
        <v>2017</v>
      </c>
      <c r="D1509" s="172">
        <v>1001</v>
      </c>
      <c r="E1509" s="172">
        <v>9999</v>
      </c>
      <c r="F1509" s="172">
        <v>82.27</v>
      </c>
      <c r="G1509" s="172">
        <v>0.30099999999999999</v>
      </c>
      <c r="H1509" s="172">
        <v>1.161</v>
      </c>
      <c r="I1509" s="172">
        <v>4.2930000000000001</v>
      </c>
      <c r="J1509" s="172">
        <v>5.0000000000000001E-3</v>
      </c>
      <c r="K1509" s="172">
        <v>0.104</v>
      </c>
      <c r="L1509" s="172">
        <v>0.104</v>
      </c>
      <c r="M1509" s="172">
        <v>568.29899999999998</v>
      </c>
      <c r="N1509" s="172">
        <v>2.7E-2</v>
      </c>
    </row>
    <row r="1510" spans="2:14">
      <c r="B1510" s="172" t="s">
        <v>18</v>
      </c>
      <c r="C1510" s="172">
        <v>2018</v>
      </c>
      <c r="D1510" s="172">
        <v>6</v>
      </c>
      <c r="E1510" s="172">
        <v>15</v>
      </c>
      <c r="F1510" s="172">
        <v>1.8049999999999999</v>
      </c>
      <c r="G1510" s="172">
        <v>0.67900000000000005</v>
      </c>
      <c r="H1510" s="172">
        <v>3.58</v>
      </c>
      <c r="I1510" s="172">
        <v>4.7279999999999998</v>
      </c>
      <c r="J1510" s="172">
        <v>8.0000000000000002E-3</v>
      </c>
      <c r="K1510" s="172">
        <v>0.23699999999999999</v>
      </c>
      <c r="L1510" s="172">
        <v>0.23699999999999999</v>
      </c>
      <c r="M1510" s="172">
        <v>568.29899999999998</v>
      </c>
      <c r="N1510" s="172">
        <v>6.0999999999999999E-2</v>
      </c>
    </row>
    <row r="1511" spans="2:14">
      <c r="B1511" s="172" t="s">
        <v>18</v>
      </c>
      <c r="C1511" s="172">
        <v>2018</v>
      </c>
      <c r="D1511" s="172">
        <v>16</v>
      </c>
      <c r="E1511" s="172">
        <v>25</v>
      </c>
      <c r="F1511" s="172">
        <v>3.4119999999999999</v>
      </c>
      <c r="G1511" s="172">
        <v>0.74399999999999999</v>
      </c>
      <c r="H1511" s="172">
        <v>2.5310000000000001</v>
      </c>
      <c r="I1511" s="172">
        <v>4.6609999999999996</v>
      </c>
      <c r="J1511" s="172">
        <v>7.0000000000000001E-3</v>
      </c>
      <c r="K1511" s="172">
        <v>0.224</v>
      </c>
      <c r="L1511" s="172">
        <v>0.224</v>
      </c>
      <c r="M1511" s="172">
        <v>568.29899999999998</v>
      </c>
      <c r="N1511" s="172">
        <v>6.7000000000000004E-2</v>
      </c>
    </row>
    <row r="1512" spans="2:14">
      <c r="B1512" s="172" t="s">
        <v>18</v>
      </c>
      <c r="C1512" s="172">
        <v>2018</v>
      </c>
      <c r="D1512" s="172">
        <v>26</v>
      </c>
      <c r="E1512" s="172">
        <v>50</v>
      </c>
      <c r="F1512" s="172">
        <v>7.133</v>
      </c>
      <c r="G1512" s="172">
        <v>0.89500000000000002</v>
      </c>
      <c r="H1512" s="172">
        <v>4.1820000000000004</v>
      </c>
      <c r="I1512" s="172">
        <v>4.3659999999999997</v>
      </c>
      <c r="J1512" s="172">
        <v>7.0000000000000001E-3</v>
      </c>
      <c r="K1512" s="172">
        <v>0.253</v>
      </c>
      <c r="L1512" s="172">
        <v>0.253</v>
      </c>
      <c r="M1512" s="172">
        <v>568.29899999999998</v>
      </c>
      <c r="N1512" s="172">
        <v>0.08</v>
      </c>
    </row>
    <row r="1513" spans="2:14">
      <c r="B1513" s="172" t="s">
        <v>18</v>
      </c>
      <c r="C1513" s="172">
        <v>2018</v>
      </c>
      <c r="D1513" s="172">
        <v>51</v>
      </c>
      <c r="E1513" s="172">
        <v>120</v>
      </c>
      <c r="F1513" s="172">
        <v>9.3559999999999999</v>
      </c>
      <c r="G1513" s="172">
        <v>0.46100000000000002</v>
      </c>
      <c r="H1513" s="172">
        <v>3.4180000000000001</v>
      </c>
      <c r="I1513" s="172">
        <v>3.7519999999999998</v>
      </c>
      <c r="J1513" s="172">
        <v>6.0000000000000001E-3</v>
      </c>
      <c r="K1513" s="172">
        <v>0.23899999999999999</v>
      </c>
      <c r="L1513" s="172">
        <v>0.23899999999999999</v>
      </c>
      <c r="M1513" s="172">
        <v>568.29899999999998</v>
      </c>
      <c r="N1513" s="172">
        <v>4.1000000000000002E-2</v>
      </c>
    </row>
    <row r="1514" spans="2:14">
      <c r="B1514" s="172" t="s">
        <v>18</v>
      </c>
      <c r="C1514" s="172">
        <v>2018</v>
      </c>
      <c r="D1514" s="172">
        <v>121</v>
      </c>
      <c r="E1514" s="172">
        <v>175</v>
      </c>
      <c r="F1514" s="172">
        <v>11.794</v>
      </c>
      <c r="G1514" s="172">
        <v>0.31900000000000001</v>
      </c>
      <c r="H1514" s="172">
        <v>2.93</v>
      </c>
      <c r="I1514" s="172">
        <v>2.9889999999999999</v>
      </c>
      <c r="J1514" s="172">
        <v>6.0000000000000001E-3</v>
      </c>
      <c r="K1514" s="172">
        <v>0.13300000000000001</v>
      </c>
      <c r="L1514" s="172">
        <v>0.13300000000000001</v>
      </c>
      <c r="M1514" s="172">
        <v>568.29899999999998</v>
      </c>
      <c r="N1514" s="172">
        <v>2.8000000000000001E-2</v>
      </c>
    </row>
    <row r="1515" spans="2:14">
      <c r="B1515" s="172" t="s">
        <v>18</v>
      </c>
      <c r="C1515" s="172">
        <v>2018</v>
      </c>
      <c r="D1515" s="172">
        <v>176</v>
      </c>
      <c r="E1515" s="172">
        <v>250</v>
      </c>
      <c r="F1515" s="172">
        <v>12.548999999999999</v>
      </c>
      <c r="G1515" s="172">
        <v>0.22600000000000001</v>
      </c>
      <c r="H1515" s="172">
        <v>1.048</v>
      </c>
      <c r="I1515" s="172">
        <v>2.5819999999999999</v>
      </c>
      <c r="J1515" s="172">
        <v>6.0000000000000001E-3</v>
      </c>
      <c r="K1515" s="172">
        <v>7.1999999999999995E-2</v>
      </c>
      <c r="L1515" s="172">
        <v>7.1999999999999995E-2</v>
      </c>
      <c r="M1515" s="172">
        <v>568.29899999999998</v>
      </c>
      <c r="N1515" s="172">
        <v>0.02</v>
      </c>
    </row>
    <row r="1516" spans="2:14">
      <c r="B1516" s="172" t="s">
        <v>18</v>
      </c>
      <c r="C1516" s="172">
        <v>2018</v>
      </c>
      <c r="D1516" s="172">
        <v>251</v>
      </c>
      <c r="E1516" s="172">
        <v>500</v>
      </c>
      <c r="F1516" s="172">
        <v>18.523</v>
      </c>
      <c r="G1516" s="172">
        <v>0.21099999999999999</v>
      </c>
      <c r="H1516" s="172">
        <v>1.028</v>
      </c>
      <c r="I1516" s="172">
        <v>2.31</v>
      </c>
      <c r="J1516" s="172">
        <v>5.0000000000000001E-3</v>
      </c>
      <c r="K1516" s="172">
        <v>6.9000000000000006E-2</v>
      </c>
      <c r="L1516" s="172">
        <v>6.9000000000000006E-2</v>
      </c>
      <c r="M1516" s="172">
        <v>568.29899999999998</v>
      </c>
      <c r="N1516" s="172">
        <v>1.9E-2</v>
      </c>
    </row>
    <row r="1517" spans="2:14">
      <c r="B1517" s="172" t="s">
        <v>18</v>
      </c>
      <c r="C1517" s="172">
        <v>2018</v>
      </c>
      <c r="D1517" s="172">
        <v>501</v>
      </c>
      <c r="E1517" s="172">
        <v>750</v>
      </c>
      <c r="F1517" s="172">
        <v>30.475999999999999</v>
      </c>
      <c r="G1517" s="172">
        <v>0.215</v>
      </c>
      <c r="H1517" s="172">
        <v>1.028</v>
      </c>
      <c r="I1517" s="172">
        <v>2.37</v>
      </c>
      <c r="J1517" s="172">
        <v>5.0000000000000001E-3</v>
      </c>
      <c r="K1517" s="172">
        <v>7.0000000000000007E-2</v>
      </c>
      <c r="L1517" s="172">
        <v>7.0000000000000007E-2</v>
      </c>
      <c r="M1517" s="172">
        <v>568.29899999999998</v>
      </c>
      <c r="N1517" s="172">
        <v>1.9E-2</v>
      </c>
    </row>
    <row r="1518" spans="2:14">
      <c r="B1518" s="172" t="s">
        <v>18</v>
      </c>
      <c r="C1518" s="172">
        <v>2018</v>
      </c>
      <c r="D1518" s="172">
        <v>1001</v>
      </c>
      <c r="E1518" s="172">
        <v>9999</v>
      </c>
      <c r="F1518" s="172">
        <v>76.62</v>
      </c>
      <c r="G1518" s="172">
        <v>0.28000000000000003</v>
      </c>
      <c r="H1518" s="172">
        <v>1.1279999999999999</v>
      </c>
      <c r="I1518" s="172">
        <v>4.0579999999999998</v>
      </c>
      <c r="J1518" s="172">
        <v>5.0000000000000001E-3</v>
      </c>
      <c r="K1518" s="172">
        <v>9.5000000000000001E-2</v>
      </c>
      <c r="L1518" s="172">
        <v>9.5000000000000001E-2</v>
      </c>
      <c r="M1518" s="172">
        <v>568.29899999999998</v>
      </c>
      <c r="N1518" s="172">
        <v>2.5000000000000001E-2</v>
      </c>
    </row>
    <row r="1519" spans="2:14">
      <c r="B1519" s="172" t="s">
        <v>18</v>
      </c>
      <c r="C1519" s="172">
        <v>2019</v>
      </c>
      <c r="D1519" s="172">
        <v>6</v>
      </c>
      <c r="E1519" s="172">
        <v>15</v>
      </c>
      <c r="F1519" s="172">
        <v>1.758</v>
      </c>
      <c r="G1519" s="172">
        <v>0.66200000000000003</v>
      </c>
      <c r="H1519" s="172">
        <v>3.5619999999999998</v>
      </c>
      <c r="I1519" s="172">
        <v>4.617</v>
      </c>
      <c r="J1519" s="172">
        <v>8.0000000000000002E-3</v>
      </c>
      <c r="K1519" s="172">
        <v>0.224</v>
      </c>
      <c r="L1519" s="172">
        <v>0.224</v>
      </c>
      <c r="M1519" s="172">
        <v>568.29899999999998</v>
      </c>
      <c r="N1519" s="172">
        <v>5.8999999999999997E-2</v>
      </c>
    </row>
    <row r="1520" spans="2:14">
      <c r="B1520" s="172" t="s">
        <v>18</v>
      </c>
      <c r="C1520" s="172">
        <v>2019</v>
      </c>
      <c r="D1520" s="172">
        <v>16</v>
      </c>
      <c r="E1520" s="172">
        <v>25</v>
      </c>
      <c r="F1520" s="172">
        <v>3.3559999999999999</v>
      </c>
      <c r="G1520" s="172">
        <v>0.73099999999999998</v>
      </c>
      <c r="H1520" s="172">
        <v>2.5009999999999999</v>
      </c>
      <c r="I1520" s="172">
        <v>4.5960000000000001</v>
      </c>
      <c r="J1520" s="172">
        <v>7.0000000000000001E-3</v>
      </c>
      <c r="K1520" s="172">
        <v>0.214</v>
      </c>
      <c r="L1520" s="172">
        <v>0.214</v>
      </c>
      <c r="M1520" s="172">
        <v>568.29899999999998</v>
      </c>
      <c r="N1520" s="172">
        <v>6.6000000000000003E-2</v>
      </c>
    </row>
    <row r="1521" spans="2:14">
      <c r="B1521" s="172" t="s">
        <v>18</v>
      </c>
      <c r="C1521" s="172">
        <v>2019</v>
      </c>
      <c r="D1521" s="172">
        <v>26</v>
      </c>
      <c r="E1521" s="172">
        <v>50</v>
      </c>
      <c r="F1521" s="172">
        <v>6.2080000000000002</v>
      </c>
      <c r="G1521" s="172">
        <v>0.77900000000000003</v>
      </c>
      <c r="H1521" s="172">
        <v>4.0759999999999996</v>
      </c>
      <c r="I1521" s="172">
        <v>4.2149999999999999</v>
      </c>
      <c r="J1521" s="172">
        <v>7.0000000000000001E-3</v>
      </c>
      <c r="K1521" s="172">
        <v>0.222</v>
      </c>
      <c r="L1521" s="172">
        <v>0.222</v>
      </c>
      <c r="M1521" s="172">
        <v>568.29899999999998</v>
      </c>
      <c r="N1521" s="172">
        <v>7.0000000000000007E-2</v>
      </c>
    </row>
    <row r="1522" spans="2:14">
      <c r="B1522" s="172" t="s">
        <v>18</v>
      </c>
      <c r="C1522" s="172">
        <v>2019</v>
      </c>
      <c r="D1522" s="172">
        <v>51</v>
      </c>
      <c r="E1522" s="172">
        <v>120</v>
      </c>
      <c r="F1522" s="172">
        <v>8.2330000000000005</v>
      </c>
      <c r="G1522" s="172">
        <v>0.40500000000000003</v>
      </c>
      <c r="H1522" s="172">
        <v>3.3959999999999999</v>
      </c>
      <c r="I1522" s="172">
        <v>3.4460000000000002</v>
      </c>
      <c r="J1522" s="172">
        <v>6.0000000000000001E-3</v>
      </c>
      <c r="K1522" s="172">
        <v>0.20599999999999999</v>
      </c>
      <c r="L1522" s="172">
        <v>0.20599999999999999</v>
      </c>
      <c r="M1522" s="172">
        <v>568.29899999999998</v>
      </c>
      <c r="N1522" s="172">
        <v>3.5999999999999997E-2</v>
      </c>
    </row>
    <row r="1523" spans="2:14">
      <c r="B1523" s="172" t="s">
        <v>18</v>
      </c>
      <c r="C1523" s="172">
        <v>2019</v>
      </c>
      <c r="D1523" s="172">
        <v>121</v>
      </c>
      <c r="E1523" s="172">
        <v>175</v>
      </c>
      <c r="F1523" s="172">
        <v>10.727</v>
      </c>
      <c r="G1523" s="172">
        <v>0.28999999999999998</v>
      </c>
      <c r="H1523" s="172">
        <v>2.9289999999999998</v>
      </c>
      <c r="I1523" s="172">
        <v>2.669</v>
      </c>
      <c r="J1523" s="172">
        <v>6.0000000000000001E-3</v>
      </c>
      <c r="K1523" s="172">
        <v>0.11799999999999999</v>
      </c>
      <c r="L1523" s="172">
        <v>0.11799999999999999</v>
      </c>
      <c r="M1523" s="172">
        <v>568.29899999999998</v>
      </c>
      <c r="N1523" s="172">
        <v>2.5999999999999999E-2</v>
      </c>
    </row>
    <row r="1524" spans="2:14">
      <c r="B1524" s="172" t="s">
        <v>18</v>
      </c>
      <c r="C1524" s="172">
        <v>2019</v>
      </c>
      <c r="D1524" s="172">
        <v>176</v>
      </c>
      <c r="E1524" s="172">
        <v>250</v>
      </c>
      <c r="F1524" s="172">
        <v>11.695</v>
      </c>
      <c r="G1524" s="172">
        <v>0.21099999999999999</v>
      </c>
      <c r="H1524" s="172">
        <v>1.036</v>
      </c>
      <c r="I1524" s="172">
        <v>2.2850000000000001</v>
      </c>
      <c r="J1524" s="172">
        <v>6.0000000000000001E-3</v>
      </c>
      <c r="K1524" s="172">
        <v>6.4000000000000001E-2</v>
      </c>
      <c r="L1524" s="172">
        <v>6.4000000000000001E-2</v>
      </c>
      <c r="M1524" s="172">
        <v>568.29899999999998</v>
      </c>
      <c r="N1524" s="172">
        <v>1.9E-2</v>
      </c>
    </row>
    <row r="1525" spans="2:14">
      <c r="B1525" s="172" t="s">
        <v>18</v>
      </c>
      <c r="C1525" s="172">
        <v>2019</v>
      </c>
      <c r="D1525" s="172">
        <v>251</v>
      </c>
      <c r="E1525" s="172">
        <v>500</v>
      </c>
      <c r="F1525" s="172">
        <v>17.492000000000001</v>
      </c>
      <c r="G1525" s="172">
        <v>0.19900000000000001</v>
      </c>
      <c r="H1525" s="172">
        <v>1.0149999999999999</v>
      </c>
      <c r="I1525" s="172">
        <v>2.056</v>
      </c>
      <c r="J1525" s="172">
        <v>5.0000000000000001E-3</v>
      </c>
      <c r="K1525" s="172">
        <v>6.2E-2</v>
      </c>
      <c r="L1525" s="172">
        <v>6.2E-2</v>
      </c>
      <c r="M1525" s="172">
        <v>568.29899999999998</v>
      </c>
      <c r="N1525" s="172">
        <v>1.7999999999999999E-2</v>
      </c>
    </row>
    <row r="1526" spans="2:14">
      <c r="B1526" s="172" t="s">
        <v>18</v>
      </c>
      <c r="C1526" s="172">
        <v>2019</v>
      </c>
      <c r="D1526" s="172">
        <v>501</v>
      </c>
      <c r="E1526" s="172">
        <v>750</v>
      </c>
      <c r="F1526" s="172">
        <v>28.675000000000001</v>
      </c>
      <c r="G1526" s="172">
        <v>0.20200000000000001</v>
      </c>
      <c r="H1526" s="172">
        <v>1.0149999999999999</v>
      </c>
      <c r="I1526" s="172">
        <v>2.1040000000000001</v>
      </c>
      <c r="J1526" s="172">
        <v>5.0000000000000001E-3</v>
      </c>
      <c r="K1526" s="172">
        <v>6.2E-2</v>
      </c>
      <c r="L1526" s="172">
        <v>6.2E-2</v>
      </c>
      <c r="M1526" s="172">
        <v>568.29899999999998</v>
      </c>
      <c r="N1526" s="172">
        <v>1.7999999999999999E-2</v>
      </c>
    </row>
    <row r="1527" spans="2:14">
      <c r="B1527" s="172" t="s">
        <v>18</v>
      </c>
      <c r="C1527" s="172">
        <v>2019</v>
      </c>
      <c r="D1527" s="172">
        <v>1001</v>
      </c>
      <c r="E1527" s="172">
        <v>9999</v>
      </c>
      <c r="F1527" s="172">
        <v>71.227999999999994</v>
      </c>
      <c r="G1527" s="172">
        <v>0.26100000000000001</v>
      </c>
      <c r="H1527" s="172">
        <v>1.103</v>
      </c>
      <c r="I1527" s="172">
        <v>3.8290000000000002</v>
      </c>
      <c r="J1527" s="172">
        <v>5.0000000000000001E-3</v>
      </c>
      <c r="K1527" s="172">
        <v>8.6999999999999994E-2</v>
      </c>
      <c r="L1527" s="172">
        <v>8.6999999999999994E-2</v>
      </c>
      <c r="M1527" s="172">
        <v>568.29899999999998</v>
      </c>
      <c r="N1527" s="172">
        <v>2.3E-2</v>
      </c>
    </row>
    <row r="1528" spans="2:14">
      <c r="B1528" s="172" t="s">
        <v>18</v>
      </c>
      <c r="C1528" s="172">
        <v>2020</v>
      </c>
      <c r="D1528" s="172">
        <v>6</v>
      </c>
      <c r="E1528" s="172">
        <v>15</v>
      </c>
      <c r="F1528" s="172">
        <v>1.7150000000000001</v>
      </c>
      <c r="G1528" s="172">
        <v>0.64600000000000002</v>
      </c>
      <c r="H1528" s="172">
        <v>3.5459999999999998</v>
      </c>
      <c r="I1528" s="172">
        <v>4.516</v>
      </c>
      <c r="J1528" s="172">
        <v>8.0000000000000002E-3</v>
      </c>
      <c r="K1528" s="172">
        <v>0.21199999999999999</v>
      </c>
      <c r="L1528" s="172">
        <v>0.21199999999999999</v>
      </c>
      <c r="M1528" s="172">
        <v>568.29899999999998</v>
      </c>
      <c r="N1528" s="172">
        <v>5.8000000000000003E-2</v>
      </c>
    </row>
    <row r="1529" spans="2:14">
      <c r="B1529" s="172" t="s">
        <v>18</v>
      </c>
      <c r="C1529" s="172">
        <v>2020</v>
      </c>
      <c r="D1529" s="172">
        <v>16</v>
      </c>
      <c r="E1529" s="172">
        <v>25</v>
      </c>
      <c r="F1529" s="172">
        <v>3.3069999999999999</v>
      </c>
      <c r="G1529" s="172">
        <v>0.72099999999999997</v>
      </c>
      <c r="H1529" s="172">
        <v>2.4729999999999999</v>
      </c>
      <c r="I1529" s="172">
        <v>4.5380000000000003</v>
      </c>
      <c r="J1529" s="172">
        <v>7.0000000000000001E-3</v>
      </c>
      <c r="K1529" s="172">
        <v>0.20499999999999999</v>
      </c>
      <c r="L1529" s="172">
        <v>0.20499999999999999</v>
      </c>
      <c r="M1529" s="172">
        <v>568.29899999999998</v>
      </c>
      <c r="N1529" s="172">
        <v>6.5000000000000002E-2</v>
      </c>
    </row>
    <row r="1530" spans="2:14">
      <c r="B1530" s="172" t="s">
        <v>18</v>
      </c>
      <c r="C1530" s="172">
        <v>2020</v>
      </c>
      <c r="D1530" s="172">
        <v>26</v>
      </c>
      <c r="E1530" s="172">
        <v>50</v>
      </c>
      <c r="F1530" s="172">
        <v>5.508</v>
      </c>
      <c r="G1530" s="172">
        <v>0.69099999999999995</v>
      </c>
      <c r="H1530" s="172">
        <v>3.9950000000000001</v>
      </c>
      <c r="I1530" s="172">
        <v>4.0750000000000002</v>
      </c>
      <c r="J1530" s="172">
        <v>7.0000000000000001E-3</v>
      </c>
      <c r="K1530" s="172">
        <v>0.19400000000000001</v>
      </c>
      <c r="L1530" s="172">
        <v>0.19400000000000001</v>
      </c>
      <c r="M1530" s="172">
        <v>568.29899999999998</v>
      </c>
      <c r="N1530" s="172">
        <v>6.2E-2</v>
      </c>
    </row>
    <row r="1531" spans="2:14">
      <c r="B1531" s="172" t="s">
        <v>18</v>
      </c>
      <c r="C1531" s="172">
        <v>2020</v>
      </c>
      <c r="D1531" s="172">
        <v>51</v>
      </c>
      <c r="E1531" s="172">
        <v>120</v>
      </c>
      <c r="F1531" s="172">
        <v>7.383</v>
      </c>
      <c r="G1531" s="172">
        <v>0.36399999999999999</v>
      </c>
      <c r="H1531" s="172">
        <v>3.38</v>
      </c>
      <c r="I1531" s="172">
        <v>3.173</v>
      </c>
      <c r="J1531" s="172">
        <v>6.0000000000000001E-3</v>
      </c>
      <c r="K1531" s="172">
        <v>0.17899999999999999</v>
      </c>
      <c r="L1531" s="172">
        <v>0.17899999999999999</v>
      </c>
      <c r="M1531" s="172">
        <v>568.29899999999998</v>
      </c>
      <c r="N1531" s="172">
        <v>3.2000000000000001E-2</v>
      </c>
    </row>
    <row r="1532" spans="2:14">
      <c r="B1532" s="172" t="s">
        <v>18</v>
      </c>
      <c r="C1532" s="172">
        <v>2020</v>
      </c>
      <c r="D1532" s="172">
        <v>121</v>
      </c>
      <c r="E1532" s="172">
        <v>175</v>
      </c>
      <c r="F1532" s="172">
        <v>9.8840000000000003</v>
      </c>
      <c r="G1532" s="172">
        <v>0.26700000000000002</v>
      </c>
      <c r="H1532" s="172">
        <v>2.93</v>
      </c>
      <c r="I1532" s="172">
        <v>2.38</v>
      </c>
      <c r="J1532" s="172">
        <v>6.0000000000000001E-3</v>
      </c>
      <c r="K1532" s="172">
        <v>0.105</v>
      </c>
      <c r="L1532" s="172">
        <v>0.105</v>
      </c>
      <c r="M1532" s="172">
        <v>568.29899999999998</v>
      </c>
      <c r="N1532" s="172">
        <v>2.4E-2</v>
      </c>
    </row>
    <row r="1533" spans="2:14">
      <c r="B1533" s="172" t="s">
        <v>18</v>
      </c>
      <c r="C1533" s="172">
        <v>2020</v>
      </c>
      <c r="D1533" s="172">
        <v>176</v>
      </c>
      <c r="E1533" s="172">
        <v>250</v>
      </c>
      <c r="F1533" s="172">
        <v>10.962999999999999</v>
      </c>
      <c r="G1533" s="172">
        <v>0.19800000000000001</v>
      </c>
      <c r="H1533" s="172">
        <v>1.026</v>
      </c>
      <c r="I1533" s="172">
        <v>2.016</v>
      </c>
      <c r="J1533" s="172">
        <v>6.0000000000000001E-3</v>
      </c>
      <c r="K1533" s="172">
        <v>5.7000000000000002E-2</v>
      </c>
      <c r="L1533" s="172">
        <v>5.7000000000000002E-2</v>
      </c>
      <c r="M1533" s="172">
        <v>568.29899999999998</v>
      </c>
      <c r="N1533" s="172">
        <v>1.7000000000000001E-2</v>
      </c>
    </row>
    <row r="1534" spans="2:14">
      <c r="B1534" s="172" t="s">
        <v>18</v>
      </c>
      <c r="C1534" s="172">
        <v>2020</v>
      </c>
      <c r="D1534" s="172">
        <v>251</v>
      </c>
      <c r="E1534" s="172">
        <v>500</v>
      </c>
      <c r="F1534" s="172">
        <v>16.527999999999999</v>
      </c>
      <c r="G1534" s="172">
        <v>0.188</v>
      </c>
      <c r="H1534" s="172">
        <v>1.0049999999999999</v>
      </c>
      <c r="I1534" s="172">
        <v>1.8160000000000001</v>
      </c>
      <c r="J1534" s="172">
        <v>5.0000000000000001E-3</v>
      </c>
      <c r="K1534" s="172">
        <v>5.5E-2</v>
      </c>
      <c r="L1534" s="172">
        <v>5.5E-2</v>
      </c>
      <c r="M1534" s="172">
        <v>568.29899999999998</v>
      </c>
      <c r="N1534" s="172">
        <v>1.7000000000000001E-2</v>
      </c>
    </row>
    <row r="1535" spans="2:14">
      <c r="B1535" s="172" t="s">
        <v>18</v>
      </c>
      <c r="C1535" s="172">
        <v>2020</v>
      </c>
      <c r="D1535" s="172">
        <v>501</v>
      </c>
      <c r="E1535" s="172">
        <v>750</v>
      </c>
      <c r="F1535" s="172">
        <v>27.045000000000002</v>
      </c>
      <c r="G1535" s="172">
        <v>0.191</v>
      </c>
      <c r="H1535" s="172">
        <v>1.0049999999999999</v>
      </c>
      <c r="I1535" s="172">
        <v>1.8580000000000001</v>
      </c>
      <c r="J1535" s="172">
        <v>5.0000000000000001E-3</v>
      </c>
      <c r="K1535" s="172">
        <v>5.6000000000000001E-2</v>
      </c>
      <c r="L1535" s="172">
        <v>5.6000000000000001E-2</v>
      </c>
      <c r="M1535" s="172">
        <v>568.29899999999998</v>
      </c>
      <c r="N1535" s="172">
        <v>1.7000000000000001E-2</v>
      </c>
    </row>
    <row r="1536" spans="2:14">
      <c r="B1536" s="172" t="s">
        <v>18</v>
      </c>
      <c r="C1536" s="172">
        <v>2020</v>
      </c>
      <c r="D1536" s="172">
        <v>1001</v>
      </c>
      <c r="E1536" s="172">
        <v>9999</v>
      </c>
      <c r="F1536" s="172">
        <v>66.08</v>
      </c>
      <c r="G1536" s="172">
        <v>0.24199999999999999</v>
      </c>
      <c r="H1536" s="172">
        <v>1.0820000000000001</v>
      </c>
      <c r="I1536" s="172">
        <v>3.6080000000000001</v>
      </c>
      <c r="J1536" s="172">
        <v>5.0000000000000001E-3</v>
      </c>
      <c r="K1536" s="172">
        <v>7.9000000000000001E-2</v>
      </c>
      <c r="L1536" s="172">
        <v>7.9000000000000001E-2</v>
      </c>
      <c r="M1536" s="172">
        <v>568.29999999999995</v>
      </c>
      <c r="N1536" s="172">
        <v>2.1000000000000001E-2</v>
      </c>
    </row>
    <row r="1537" spans="2:14">
      <c r="B1537" s="172" t="s">
        <v>18</v>
      </c>
      <c r="C1537" s="172">
        <v>2021</v>
      </c>
      <c r="D1537" s="172">
        <v>6</v>
      </c>
      <c r="E1537" s="172">
        <v>15</v>
      </c>
      <c r="F1537" s="172">
        <v>1.6830000000000001</v>
      </c>
      <c r="G1537" s="172">
        <v>0.63400000000000001</v>
      </c>
      <c r="H1537" s="172">
        <v>3.5310000000000001</v>
      </c>
      <c r="I1537" s="172">
        <v>4.4409999999999998</v>
      </c>
      <c r="J1537" s="172">
        <v>8.0000000000000002E-3</v>
      </c>
      <c r="K1537" s="172">
        <v>0.20100000000000001</v>
      </c>
      <c r="L1537" s="172">
        <v>0.20100000000000001</v>
      </c>
      <c r="M1537" s="172">
        <v>568.29899999999998</v>
      </c>
      <c r="N1537" s="172">
        <v>5.7000000000000002E-2</v>
      </c>
    </row>
    <row r="1538" spans="2:14">
      <c r="B1538" s="172" t="s">
        <v>18</v>
      </c>
      <c r="C1538" s="172">
        <v>2021</v>
      </c>
      <c r="D1538" s="172">
        <v>16</v>
      </c>
      <c r="E1538" s="172">
        <v>25</v>
      </c>
      <c r="F1538" s="172">
        <v>3.2679999999999998</v>
      </c>
      <c r="G1538" s="172">
        <v>0.71199999999999997</v>
      </c>
      <c r="H1538" s="172">
        <v>2.4460000000000002</v>
      </c>
      <c r="I1538" s="172">
        <v>4.4969999999999999</v>
      </c>
      <c r="J1538" s="172">
        <v>7.0000000000000001E-3</v>
      </c>
      <c r="K1538" s="172">
        <v>0.19600000000000001</v>
      </c>
      <c r="L1538" s="172">
        <v>0.19600000000000001</v>
      </c>
      <c r="M1538" s="172">
        <v>568.29899999999998</v>
      </c>
      <c r="N1538" s="172">
        <v>6.4000000000000001E-2</v>
      </c>
    </row>
    <row r="1539" spans="2:14">
      <c r="B1539" s="172" t="s">
        <v>18</v>
      </c>
      <c r="C1539" s="172">
        <v>2021</v>
      </c>
      <c r="D1539" s="172">
        <v>26</v>
      </c>
      <c r="E1539" s="172">
        <v>50</v>
      </c>
      <c r="F1539" s="172">
        <v>4.8840000000000003</v>
      </c>
      <c r="G1539" s="172">
        <v>0.61299999999999999</v>
      </c>
      <c r="H1539" s="172">
        <v>3.9049999999999998</v>
      </c>
      <c r="I1539" s="172">
        <v>3.9159999999999999</v>
      </c>
      <c r="J1539" s="172">
        <v>7.0000000000000001E-3</v>
      </c>
      <c r="K1539" s="172">
        <v>0.16500000000000001</v>
      </c>
      <c r="L1539" s="172">
        <v>0.16500000000000001</v>
      </c>
      <c r="M1539" s="172">
        <v>568.29899999999998</v>
      </c>
      <c r="N1539" s="172">
        <v>5.5E-2</v>
      </c>
    </row>
    <row r="1540" spans="2:14">
      <c r="B1540" s="172" t="s">
        <v>18</v>
      </c>
      <c r="C1540" s="172">
        <v>2021</v>
      </c>
      <c r="D1540" s="172">
        <v>51</v>
      </c>
      <c r="E1540" s="172">
        <v>120</v>
      </c>
      <c r="F1540" s="172">
        <v>6.62</v>
      </c>
      <c r="G1540" s="172">
        <v>0.32600000000000001</v>
      </c>
      <c r="H1540" s="172">
        <v>3.3610000000000002</v>
      </c>
      <c r="I1540" s="172">
        <v>2.8879999999999999</v>
      </c>
      <c r="J1540" s="172">
        <v>6.0000000000000001E-3</v>
      </c>
      <c r="K1540" s="172">
        <v>0.153</v>
      </c>
      <c r="L1540" s="172">
        <v>0.153</v>
      </c>
      <c r="M1540" s="172">
        <v>568.29899999999998</v>
      </c>
      <c r="N1540" s="172">
        <v>2.9000000000000001E-2</v>
      </c>
    </row>
    <row r="1541" spans="2:14">
      <c r="B1541" s="172" t="s">
        <v>18</v>
      </c>
      <c r="C1541" s="172">
        <v>2021</v>
      </c>
      <c r="D1541" s="172">
        <v>121</v>
      </c>
      <c r="E1541" s="172">
        <v>175</v>
      </c>
      <c r="F1541" s="172">
        <v>8.9949999999999992</v>
      </c>
      <c r="G1541" s="172">
        <v>0.24299999999999999</v>
      </c>
      <c r="H1541" s="172">
        <v>2.9249999999999998</v>
      </c>
      <c r="I1541" s="172">
        <v>2.0680000000000001</v>
      </c>
      <c r="J1541" s="172">
        <v>6.0000000000000001E-3</v>
      </c>
      <c r="K1541" s="172">
        <v>9.0999999999999998E-2</v>
      </c>
      <c r="L1541" s="172">
        <v>9.0999999999999998E-2</v>
      </c>
      <c r="M1541" s="172">
        <v>568.29899999999998</v>
      </c>
      <c r="N1541" s="172">
        <v>2.1000000000000001E-2</v>
      </c>
    </row>
    <row r="1542" spans="2:14">
      <c r="B1542" s="172" t="s">
        <v>18</v>
      </c>
      <c r="C1542" s="172">
        <v>2021</v>
      </c>
      <c r="D1542" s="172">
        <v>176</v>
      </c>
      <c r="E1542" s="172">
        <v>250</v>
      </c>
      <c r="F1542" s="172">
        <v>10.146000000000001</v>
      </c>
      <c r="G1542" s="172">
        <v>0.183</v>
      </c>
      <c r="H1542" s="172">
        <v>1.016</v>
      </c>
      <c r="I1542" s="172">
        <v>1.73</v>
      </c>
      <c r="J1542" s="172">
        <v>6.0000000000000001E-3</v>
      </c>
      <c r="K1542" s="172">
        <v>4.9000000000000002E-2</v>
      </c>
      <c r="L1542" s="172">
        <v>4.9000000000000002E-2</v>
      </c>
      <c r="M1542" s="172">
        <v>568.29899999999998</v>
      </c>
      <c r="N1542" s="172">
        <v>1.6E-2</v>
      </c>
    </row>
    <row r="1543" spans="2:14">
      <c r="B1543" s="172" t="s">
        <v>18</v>
      </c>
      <c r="C1543" s="172">
        <v>2021</v>
      </c>
      <c r="D1543" s="172">
        <v>251</v>
      </c>
      <c r="E1543" s="172">
        <v>500</v>
      </c>
      <c r="F1543" s="172">
        <v>15.395</v>
      </c>
      <c r="G1543" s="172">
        <v>0.17499999999999999</v>
      </c>
      <c r="H1543" s="172">
        <v>0.996</v>
      </c>
      <c r="I1543" s="172">
        <v>1.5620000000000001</v>
      </c>
      <c r="J1543" s="172">
        <v>5.0000000000000001E-3</v>
      </c>
      <c r="K1543" s="172">
        <v>4.8000000000000001E-2</v>
      </c>
      <c r="L1543" s="172">
        <v>4.8000000000000001E-2</v>
      </c>
      <c r="M1543" s="172">
        <v>568.29899999999998</v>
      </c>
      <c r="N1543" s="172">
        <v>1.4999999999999999E-2</v>
      </c>
    </row>
    <row r="1544" spans="2:14">
      <c r="B1544" s="172" t="s">
        <v>18</v>
      </c>
      <c r="C1544" s="172">
        <v>2021</v>
      </c>
      <c r="D1544" s="172">
        <v>501</v>
      </c>
      <c r="E1544" s="172">
        <v>750</v>
      </c>
      <c r="F1544" s="172">
        <v>25.135000000000002</v>
      </c>
      <c r="G1544" s="172">
        <v>0.17699999999999999</v>
      </c>
      <c r="H1544" s="172">
        <v>0.996</v>
      </c>
      <c r="I1544" s="172">
        <v>1.5960000000000001</v>
      </c>
      <c r="J1544" s="172">
        <v>5.0000000000000001E-3</v>
      </c>
      <c r="K1544" s="172">
        <v>4.8000000000000001E-2</v>
      </c>
      <c r="L1544" s="172">
        <v>4.8000000000000001E-2</v>
      </c>
      <c r="M1544" s="172">
        <v>568.29899999999998</v>
      </c>
      <c r="N1544" s="172">
        <v>1.6E-2</v>
      </c>
    </row>
    <row r="1545" spans="2:14">
      <c r="B1545" s="172" t="s">
        <v>18</v>
      </c>
      <c r="C1545" s="172">
        <v>2021</v>
      </c>
      <c r="D1545" s="172">
        <v>1001</v>
      </c>
      <c r="E1545" s="172">
        <v>9999</v>
      </c>
      <c r="F1545" s="172">
        <v>60.247</v>
      </c>
      <c r="G1545" s="172">
        <v>0.22</v>
      </c>
      <c r="H1545" s="172">
        <v>1.06</v>
      </c>
      <c r="I1545" s="172">
        <v>3.3719999999999999</v>
      </c>
      <c r="J1545" s="172">
        <v>5.0000000000000001E-3</v>
      </c>
      <c r="K1545" s="172">
        <v>7.0000000000000007E-2</v>
      </c>
      <c r="L1545" s="172">
        <v>7.0000000000000007E-2</v>
      </c>
      <c r="M1545" s="172">
        <v>568.29999999999995</v>
      </c>
      <c r="N1545" s="172">
        <v>1.9E-2</v>
      </c>
    </row>
    <row r="1546" spans="2:14">
      <c r="B1546" s="172" t="s">
        <v>18</v>
      </c>
      <c r="C1546" s="172">
        <v>2022</v>
      </c>
      <c r="D1546" s="172">
        <v>6</v>
      </c>
      <c r="E1546" s="172">
        <v>15</v>
      </c>
      <c r="F1546" s="172">
        <v>1.6619999999999999</v>
      </c>
      <c r="G1546" s="172">
        <v>0.626</v>
      </c>
      <c r="H1546" s="172">
        <v>3.5190000000000001</v>
      </c>
      <c r="I1546" s="172">
        <v>4.3899999999999997</v>
      </c>
      <c r="J1546" s="172">
        <v>8.0000000000000002E-3</v>
      </c>
      <c r="K1546" s="172">
        <v>0.193</v>
      </c>
      <c r="L1546" s="172">
        <v>0.193</v>
      </c>
      <c r="M1546" s="172">
        <v>568.29899999999998</v>
      </c>
      <c r="N1546" s="172">
        <v>5.6000000000000001E-2</v>
      </c>
    </row>
    <row r="1547" spans="2:14">
      <c r="B1547" s="172" t="s">
        <v>18</v>
      </c>
      <c r="C1547" s="172">
        <v>2022</v>
      </c>
      <c r="D1547" s="172">
        <v>16</v>
      </c>
      <c r="E1547" s="172">
        <v>25</v>
      </c>
      <c r="F1547" s="172">
        <v>3.242</v>
      </c>
      <c r="G1547" s="172">
        <v>0.70599999999999996</v>
      </c>
      <c r="H1547" s="172">
        <v>2.4260000000000002</v>
      </c>
      <c r="I1547" s="172">
        <v>4.47</v>
      </c>
      <c r="J1547" s="172">
        <v>7.0000000000000001E-3</v>
      </c>
      <c r="K1547" s="172">
        <v>0.188</v>
      </c>
      <c r="L1547" s="172">
        <v>0.188</v>
      </c>
      <c r="M1547" s="172">
        <v>568.29899999999998</v>
      </c>
      <c r="N1547" s="172">
        <v>6.3E-2</v>
      </c>
    </row>
    <row r="1548" spans="2:14">
      <c r="B1548" s="172" t="s">
        <v>18</v>
      </c>
      <c r="C1548" s="172">
        <v>2022</v>
      </c>
      <c r="D1548" s="172">
        <v>26</v>
      </c>
      <c r="E1548" s="172">
        <v>50</v>
      </c>
      <c r="F1548" s="172">
        <v>4.4660000000000002</v>
      </c>
      <c r="G1548" s="172">
        <v>0.56000000000000005</v>
      </c>
      <c r="H1548" s="172">
        <v>3.8580000000000001</v>
      </c>
      <c r="I1548" s="172">
        <v>3.7959999999999998</v>
      </c>
      <c r="J1548" s="172">
        <v>7.0000000000000001E-3</v>
      </c>
      <c r="K1548" s="172">
        <v>0.14299999999999999</v>
      </c>
      <c r="L1548" s="172">
        <v>0.14299999999999999</v>
      </c>
      <c r="M1548" s="172">
        <v>568.29899999999998</v>
      </c>
      <c r="N1548" s="172">
        <v>0.05</v>
      </c>
    </row>
    <row r="1549" spans="2:14">
      <c r="B1549" s="172" t="s">
        <v>18</v>
      </c>
      <c r="C1549" s="172">
        <v>2022</v>
      </c>
      <c r="D1549" s="172">
        <v>51</v>
      </c>
      <c r="E1549" s="172">
        <v>120</v>
      </c>
      <c r="F1549" s="172">
        <v>6.1130000000000004</v>
      </c>
      <c r="G1549" s="172">
        <v>0.30099999999999999</v>
      </c>
      <c r="H1549" s="172">
        <v>3.3530000000000002</v>
      </c>
      <c r="I1549" s="172">
        <v>2.6709999999999998</v>
      </c>
      <c r="J1549" s="172">
        <v>6.0000000000000001E-3</v>
      </c>
      <c r="K1549" s="172">
        <v>0.13400000000000001</v>
      </c>
      <c r="L1549" s="172">
        <v>0.13400000000000001</v>
      </c>
      <c r="M1549" s="172">
        <v>568.29899999999998</v>
      </c>
      <c r="N1549" s="172">
        <v>2.7E-2</v>
      </c>
    </row>
    <row r="1550" spans="2:14">
      <c r="B1550" s="172" t="s">
        <v>18</v>
      </c>
      <c r="C1550" s="172">
        <v>2022</v>
      </c>
      <c r="D1550" s="172">
        <v>121</v>
      </c>
      <c r="E1550" s="172">
        <v>175</v>
      </c>
      <c r="F1550" s="172">
        <v>8.3629999999999995</v>
      </c>
      <c r="G1550" s="172">
        <v>0.22600000000000001</v>
      </c>
      <c r="H1550" s="172">
        <v>2.9260000000000002</v>
      </c>
      <c r="I1550" s="172">
        <v>1.83</v>
      </c>
      <c r="J1550" s="172">
        <v>6.0000000000000001E-3</v>
      </c>
      <c r="K1550" s="172">
        <v>8.1000000000000003E-2</v>
      </c>
      <c r="L1550" s="172">
        <v>8.1000000000000003E-2</v>
      </c>
      <c r="M1550" s="172">
        <v>568.29899999999998</v>
      </c>
      <c r="N1550" s="172">
        <v>0.02</v>
      </c>
    </row>
    <row r="1551" spans="2:14">
      <c r="B1551" s="172" t="s">
        <v>18</v>
      </c>
      <c r="C1551" s="172">
        <v>2022</v>
      </c>
      <c r="D1551" s="172">
        <v>176</v>
      </c>
      <c r="E1551" s="172">
        <v>250</v>
      </c>
      <c r="F1551" s="172">
        <v>9.5749999999999993</v>
      </c>
      <c r="G1551" s="172">
        <v>0.17299999999999999</v>
      </c>
      <c r="H1551" s="172">
        <v>1.01</v>
      </c>
      <c r="I1551" s="172">
        <v>1.508</v>
      </c>
      <c r="J1551" s="172">
        <v>6.0000000000000001E-3</v>
      </c>
      <c r="K1551" s="172">
        <v>4.2999999999999997E-2</v>
      </c>
      <c r="L1551" s="172">
        <v>4.2999999999999997E-2</v>
      </c>
      <c r="M1551" s="172">
        <v>568.29899999999998</v>
      </c>
      <c r="N1551" s="172">
        <v>1.4999999999999999E-2</v>
      </c>
    </row>
    <row r="1552" spans="2:14">
      <c r="B1552" s="172" t="s">
        <v>18</v>
      </c>
      <c r="C1552" s="172">
        <v>2022</v>
      </c>
      <c r="D1552" s="172">
        <v>251</v>
      </c>
      <c r="E1552" s="172">
        <v>500</v>
      </c>
      <c r="F1552" s="172">
        <v>14.616</v>
      </c>
      <c r="G1552" s="172">
        <v>0.16600000000000001</v>
      </c>
      <c r="H1552" s="172">
        <v>0.99</v>
      </c>
      <c r="I1552" s="172">
        <v>1.3839999999999999</v>
      </c>
      <c r="J1552" s="172">
        <v>5.0000000000000001E-3</v>
      </c>
      <c r="K1552" s="172">
        <v>4.2000000000000003E-2</v>
      </c>
      <c r="L1552" s="172">
        <v>4.2000000000000003E-2</v>
      </c>
      <c r="M1552" s="172">
        <v>568.29899999999998</v>
      </c>
      <c r="N1552" s="172">
        <v>1.4999999999999999E-2</v>
      </c>
    </row>
    <row r="1553" spans="2:14">
      <c r="B1553" s="172" t="s">
        <v>18</v>
      </c>
      <c r="C1553" s="172">
        <v>2022</v>
      </c>
      <c r="D1553" s="172">
        <v>501</v>
      </c>
      <c r="E1553" s="172">
        <v>750</v>
      </c>
      <c r="F1553" s="172">
        <v>23.821999999999999</v>
      </c>
      <c r="G1553" s="172">
        <v>0.16800000000000001</v>
      </c>
      <c r="H1553" s="172">
        <v>0.99</v>
      </c>
      <c r="I1553" s="172">
        <v>1.4119999999999999</v>
      </c>
      <c r="J1553" s="172">
        <v>5.0000000000000001E-3</v>
      </c>
      <c r="K1553" s="172">
        <v>4.2999999999999997E-2</v>
      </c>
      <c r="L1553" s="172">
        <v>4.2999999999999997E-2</v>
      </c>
      <c r="M1553" s="172">
        <v>568.29899999999998</v>
      </c>
      <c r="N1553" s="172">
        <v>1.4999999999999999E-2</v>
      </c>
    </row>
    <row r="1554" spans="2:14">
      <c r="B1554" s="172" t="s">
        <v>18</v>
      </c>
      <c r="C1554" s="172">
        <v>2022</v>
      </c>
      <c r="D1554" s="172">
        <v>1001</v>
      </c>
      <c r="E1554" s="172">
        <v>9999</v>
      </c>
      <c r="F1554" s="172">
        <v>56.345999999999997</v>
      </c>
      <c r="G1554" s="172">
        <v>0.20599999999999999</v>
      </c>
      <c r="H1554" s="172">
        <v>1.0449999999999999</v>
      </c>
      <c r="I1554" s="172">
        <v>3.202</v>
      </c>
      <c r="J1554" s="172">
        <v>5.0000000000000001E-3</v>
      </c>
      <c r="K1554" s="172">
        <v>6.3E-2</v>
      </c>
      <c r="L1554" s="172">
        <v>6.3E-2</v>
      </c>
      <c r="M1554" s="172">
        <v>568.29899999999998</v>
      </c>
      <c r="N1554" s="172">
        <v>1.7999999999999999E-2</v>
      </c>
    </row>
    <row r="1555" spans="2:14">
      <c r="B1555" s="172" t="s">
        <v>18</v>
      </c>
      <c r="C1555" s="172">
        <v>2023</v>
      </c>
      <c r="D1555" s="172">
        <v>6</v>
      </c>
      <c r="E1555" s="172">
        <v>15</v>
      </c>
      <c r="F1555" s="172">
        <v>1.643</v>
      </c>
      <c r="G1555" s="172">
        <v>0.61799999999999999</v>
      </c>
      <c r="H1555" s="172">
        <v>3.508</v>
      </c>
      <c r="I1555" s="172">
        <v>4.3449999999999998</v>
      </c>
      <c r="J1555" s="172">
        <v>8.0000000000000002E-3</v>
      </c>
      <c r="K1555" s="172">
        <v>0.186</v>
      </c>
      <c r="L1555" s="172">
        <v>0.186</v>
      </c>
      <c r="M1555" s="172">
        <v>568.29899999999998</v>
      </c>
      <c r="N1555" s="172">
        <v>5.5E-2</v>
      </c>
    </row>
    <row r="1556" spans="2:14">
      <c r="B1556" s="172" t="s">
        <v>18</v>
      </c>
      <c r="C1556" s="172">
        <v>2023</v>
      </c>
      <c r="D1556" s="172">
        <v>16</v>
      </c>
      <c r="E1556" s="172">
        <v>25</v>
      </c>
      <c r="F1556" s="172">
        <v>3.2189999999999999</v>
      </c>
      <c r="G1556" s="172">
        <v>0.70099999999999996</v>
      </c>
      <c r="H1556" s="172">
        <v>2.407</v>
      </c>
      <c r="I1556" s="172">
        <v>4.4470000000000001</v>
      </c>
      <c r="J1556" s="172">
        <v>7.0000000000000001E-3</v>
      </c>
      <c r="K1556" s="172">
        <v>0.182</v>
      </c>
      <c r="L1556" s="172">
        <v>0.182</v>
      </c>
      <c r="M1556" s="172">
        <v>568.29899999999998</v>
      </c>
      <c r="N1556" s="172">
        <v>6.3E-2</v>
      </c>
    </row>
    <row r="1557" spans="2:14">
      <c r="B1557" s="172" t="s">
        <v>18</v>
      </c>
      <c r="C1557" s="172">
        <v>2023</v>
      </c>
      <c r="D1557" s="172">
        <v>26</v>
      </c>
      <c r="E1557" s="172">
        <v>50</v>
      </c>
      <c r="F1557" s="172">
        <v>4.1020000000000003</v>
      </c>
      <c r="G1557" s="172">
        <v>0.51400000000000001</v>
      </c>
      <c r="H1557" s="172">
        <v>3.819</v>
      </c>
      <c r="I1557" s="172">
        <v>3.6850000000000001</v>
      </c>
      <c r="J1557" s="172">
        <v>7.0000000000000001E-3</v>
      </c>
      <c r="K1557" s="172">
        <v>0.124</v>
      </c>
      <c r="L1557" s="172">
        <v>0.124</v>
      </c>
      <c r="M1557" s="172">
        <v>568.29899999999998</v>
      </c>
      <c r="N1557" s="172">
        <v>4.5999999999999999E-2</v>
      </c>
    </row>
    <row r="1558" spans="2:14">
      <c r="B1558" s="172" t="s">
        <v>18</v>
      </c>
      <c r="C1558" s="172">
        <v>2023</v>
      </c>
      <c r="D1558" s="172">
        <v>51</v>
      </c>
      <c r="E1558" s="172">
        <v>120</v>
      </c>
      <c r="F1558" s="172">
        <v>5.6710000000000003</v>
      </c>
      <c r="G1558" s="172">
        <v>0.27900000000000003</v>
      </c>
      <c r="H1558" s="172">
        <v>3.347</v>
      </c>
      <c r="I1558" s="172">
        <v>2.4769999999999999</v>
      </c>
      <c r="J1558" s="172">
        <v>6.0000000000000001E-3</v>
      </c>
      <c r="K1558" s="172">
        <v>0.11700000000000001</v>
      </c>
      <c r="L1558" s="172">
        <v>0.11700000000000001</v>
      </c>
      <c r="M1558" s="172">
        <v>568.29899999999998</v>
      </c>
      <c r="N1558" s="172">
        <v>2.5000000000000001E-2</v>
      </c>
    </row>
    <row r="1559" spans="2:14">
      <c r="B1559" s="172" t="s">
        <v>18</v>
      </c>
      <c r="C1559" s="172">
        <v>2023</v>
      </c>
      <c r="D1559" s="172">
        <v>121</v>
      </c>
      <c r="E1559" s="172">
        <v>175</v>
      </c>
      <c r="F1559" s="172">
        <v>7.8120000000000003</v>
      </c>
      <c r="G1559" s="172">
        <v>0.21099999999999999</v>
      </c>
      <c r="H1559" s="172">
        <v>2.927</v>
      </c>
      <c r="I1559" s="172">
        <v>1.635</v>
      </c>
      <c r="J1559" s="172">
        <v>6.0000000000000001E-3</v>
      </c>
      <c r="K1559" s="172">
        <v>7.0999999999999994E-2</v>
      </c>
      <c r="L1559" s="172">
        <v>7.0999999999999994E-2</v>
      </c>
      <c r="M1559" s="172">
        <v>568.29899999999998</v>
      </c>
      <c r="N1559" s="172">
        <v>1.9E-2</v>
      </c>
    </row>
    <row r="1560" spans="2:14">
      <c r="B1560" s="172" t="s">
        <v>18</v>
      </c>
      <c r="C1560" s="172">
        <v>2023</v>
      </c>
      <c r="D1560" s="172">
        <v>176</v>
      </c>
      <c r="E1560" s="172">
        <v>250</v>
      </c>
      <c r="F1560" s="172">
        <v>9.077</v>
      </c>
      <c r="G1560" s="172">
        <v>0.16400000000000001</v>
      </c>
      <c r="H1560" s="172">
        <v>1.006</v>
      </c>
      <c r="I1560" s="172">
        <v>1.3280000000000001</v>
      </c>
      <c r="J1560" s="172">
        <v>6.0000000000000001E-3</v>
      </c>
      <c r="K1560" s="172">
        <v>3.7999999999999999E-2</v>
      </c>
      <c r="L1560" s="172">
        <v>3.7999999999999999E-2</v>
      </c>
      <c r="M1560" s="172">
        <v>568.29899999999998</v>
      </c>
      <c r="N1560" s="172">
        <v>1.4E-2</v>
      </c>
    </row>
    <row r="1561" spans="2:14">
      <c r="B1561" s="172" t="s">
        <v>18</v>
      </c>
      <c r="C1561" s="172">
        <v>2023</v>
      </c>
      <c r="D1561" s="172">
        <v>251</v>
      </c>
      <c r="E1561" s="172">
        <v>500</v>
      </c>
      <c r="F1561" s="172">
        <v>13.922000000000001</v>
      </c>
      <c r="G1561" s="172">
        <v>0.158</v>
      </c>
      <c r="H1561" s="172">
        <v>0.98599999999999999</v>
      </c>
      <c r="I1561" s="172">
        <v>1.228</v>
      </c>
      <c r="J1561" s="172">
        <v>5.0000000000000001E-3</v>
      </c>
      <c r="K1561" s="172">
        <v>3.6999999999999998E-2</v>
      </c>
      <c r="L1561" s="172">
        <v>3.6999999999999998E-2</v>
      </c>
      <c r="M1561" s="172">
        <v>568.29899999999998</v>
      </c>
      <c r="N1561" s="172">
        <v>1.4E-2</v>
      </c>
    </row>
    <row r="1562" spans="2:14">
      <c r="B1562" s="172" t="s">
        <v>18</v>
      </c>
      <c r="C1562" s="172">
        <v>2023</v>
      </c>
      <c r="D1562" s="172">
        <v>501</v>
      </c>
      <c r="E1562" s="172">
        <v>750</v>
      </c>
      <c r="F1562" s="172">
        <v>22.664000000000001</v>
      </c>
      <c r="G1562" s="172">
        <v>0.16</v>
      </c>
      <c r="H1562" s="172">
        <v>0.98599999999999999</v>
      </c>
      <c r="I1562" s="172">
        <v>1.2529999999999999</v>
      </c>
      <c r="J1562" s="172">
        <v>5.0000000000000001E-3</v>
      </c>
      <c r="K1562" s="172">
        <v>3.6999999999999998E-2</v>
      </c>
      <c r="L1562" s="172">
        <v>3.6999999999999998E-2</v>
      </c>
      <c r="M1562" s="172">
        <v>568.29899999999998</v>
      </c>
      <c r="N1562" s="172">
        <v>1.4E-2</v>
      </c>
    </row>
    <row r="1563" spans="2:14">
      <c r="B1563" s="172" t="s">
        <v>18</v>
      </c>
      <c r="C1563" s="172">
        <v>2023</v>
      </c>
      <c r="D1563" s="172">
        <v>1001</v>
      </c>
      <c r="E1563" s="172">
        <v>9999</v>
      </c>
      <c r="F1563" s="172">
        <v>53.06</v>
      </c>
      <c r="G1563" s="172">
        <v>0.19400000000000001</v>
      </c>
      <c r="H1563" s="172">
        <v>1.0309999999999999</v>
      </c>
      <c r="I1563" s="172">
        <v>3.0579999999999998</v>
      </c>
      <c r="J1563" s="172">
        <v>5.0000000000000001E-3</v>
      </c>
      <c r="K1563" s="172">
        <v>5.8000000000000003E-2</v>
      </c>
      <c r="L1563" s="172">
        <v>5.8000000000000003E-2</v>
      </c>
      <c r="M1563" s="172">
        <v>568.29899999999998</v>
      </c>
      <c r="N1563" s="172">
        <v>1.7000000000000001E-2</v>
      </c>
    </row>
    <row r="1564" spans="2:14">
      <c r="B1564" s="172" t="s">
        <v>18</v>
      </c>
      <c r="C1564" s="172">
        <v>2024</v>
      </c>
      <c r="D1564" s="172">
        <v>6</v>
      </c>
      <c r="E1564" s="172">
        <v>15</v>
      </c>
      <c r="F1564" s="172">
        <v>1.627</v>
      </c>
      <c r="G1564" s="172">
        <v>0.61199999999999999</v>
      </c>
      <c r="H1564" s="172">
        <v>3.4990000000000001</v>
      </c>
      <c r="I1564" s="172">
        <v>4.3049999999999997</v>
      </c>
      <c r="J1564" s="172">
        <v>8.0000000000000002E-3</v>
      </c>
      <c r="K1564" s="172">
        <v>0.18099999999999999</v>
      </c>
      <c r="L1564" s="172">
        <v>0.18099999999999999</v>
      </c>
      <c r="M1564" s="172">
        <v>568.29899999999998</v>
      </c>
      <c r="N1564" s="172">
        <v>5.5E-2</v>
      </c>
    </row>
    <row r="1565" spans="2:14">
      <c r="B1565" s="172" t="s">
        <v>18</v>
      </c>
      <c r="C1565" s="172">
        <v>2024</v>
      </c>
      <c r="D1565" s="172">
        <v>16</v>
      </c>
      <c r="E1565" s="172">
        <v>25</v>
      </c>
      <c r="F1565" s="172">
        <v>3.2</v>
      </c>
      <c r="G1565" s="172">
        <v>0.69699999999999995</v>
      </c>
      <c r="H1565" s="172">
        <v>2.39</v>
      </c>
      <c r="I1565" s="172">
        <v>4.4260000000000002</v>
      </c>
      <c r="J1565" s="172">
        <v>7.0000000000000001E-3</v>
      </c>
      <c r="K1565" s="172">
        <v>0.17799999999999999</v>
      </c>
      <c r="L1565" s="172">
        <v>0.17799999999999999</v>
      </c>
      <c r="M1565" s="172">
        <v>568.29899999999998</v>
      </c>
      <c r="N1565" s="172">
        <v>6.2E-2</v>
      </c>
    </row>
    <row r="1566" spans="2:14">
      <c r="B1566" s="172" t="s">
        <v>18</v>
      </c>
      <c r="C1566" s="172">
        <v>2024</v>
      </c>
      <c r="D1566" s="172">
        <v>26</v>
      </c>
      <c r="E1566" s="172">
        <v>50</v>
      </c>
      <c r="F1566" s="172">
        <v>3.7890000000000001</v>
      </c>
      <c r="G1566" s="172">
        <v>0.47499999999999998</v>
      </c>
      <c r="H1566" s="172">
        <v>3.7869999999999999</v>
      </c>
      <c r="I1566" s="172">
        <v>3.5819999999999999</v>
      </c>
      <c r="J1566" s="172">
        <v>7.0000000000000001E-3</v>
      </c>
      <c r="K1566" s="172">
        <v>0.107</v>
      </c>
      <c r="L1566" s="172">
        <v>0.107</v>
      </c>
      <c r="M1566" s="172">
        <v>568.29899999999998</v>
      </c>
      <c r="N1566" s="172">
        <v>4.2000000000000003E-2</v>
      </c>
    </row>
    <row r="1567" spans="2:14">
      <c r="B1567" s="172" t="s">
        <v>18</v>
      </c>
      <c r="C1567" s="172">
        <v>2024</v>
      </c>
      <c r="D1567" s="172">
        <v>51</v>
      </c>
      <c r="E1567" s="172">
        <v>120</v>
      </c>
      <c r="F1567" s="172">
        <v>5.2869999999999999</v>
      </c>
      <c r="G1567" s="172">
        <v>0.26</v>
      </c>
      <c r="H1567" s="172">
        <v>3.3420000000000001</v>
      </c>
      <c r="I1567" s="172">
        <v>2.3210000000000002</v>
      </c>
      <c r="J1567" s="172">
        <v>6.0000000000000001E-3</v>
      </c>
      <c r="K1567" s="172">
        <v>0.10100000000000001</v>
      </c>
      <c r="L1567" s="172">
        <v>0.10100000000000001</v>
      </c>
      <c r="M1567" s="172">
        <v>568.29899999999998</v>
      </c>
      <c r="N1567" s="172">
        <v>2.3E-2</v>
      </c>
    </row>
    <row r="1568" spans="2:14">
      <c r="B1568" s="172" t="s">
        <v>18</v>
      </c>
      <c r="C1568" s="172">
        <v>2024</v>
      </c>
      <c r="D1568" s="172">
        <v>121</v>
      </c>
      <c r="E1568" s="172">
        <v>175</v>
      </c>
      <c r="F1568" s="172">
        <v>7.3120000000000003</v>
      </c>
      <c r="G1568" s="172">
        <v>0.19700000000000001</v>
      </c>
      <c r="H1568" s="172">
        <v>2.9289999999999998</v>
      </c>
      <c r="I1568" s="172">
        <v>1.462</v>
      </c>
      <c r="J1568" s="172">
        <v>6.0000000000000001E-3</v>
      </c>
      <c r="K1568" s="172">
        <v>6.2E-2</v>
      </c>
      <c r="L1568" s="172">
        <v>6.2E-2</v>
      </c>
      <c r="M1568" s="172">
        <v>568.29899999999998</v>
      </c>
      <c r="N1568" s="172">
        <v>1.7000000000000001E-2</v>
      </c>
    </row>
    <row r="1569" spans="2:14">
      <c r="B1569" s="172" t="s">
        <v>18</v>
      </c>
      <c r="C1569" s="172">
        <v>2024</v>
      </c>
      <c r="D1569" s="172">
        <v>176</v>
      </c>
      <c r="E1569" s="172">
        <v>250</v>
      </c>
      <c r="F1569" s="172">
        <v>8.6110000000000007</v>
      </c>
      <c r="G1569" s="172">
        <v>0.155</v>
      </c>
      <c r="H1569" s="172">
        <v>1.0029999999999999</v>
      </c>
      <c r="I1569" s="172">
        <v>1.169</v>
      </c>
      <c r="J1569" s="172">
        <v>6.0000000000000001E-3</v>
      </c>
      <c r="K1569" s="172">
        <v>3.3000000000000002E-2</v>
      </c>
      <c r="L1569" s="172">
        <v>3.3000000000000002E-2</v>
      </c>
      <c r="M1569" s="172">
        <v>568.29899999999998</v>
      </c>
      <c r="N1569" s="172">
        <v>1.4E-2</v>
      </c>
    </row>
    <row r="1570" spans="2:14">
      <c r="B1570" s="172" t="s">
        <v>18</v>
      </c>
      <c r="C1570" s="172">
        <v>2024</v>
      </c>
      <c r="D1570" s="172">
        <v>251</v>
      </c>
      <c r="E1570" s="172">
        <v>500</v>
      </c>
      <c r="F1570" s="172">
        <v>13.26</v>
      </c>
      <c r="G1570" s="172">
        <v>0.151</v>
      </c>
      <c r="H1570" s="172">
        <v>0.98299999999999998</v>
      </c>
      <c r="I1570" s="172">
        <v>1.0820000000000001</v>
      </c>
      <c r="J1570" s="172">
        <v>5.0000000000000001E-3</v>
      </c>
      <c r="K1570" s="172">
        <v>3.2000000000000001E-2</v>
      </c>
      <c r="L1570" s="172">
        <v>3.2000000000000001E-2</v>
      </c>
      <c r="M1570" s="172">
        <v>568.29999999999995</v>
      </c>
      <c r="N1570" s="172">
        <v>1.2999999999999999E-2</v>
      </c>
    </row>
    <row r="1571" spans="2:14">
      <c r="B1571" s="172" t="s">
        <v>18</v>
      </c>
      <c r="C1571" s="172">
        <v>2024</v>
      </c>
      <c r="D1571" s="172">
        <v>501</v>
      </c>
      <c r="E1571" s="172">
        <v>750</v>
      </c>
      <c r="F1571" s="172">
        <v>21.567</v>
      </c>
      <c r="G1571" s="172">
        <v>0.152</v>
      </c>
      <c r="H1571" s="172">
        <v>0.98299999999999998</v>
      </c>
      <c r="I1571" s="172">
        <v>1.1040000000000001</v>
      </c>
      <c r="J1571" s="172">
        <v>5.0000000000000001E-3</v>
      </c>
      <c r="K1571" s="172">
        <v>3.2000000000000001E-2</v>
      </c>
      <c r="L1571" s="172">
        <v>3.2000000000000001E-2</v>
      </c>
      <c r="M1571" s="172">
        <v>568.29899999999998</v>
      </c>
      <c r="N1571" s="172">
        <v>1.2999999999999999E-2</v>
      </c>
    </row>
    <row r="1572" spans="2:14">
      <c r="B1572" s="172" t="s">
        <v>18</v>
      </c>
      <c r="C1572" s="172">
        <v>2024</v>
      </c>
      <c r="D1572" s="172">
        <v>1001</v>
      </c>
      <c r="E1572" s="172">
        <v>9999</v>
      </c>
      <c r="F1572" s="172">
        <v>50.107999999999997</v>
      </c>
      <c r="G1572" s="172">
        <v>0.183</v>
      </c>
      <c r="H1572" s="172">
        <v>1.018</v>
      </c>
      <c r="I1572" s="172">
        <v>2.9289999999999998</v>
      </c>
      <c r="J1572" s="172">
        <v>5.0000000000000001E-3</v>
      </c>
      <c r="K1572" s="172">
        <v>5.1999999999999998E-2</v>
      </c>
      <c r="L1572" s="172">
        <v>5.1999999999999998E-2</v>
      </c>
      <c r="M1572" s="172">
        <v>568.29999999999995</v>
      </c>
      <c r="N1572" s="172">
        <v>1.6E-2</v>
      </c>
    </row>
    <row r="1573" spans="2:14">
      <c r="B1573" s="172" t="s">
        <v>18</v>
      </c>
      <c r="C1573" s="172">
        <v>2025</v>
      </c>
      <c r="D1573" s="172">
        <v>6</v>
      </c>
      <c r="E1573" s="172">
        <v>15</v>
      </c>
      <c r="F1573" s="172">
        <v>1.613</v>
      </c>
      <c r="G1573" s="172">
        <v>0.60699999999999998</v>
      </c>
      <c r="H1573" s="172">
        <v>3.4910000000000001</v>
      </c>
      <c r="I1573" s="172">
        <v>4.2690000000000001</v>
      </c>
      <c r="J1573" s="172">
        <v>8.0000000000000002E-3</v>
      </c>
      <c r="K1573" s="172">
        <v>0.17799999999999999</v>
      </c>
      <c r="L1573" s="172">
        <v>0.17799999999999999</v>
      </c>
      <c r="M1573" s="172">
        <v>568.29899999999998</v>
      </c>
      <c r="N1573" s="172">
        <v>5.3999999999999999E-2</v>
      </c>
    </row>
    <row r="1574" spans="2:14">
      <c r="B1574" s="172" t="s">
        <v>18</v>
      </c>
      <c r="C1574" s="172">
        <v>2025</v>
      </c>
      <c r="D1574" s="172">
        <v>16</v>
      </c>
      <c r="E1574" s="172">
        <v>25</v>
      </c>
      <c r="F1574" s="172">
        <v>3.1850000000000001</v>
      </c>
      <c r="G1574" s="172">
        <v>0.69399999999999995</v>
      </c>
      <c r="H1574" s="172">
        <v>2.3759999999999999</v>
      </c>
      <c r="I1574" s="172">
        <v>4.407</v>
      </c>
      <c r="J1574" s="172">
        <v>7.0000000000000001E-3</v>
      </c>
      <c r="K1574" s="172">
        <v>0.17499999999999999</v>
      </c>
      <c r="L1574" s="172">
        <v>0.17499999999999999</v>
      </c>
      <c r="M1574" s="172">
        <v>568.29899999999998</v>
      </c>
      <c r="N1574" s="172">
        <v>6.2E-2</v>
      </c>
    </row>
    <row r="1575" spans="2:14">
      <c r="B1575" s="172" t="s">
        <v>18</v>
      </c>
      <c r="C1575" s="172">
        <v>2025</v>
      </c>
      <c r="D1575" s="172">
        <v>26</v>
      </c>
      <c r="E1575" s="172">
        <v>50</v>
      </c>
      <c r="F1575" s="172">
        <v>3.5110000000000001</v>
      </c>
      <c r="G1575" s="172">
        <v>0.44</v>
      </c>
      <c r="H1575" s="172">
        <v>3.758</v>
      </c>
      <c r="I1575" s="172">
        <v>3.4809999999999999</v>
      </c>
      <c r="J1575" s="172">
        <v>7.0000000000000001E-3</v>
      </c>
      <c r="K1575" s="172">
        <v>9.2999999999999999E-2</v>
      </c>
      <c r="L1575" s="172">
        <v>9.2999999999999999E-2</v>
      </c>
      <c r="M1575" s="172">
        <v>568.29999999999995</v>
      </c>
      <c r="N1575" s="172">
        <v>3.9E-2</v>
      </c>
    </row>
    <row r="1576" spans="2:14">
      <c r="B1576" s="172" t="s">
        <v>18</v>
      </c>
      <c r="C1576" s="172">
        <v>2025</v>
      </c>
      <c r="D1576" s="172">
        <v>51</v>
      </c>
      <c r="E1576" s="172">
        <v>120</v>
      </c>
      <c r="F1576" s="172">
        <v>4.9420000000000002</v>
      </c>
      <c r="G1576" s="172">
        <v>0.24299999999999999</v>
      </c>
      <c r="H1576" s="172">
        <v>3.3380000000000001</v>
      </c>
      <c r="I1576" s="172">
        <v>2.1850000000000001</v>
      </c>
      <c r="J1576" s="172">
        <v>6.0000000000000001E-3</v>
      </c>
      <c r="K1576" s="172">
        <v>8.6999999999999994E-2</v>
      </c>
      <c r="L1576" s="172">
        <v>8.6999999999999994E-2</v>
      </c>
      <c r="M1576" s="172">
        <v>568.29899999999998</v>
      </c>
      <c r="N1576" s="172">
        <v>2.1000000000000001E-2</v>
      </c>
    </row>
    <row r="1577" spans="2:14">
      <c r="B1577" s="172" t="s">
        <v>18</v>
      </c>
      <c r="C1577" s="172">
        <v>2025</v>
      </c>
      <c r="D1577" s="172">
        <v>121</v>
      </c>
      <c r="E1577" s="172">
        <v>175</v>
      </c>
      <c r="F1577" s="172">
        <v>6.8319999999999999</v>
      </c>
      <c r="G1577" s="172">
        <v>0.184</v>
      </c>
      <c r="H1577" s="172">
        <v>2.93</v>
      </c>
      <c r="I1577" s="172">
        <v>1.2969999999999999</v>
      </c>
      <c r="J1577" s="172">
        <v>6.0000000000000001E-3</v>
      </c>
      <c r="K1577" s="172">
        <v>5.2999999999999999E-2</v>
      </c>
      <c r="L1577" s="172">
        <v>5.2999999999999999E-2</v>
      </c>
      <c r="M1577" s="172">
        <v>568.29899999999998</v>
      </c>
      <c r="N1577" s="172">
        <v>1.6E-2</v>
      </c>
    </row>
    <row r="1578" spans="2:14">
      <c r="B1578" s="172" t="s">
        <v>18</v>
      </c>
      <c r="C1578" s="172">
        <v>2025</v>
      </c>
      <c r="D1578" s="172">
        <v>176</v>
      </c>
      <c r="E1578" s="172">
        <v>250</v>
      </c>
      <c r="F1578" s="172">
        <v>8.1679999999999993</v>
      </c>
      <c r="G1578" s="172">
        <v>0.14699999999999999</v>
      </c>
      <c r="H1578" s="172">
        <v>1</v>
      </c>
      <c r="I1578" s="172">
        <v>1.02</v>
      </c>
      <c r="J1578" s="172">
        <v>6.0000000000000001E-3</v>
      </c>
      <c r="K1578" s="172">
        <v>2.8000000000000001E-2</v>
      </c>
      <c r="L1578" s="172">
        <v>2.8000000000000001E-2</v>
      </c>
      <c r="M1578" s="172">
        <v>568.29899999999998</v>
      </c>
      <c r="N1578" s="172">
        <v>1.2999999999999999E-2</v>
      </c>
    </row>
    <row r="1579" spans="2:14">
      <c r="B1579" s="172" t="s">
        <v>18</v>
      </c>
      <c r="C1579" s="172">
        <v>2025</v>
      </c>
      <c r="D1579" s="172">
        <v>251</v>
      </c>
      <c r="E1579" s="172">
        <v>500</v>
      </c>
      <c r="F1579" s="172">
        <v>12.627000000000001</v>
      </c>
      <c r="G1579" s="172">
        <v>0.14399999999999999</v>
      </c>
      <c r="H1579" s="172">
        <v>0.98099999999999998</v>
      </c>
      <c r="I1579" s="172">
        <v>0.94499999999999995</v>
      </c>
      <c r="J1579" s="172">
        <v>5.0000000000000001E-3</v>
      </c>
      <c r="K1579" s="172">
        <v>2.7E-2</v>
      </c>
      <c r="L1579" s="172">
        <v>2.7E-2</v>
      </c>
      <c r="M1579" s="172">
        <v>568.29999999999995</v>
      </c>
      <c r="N1579" s="172">
        <v>1.2999999999999999E-2</v>
      </c>
    </row>
    <row r="1580" spans="2:14">
      <c r="B1580" s="172" t="s">
        <v>18</v>
      </c>
      <c r="C1580" s="172">
        <v>2025</v>
      </c>
      <c r="D1580" s="172">
        <v>501</v>
      </c>
      <c r="E1580" s="172">
        <v>750</v>
      </c>
      <c r="F1580" s="172">
        <v>20.518000000000001</v>
      </c>
      <c r="G1580" s="172">
        <v>0.14499999999999999</v>
      </c>
      <c r="H1580" s="172">
        <v>0.98099999999999998</v>
      </c>
      <c r="I1580" s="172">
        <v>0.96399999999999997</v>
      </c>
      <c r="J1580" s="172">
        <v>5.0000000000000001E-3</v>
      </c>
      <c r="K1580" s="172">
        <v>2.7E-2</v>
      </c>
      <c r="L1580" s="172">
        <v>2.7E-2</v>
      </c>
      <c r="M1580" s="172">
        <v>568.29899999999998</v>
      </c>
      <c r="N1580" s="172">
        <v>1.2999999999999999E-2</v>
      </c>
    </row>
    <row r="1581" spans="2:14">
      <c r="B1581" s="172" t="s">
        <v>18</v>
      </c>
      <c r="C1581" s="172">
        <v>2025</v>
      </c>
      <c r="D1581" s="172">
        <v>1001</v>
      </c>
      <c r="E1581" s="172">
        <v>9999</v>
      </c>
      <c r="F1581" s="172">
        <v>47.32</v>
      </c>
      <c r="G1581" s="172">
        <v>0.17299999999999999</v>
      </c>
      <c r="H1581" s="172">
        <v>1.008</v>
      </c>
      <c r="I1581" s="172">
        <v>2.8119999999999998</v>
      </c>
      <c r="J1581" s="172">
        <v>5.0000000000000001E-3</v>
      </c>
      <c r="K1581" s="172">
        <v>4.7E-2</v>
      </c>
      <c r="L1581" s="172">
        <v>4.7E-2</v>
      </c>
      <c r="M1581" s="172">
        <v>568.29899999999998</v>
      </c>
      <c r="N1581" s="172">
        <v>1.4999999999999999E-2</v>
      </c>
    </row>
    <row r="1582" spans="2:14">
      <c r="B1582" s="172" t="s">
        <v>18</v>
      </c>
      <c r="C1582" s="172">
        <v>2030</v>
      </c>
      <c r="D1582" s="172">
        <v>6</v>
      </c>
      <c r="E1582" s="172">
        <v>15</v>
      </c>
      <c r="F1582" s="172">
        <v>1.573</v>
      </c>
      <c r="G1582" s="172">
        <v>0.59199999999999997</v>
      </c>
      <c r="H1582" s="172">
        <v>3.47</v>
      </c>
      <c r="I1582" s="172">
        <v>4.1639999999999997</v>
      </c>
      <c r="J1582" s="172">
        <v>8.0000000000000002E-3</v>
      </c>
      <c r="K1582" s="172">
        <v>0.16600000000000001</v>
      </c>
      <c r="L1582" s="172">
        <v>0.16600000000000001</v>
      </c>
      <c r="M1582" s="172">
        <v>568.29899999999998</v>
      </c>
      <c r="N1582" s="172">
        <v>5.2999999999999999E-2</v>
      </c>
    </row>
    <row r="1583" spans="2:14">
      <c r="B1583" s="172" t="s">
        <v>18</v>
      </c>
      <c r="C1583" s="172">
        <v>2030</v>
      </c>
      <c r="D1583" s="172">
        <v>16</v>
      </c>
      <c r="E1583" s="172">
        <v>25</v>
      </c>
      <c r="F1583" s="172">
        <v>3.15</v>
      </c>
      <c r="G1583" s="172">
        <v>0.68600000000000005</v>
      </c>
      <c r="H1583" s="172">
        <v>2.34</v>
      </c>
      <c r="I1583" s="172">
        <v>4.3470000000000004</v>
      </c>
      <c r="J1583" s="172">
        <v>7.0000000000000001E-3</v>
      </c>
      <c r="K1583" s="172">
        <v>0.16500000000000001</v>
      </c>
      <c r="L1583" s="172">
        <v>0.16500000000000001</v>
      </c>
      <c r="M1583" s="172">
        <v>568.29899999999998</v>
      </c>
      <c r="N1583" s="172">
        <v>6.0999999999999999E-2</v>
      </c>
    </row>
    <row r="1584" spans="2:14">
      <c r="B1584" s="172" t="s">
        <v>18</v>
      </c>
      <c r="C1584" s="172">
        <v>2030</v>
      </c>
      <c r="D1584" s="172">
        <v>26</v>
      </c>
      <c r="E1584" s="172">
        <v>50</v>
      </c>
      <c r="F1584" s="172">
        <v>2.512</v>
      </c>
      <c r="G1584" s="172">
        <v>0.315</v>
      </c>
      <c r="H1584" s="172">
        <v>3.64</v>
      </c>
      <c r="I1584" s="172">
        <v>3.1070000000000002</v>
      </c>
      <c r="J1584" s="172">
        <v>7.0000000000000001E-3</v>
      </c>
      <c r="K1584" s="172">
        <v>3.7999999999999999E-2</v>
      </c>
      <c r="L1584" s="172">
        <v>3.7999999999999999E-2</v>
      </c>
      <c r="M1584" s="172">
        <v>568.29899999999998</v>
      </c>
      <c r="N1584" s="172">
        <v>2.8000000000000001E-2</v>
      </c>
    </row>
    <row r="1585" spans="2:14">
      <c r="B1585" s="172" t="s">
        <v>18</v>
      </c>
      <c r="C1585" s="172">
        <v>2030</v>
      </c>
      <c r="D1585" s="172">
        <v>51</v>
      </c>
      <c r="E1585" s="172">
        <v>120</v>
      </c>
      <c r="F1585" s="172">
        <v>3.6160000000000001</v>
      </c>
      <c r="G1585" s="172">
        <v>0.17799999999999999</v>
      </c>
      <c r="H1585" s="172">
        <v>3.3159999999999998</v>
      </c>
      <c r="I1585" s="172">
        <v>1.645</v>
      </c>
      <c r="J1585" s="172">
        <v>6.0000000000000001E-3</v>
      </c>
      <c r="K1585" s="172">
        <v>3.4000000000000002E-2</v>
      </c>
      <c r="L1585" s="172">
        <v>3.4000000000000002E-2</v>
      </c>
      <c r="M1585" s="172">
        <v>568.29899999999998</v>
      </c>
      <c r="N1585" s="172">
        <v>1.6E-2</v>
      </c>
    </row>
    <row r="1586" spans="2:14">
      <c r="B1586" s="172" t="s">
        <v>18</v>
      </c>
      <c r="C1586" s="172">
        <v>2030</v>
      </c>
      <c r="D1586" s="172">
        <v>121</v>
      </c>
      <c r="E1586" s="172">
        <v>175</v>
      </c>
      <c r="F1586" s="172">
        <v>4.8369999999999997</v>
      </c>
      <c r="G1586" s="172">
        <v>0.13</v>
      </c>
      <c r="H1586" s="172">
        <v>2.9289999999999998</v>
      </c>
      <c r="I1586" s="172">
        <v>0.60099999999999998</v>
      </c>
      <c r="J1586" s="172">
        <v>6.0000000000000001E-3</v>
      </c>
      <c r="K1586" s="172">
        <v>2.3E-2</v>
      </c>
      <c r="L1586" s="172">
        <v>2.3E-2</v>
      </c>
      <c r="M1586" s="172">
        <v>568.29899999999998</v>
      </c>
      <c r="N1586" s="172">
        <v>1.0999999999999999E-2</v>
      </c>
    </row>
    <row r="1587" spans="2:14">
      <c r="B1587" s="172" t="s">
        <v>18</v>
      </c>
      <c r="C1587" s="172">
        <v>2030</v>
      </c>
      <c r="D1587" s="172">
        <v>176</v>
      </c>
      <c r="E1587" s="172">
        <v>250</v>
      </c>
      <c r="F1587" s="172">
        <v>6.6369999999999996</v>
      </c>
      <c r="G1587" s="172">
        <v>0.12</v>
      </c>
      <c r="H1587" s="172">
        <v>0.998</v>
      </c>
      <c r="I1587" s="172">
        <v>0.504</v>
      </c>
      <c r="J1587" s="172">
        <v>6.0000000000000001E-3</v>
      </c>
      <c r="K1587" s="172">
        <v>1.6E-2</v>
      </c>
      <c r="L1587" s="172">
        <v>1.6E-2</v>
      </c>
      <c r="M1587" s="172">
        <v>568.29899999999998</v>
      </c>
      <c r="N1587" s="172">
        <v>0.01</v>
      </c>
    </row>
    <row r="1588" spans="2:14">
      <c r="B1588" s="172" t="s">
        <v>18</v>
      </c>
      <c r="C1588" s="172">
        <v>2030</v>
      </c>
      <c r="D1588" s="172">
        <v>251</v>
      </c>
      <c r="E1588" s="172">
        <v>500</v>
      </c>
      <c r="F1588" s="172">
        <v>10.441000000000001</v>
      </c>
      <c r="G1588" s="172">
        <v>0.11899999999999999</v>
      </c>
      <c r="H1588" s="172">
        <v>0.97799999999999998</v>
      </c>
      <c r="I1588" s="172">
        <v>0.47599999999999998</v>
      </c>
      <c r="J1588" s="172">
        <v>5.0000000000000001E-3</v>
      </c>
      <c r="K1588" s="172">
        <v>1.4999999999999999E-2</v>
      </c>
      <c r="L1588" s="172">
        <v>1.4999999999999999E-2</v>
      </c>
      <c r="M1588" s="172">
        <v>568.29899999999998</v>
      </c>
      <c r="N1588" s="172">
        <v>0.01</v>
      </c>
    </row>
    <row r="1589" spans="2:14">
      <c r="B1589" s="172" t="s">
        <v>18</v>
      </c>
      <c r="C1589" s="172">
        <v>2030</v>
      </c>
      <c r="D1589" s="172">
        <v>501</v>
      </c>
      <c r="E1589" s="172">
        <v>750</v>
      </c>
      <c r="F1589" s="172">
        <v>16.888000000000002</v>
      </c>
      <c r="G1589" s="172">
        <v>0.11899999999999999</v>
      </c>
      <c r="H1589" s="172">
        <v>0.97799999999999998</v>
      </c>
      <c r="I1589" s="172">
        <v>0.48199999999999998</v>
      </c>
      <c r="J1589" s="172">
        <v>5.0000000000000001E-3</v>
      </c>
      <c r="K1589" s="172">
        <v>1.4999999999999999E-2</v>
      </c>
      <c r="L1589" s="172">
        <v>1.4999999999999999E-2</v>
      </c>
      <c r="M1589" s="172">
        <v>568.29899999999998</v>
      </c>
      <c r="N1589" s="172">
        <v>0.01</v>
      </c>
    </row>
    <row r="1590" spans="2:14">
      <c r="B1590" s="172" t="s">
        <v>18</v>
      </c>
      <c r="C1590" s="172">
        <v>2030</v>
      </c>
      <c r="D1590" s="172">
        <v>1001</v>
      </c>
      <c r="E1590" s="172">
        <v>9999</v>
      </c>
      <c r="F1590" s="172">
        <v>35.17</v>
      </c>
      <c r="G1590" s="172">
        <v>0.128</v>
      </c>
      <c r="H1590" s="172">
        <v>0.97899999999999998</v>
      </c>
      <c r="I1590" s="172">
        <v>2.4830000000000001</v>
      </c>
      <c r="J1590" s="172">
        <v>5.0000000000000001E-3</v>
      </c>
      <c r="K1590" s="172">
        <v>2.9000000000000001E-2</v>
      </c>
      <c r="L1590" s="172">
        <v>2.9000000000000001E-2</v>
      </c>
      <c r="M1590" s="172">
        <v>568.29899999999998</v>
      </c>
      <c r="N1590" s="172">
        <v>1.0999999999999999E-2</v>
      </c>
    </row>
    <row r="1591" spans="2:14">
      <c r="B1591" s="172" t="s">
        <v>18</v>
      </c>
      <c r="C1591" s="172">
        <v>2035</v>
      </c>
      <c r="D1591" s="172">
        <v>6</v>
      </c>
      <c r="E1591" s="172">
        <v>15</v>
      </c>
      <c r="F1591" s="172">
        <v>1.5649999999999999</v>
      </c>
      <c r="G1591" s="172">
        <v>0.58899999999999997</v>
      </c>
      <c r="H1591" s="172">
        <v>3.47</v>
      </c>
      <c r="I1591" s="172">
        <v>4.1429999999999998</v>
      </c>
      <c r="J1591" s="172">
        <v>8.0000000000000002E-3</v>
      </c>
      <c r="K1591" s="172">
        <v>0.16200000000000001</v>
      </c>
      <c r="L1591" s="172">
        <v>0.16200000000000001</v>
      </c>
      <c r="M1591" s="172">
        <v>568.29899999999998</v>
      </c>
      <c r="N1591" s="172">
        <v>5.2999999999999999E-2</v>
      </c>
    </row>
    <row r="1592" spans="2:14">
      <c r="B1592" s="172" t="s">
        <v>18</v>
      </c>
      <c r="C1592" s="172">
        <v>2035</v>
      </c>
      <c r="D1592" s="172">
        <v>16</v>
      </c>
      <c r="E1592" s="172">
        <v>25</v>
      </c>
      <c r="F1592" s="172">
        <v>3.1440000000000001</v>
      </c>
      <c r="G1592" s="172">
        <v>0.68500000000000005</v>
      </c>
      <c r="H1592" s="172">
        <v>2.34</v>
      </c>
      <c r="I1592" s="172">
        <v>4.3319999999999999</v>
      </c>
      <c r="J1592" s="172">
        <v>7.0000000000000001E-3</v>
      </c>
      <c r="K1592" s="172">
        <v>0.16200000000000001</v>
      </c>
      <c r="L1592" s="172">
        <v>0.16200000000000001</v>
      </c>
      <c r="M1592" s="172">
        <v>568.29899999999998</v>
      </c>
      <c r="N1592" s="172">
        <v>6.0999999999999999E-2</v>
      </c>
    </row>
    <row r="1593" spans="2:14">
      <c r="B1593" s="172" t="s">
        <v>18</v>
      </c>
      <c r="C1593" s="172">
        <v>2035</v>
      </c>
      <c r="D1593" s="172">
        <v>26</v>
      </c>
      <c r="E1593" s="172">
        <v>50</v>
      </c>
      <c r="F1593" s="172">
        <v>2.206</v>
      </c>
      <c r="G1593" s="172">
        <v>0.27600000000000002</v>
      </c>
      <c r="H1593" s="172">
        <v>3.6070000000000002</v>
      </c>
      <c r="I1593" s="172">
        <v>2.9910000000000001</v>
      </c>
      <c r="J1593" s="172">
        <v>7.0000000000000001E-3</v>
      </c>
      <c r="K1593" s="172">
        <v>1.7999999999999999E-2</v>
      </c>
      <c r="L1593" s="172">
        <v>1.7999999999999999E-2</v>
      </c>
      <c r="M1593" s="172">
        <v>568.29899999999998</v>
      </c>
      <c r="N1593" s="172">
        <v>2.4E-2</v>
      </c>
    </row>
    <row r="1594" spans="2:14">
      <c r="B1594" s="172" t="s">
        <v>18</v>
      </c>
      <c r="C1594" s="172">
        <v>2035</v>
      </c>
      <c r="D1594" s="172">
        <v>51</v>
      </c>
      <c r="E1594" s="172">
        <v>120</v>
      </c>
      <c r="F1594" s="172">
        <v>3.1760000000000002</v>
      </c>
      <c r="G1594" s="172">
        <v>0.156</v>
      </c>
      <c r="H1594" s="172">
        <v>3.31</v>
      </c>
      <c r="I1594" s="172">
        <v>1.458</v>
      </c>
      <c r="J1594" s="172">
        <v>6.0000000000000001E-3</v>
      </c>
      <c r="K1594" s="172">
        <v>1.6E-2</v>
      </c>
      <c r="L1594" s="172">
        <v>1.6E-2</v>
      </c>
      <c r="M1594" s="172">
        <v>568.29899999999998</v>
      </c>
      <c r="N1594" s="172">
        <v>1.4E-2</v>
      </c>
    </row>
    <row r="1595" spans="2:14">
      <c r="B1595" s="172" t="s">
        <v>18</v>
      </c>
      <c r="C1595" s="172">
        <v>2035</v>
      </c>
      <c r="D1595" s="172">
        <v>121</v>
      </c>
      <c r="E1595" s="172">
        <v>175</v>
      </c>
      <c r="F1595" s="172">
        <v>4.1870000000000003</v>
      </c>
      <c r="G1595" s="172">
        <v>0.113</v>
      </c>
      <c r="H1595" s="172">
        <v>2.9289999999999998</v>
      </c>
      <c r="I1595" s="172">
        <v>0.373</v>
      </c>
      <c r="J1595" s="172">
        <v>6.0000000000000001E-3</v>
      </c>
      <c r="K1595" s="172">
        <v>1.2999999999999999E-2</v>
      </c>
      <c r="L1595" s="172">
        <v>1.2999999999999999E-2</v>
      </c>
      <c r="M1595" s="172">
        <v>568.29899999999998</v>
      </c>
      <c r="N1595" s="172">
        <v>0.01</v>
      </c>
    </row>
    <row r="1596" spans="2:14">
      <c r="B1596" s="172" t="s">
        <v>18</v>
      </c>
      <c r="C1596" s="172">
        <v>2035</v>
      </c>
      <c r="D1596" s="172">
        <v>176</v>
      </c>
      <c r="E1596" s="172">
        <v>250</v>
      </c>
      <c r="F1596" s="172">
        <v>6.1</v>
      </c>
      <c r="G1596" s="172">
        <v>0.11</v>
      </c>
      <c r="H1596" s="172">
        <v>0.998</v>
      </c>
      <c r="I1596" s="172">
        <v>0.33100000000000002</v>
      </c>
      <c r="J1596" s="172">
        <v>6.0000000000000001E-3</v>
      </c>
      <c r="K1596" s="172">
        <v>1.0999999999999999E-2</v>
      </c>
      <c r="L1596" s="172">
        <v>1.0999999999999999E-2</v>
      </c>
      <c r="M1596" s="172">
        <v>568.29899999999998</v>
      </c>
      <c r="N1596" s="172">
        <v>8.9999999999999993E-3</v>
      </c>
    </row>
    <row r="1597" spans="2:14">
      <c r="B1597" s="172" t="s">
        <v>18</v>
      </c>
      <c r="C1597" s="172">
        <v>2035</v>
      </c>
      <c r="D1597" s="172">
        <v>251</v>
      </c>
      <c r="E1597" s="172">
        <v>500</v>
      </c>
      <c r="F1597" s="172">
        <v>9.6660000000000004</v>
      </c>
      <c r="G1597" s="172">
        <v>0.11</v>
      </c>
      <c r="H1597" s="172">
        <v>0.97799999999999998</v>
      </c>
      <c r="I1597" s="172">
        <v>0.32800000000000001</v>
      </c>
      <c r="J1597" s="172">
        <v>5.0000000000000001E-3</v>
      </c>
      <c r="K1597" s="172">
        <v>1.0999999999999999E-2</v>
      </c>
      <c r="L1597" s="172">
        <v>1.0999999999999999E-2</v>
      </c>
      <c r="M1597" s="172">
        <v>568.29899999999998</v>
      </c>
      <c r="N1597" s="172">
        <v>8.9999999999999993E-3</v>
      </c>
    </row>
    <row r="1598" spans="2:14">
      <c r="B1598" s="172" t="s">
        <v>18</v>
      </c>
      <c r="C1598" s="172">
        <v>2035</v>
      </c>
      <c r="D1598" s="172">
        <v>501</v>
      </c>
      <c r="E1598" s="172">
        <v>750</v>
      </c>
      <c r="F1598" s="172">
        <v>15.606</v>
      </c>
      <c r="G1598" s="172">
        <v>0.11</v>
      </c>
      <c r="H1598" s="172">
        <v>0.97799999999999998</v>
      </c>
      <c r="I1598" s="172">
        <v>0.32800000000000001</v>
      </c>
      <c r="J1598" s="172">
        <v>5.0000000000000001E-3</v>
      </c>
      <c r="K1598" s="172">
        <v>1.0999999999999999E-2</v>
      </c>
      <c r="L1598" s="172">
        <v>1.0999999999999999E-2</v>
      </c>
      <c r="M1598" s="172">
        <v>568.29899999999998</v>
      </c>
      <c r="N1598" s="172">
        <v>8.9999999999999993E-3</v>
      </c>
    </row>
    <row r="1599" spans="2:14">
      <c r="B1599" s="172" t="s">
        <v>18</v>
      </c>
      <c r="C1599" s="172">
        <v>2035</v>
      </c>
      <c r="D1599" s="172">
        <v>1001</v>
      </c>
      <c r="E1599" s="172">
        <v>9999</v>
      </c>
      <c r="F1599" s="172">
        <v>31.222999999999999</v>
      </c>
      <c r="G1599" s="172">
        <v>0.114</v>
      </c>
      <c r="H1599" s="172">
        <v>0.97799999999999998</v>
      </c>
      <c r="I1599" s="172">
        <v>2.3620000000000001</v>
      </c>
      <c r="J1599" s="172">
        <v>5.0000000000000001E-3</v>
      </c>
      <c r="K1599" s="172">
        <v>2.1999999999999999E-2</v>
      </c>
      <c r="L1599" s="172">
        <v>2.1999999999999999E-2</v>
      </c>
      <c r="M1599" s="172">
        <v>568.29899999999998</v>
      </c>
      <c r="N1599" s="172">
        <v>0.01</v>
      </c>
    </row>
    <row r="1600" spans="2:14">
      <c r="B1600" s="172" t="s">
        <v>18</v>
      </c>
      <c r="C1600" s="172">
        <v>2040</v>
      </c>
      <c r="D1600" s="172">
        <v>6</v>
      </c>
      <c r="E1600" s="172">
        <v>15</v>
      </c>
      <c r="F1600" s="172">
        <v>1.5649999999999999</v>
      </c>
      <c r="G1600" s="172">
        <v>0.58899999999999997</v>
      </c>
      <c r="H1600" s="172">
        <v>3.4689999999999999</v>
      </c>
      <c r="I1600" s="172">
        <v>4.1420000000000003</v>
      </c>
      <c r="J1600" s="172">
        <v>8.0000000000000002E-3</v>
      </c>
      <c r="K1600" s="172">
        <v>0.161</v>
      </c>
      <c r="L1600" s="172">
        <v>0.161</v>
      </c>
      <c r="M1600" s="172">
        <v>568.29899999999998</v>
      </c>
      <c r="N1600" s="172">
        <v>5.2999999999999999E-2</v>
      </c>
    </row>
    <row r="1601" spans="2:14">
      <c r="B1601" s="172" t="s">
        <v>18</v>
      </c>
      <c r="C1601" s="172">
        <v>2040</v>
      </c>
      <c r="D1601" s="172">
        <v>16</v>
      </c>
      <c r="E1601" s="172">
        <v>25</v>
      </c>
      <c r="F1601" s="172">
        <v>3.1440000000000001</v>
      </c>
      <c r="G1601" s="172">
        <v>0.68500000000000005</v>
      </c>
      <c r="H1601" s="172">
        <v>2.339</v>
      </c>
      <c r="I1601" s="172">
        <v>4.3319999999999999</v>
      </c>
      <c r="J1601" s="172">
        <v>7.0000000000000001E-3</v>
      </c>
      <c r="K1601" s="172">
        <v>0.161</v>
      </c>
      <c r="L1601" s="172">
        <v>0.161</v>
      </c>
      <c r="M1601" s="172">
        <v>568.29899999999998</v>
      </c>
      <c r="N1601" s="172">
        <v>6.0999999999999999E-2</v>
      </c>
    </row>
    <row r="1602" spans="2:14">
      <c r="B1602" s="172" t="s">
        <v>18</v>
      </c>
      <c r="C1602" s="172">
        <v>2040</v>
      </c>
      <c r="D1602" s="172">
        <v>26</v>
      </c>
      <c r="E1602" s="172">
        <v>50</v>
      </c>
      <c r="F1602" s="172">
        <v>2.1819999999999999</v>
      </c>
      <c r="G1602" s="172">
        <v>0.27300000000000002</v>
      </c>
      <c r="H1602" s="172">
        <v>3.601</v>
      </c>
      <c r="I1602" s="172">
        <v>2.9409999999999998</v>
      </c>
      <c r="J1602" s="172">
        <v>7.0000000000000001E-3</v>
      </c>
      <c r="K1602" s="172">
        <v>1.2E-2</v>
      </c>
      <c r="L1602" s="172">
        <v>1.2E-2</v>
      </c>
      <c r="M1602" s="172">
        <v>568.29999999999995</v>
      </c>
      <c r="N1602" s="172">
        <v>2.4E-2</v>
      </c>
    </row>
    <row r="1603" spans="2:14">
      <c r="B1603" s="172" t="s">
        <v>18</v>
      </c>
      <c r="C1603" s="172">
        <v>2040</v>
      </c>
      <c r="D1603" s="172">
        <v>51</v>
      </c>
      <c r="E1603" s="172">
        <v>120</v>
      </c>
      <c r="F1603" s="172">
        <v>3.0859999999999999</v>
      </c>
      <c r="G1603" s="172">
        <v>0.152</v>
      </c>
      <c r="H1603" s="172">
        <v>3.3079999999999998</v>
      </c>
      <c r="I1603" s="172">
        <v>1.399</v>
      </c>
      <c r="J1603" s="172">
        <v>6.0000000000000001E-3</v>
      </c>
      <c r="K1603" s="172">
        <v>1.2E-2</v>
      </c>
      <c r="L1603" s="172">
        <v>1.2E-2</v>
      </c>
      <c r="M1603" s="172">
        <v>568.29899999999998</v>
      </c>
      <c r="N1603" s="172">
        <v>1.2999999999999999E-2</v>
      </c>
    </row>
    <row r="1604" spans="2:14">
      <c r="B1604" s="172" t="s">
        <v>18</v>
      </c>
      <c r="C1604" s="172">
        <v>2040</v>
      </c>
      <c r="D1604" s="172">
        <v>121</v>
      </c>
      <c r="E1604" s="172">
        <v>175</v>
      </c>
      <c r="F1604" s="172">
        <v>3.9580000000000002</v>
      </c>
      <c r="G1604" s="172">
        <v>0.107</v>
      </c>
      <c r="H1604" s="172">
        <v>2.9279999999999999</v>
      </c>
      <c r="I1604" s="172">
        <v>0.29299999999999998</v>
      </c>
      <c r="J1604" s="172">
        <v>6.0000000000000001E-3</v>
      </c>
      <c r="K1604" s="172">
        <v>0.01</v>
      </c>
      <c r="L1604" s="172">
        <v>0.01</v>
      </c>
      <c r="M1604" s="172">
        <v>568.29899999999998</v>
      </c>
      <c r="N1604" s="172">
        <v>8.9999999999999993E-3</v>
      </c>
    </row>
    <row r="1605" spans="2:14">
      <c r="B1605" s="172" t="s">
        <v>18</v>
      </c>
      <c r="C1605" s="172">
        <v>2040</v>
      </c>
      <c r="D1605" s="172">
        <v>176</v>
      </c>
      <c r="E1605" s="172">
        <v>250</v>
      </c>
      <c r="F1605" s="172">
        <v>5.86</v>
      </c>
      <c r="G1605" s="172">
        <v>0.106</v>
      </c>
      <c r="H1605" s="172">
        <v>0.997</v>
      </c>
      <c r="I1605" s="172">
        <v>0.27700000000000002</v>
      </c>
      <c r="J1605" s="172">
        <v>6.0000000000000001E-3</v>
      </c>
      <c r="K1605" s="172">
        <v>8.9999999999999993E-3</v>
      </c>
      <c r="L1605" s="172">
        <v>8.9999999999999993E-3</v>
      </c>
      <c r="M1605" s="172">
        <v>568.29899999999998</v>
      </c>
      <c r="N1605" s="172">
        <v>8.9999999999999993E-3</v>
      </c>
    </row>
    <row r="1606" spans="2:14">
      <c r="B1606" s="172" t="s">
        <v>18</v>
      </c>
      <c r="C1606" s="172">
        <v>2040</v>
      </c>
      <c r="D1606" s="172">
        <v>251</v>
      </c>
      <c r="E1606" s="172">
        <v>500</v>
      </c>
      <c r="F1606" s="172">
        <v>9.2899999999999991</v>
      </c>
      <c r="G1606" s="172">
        <v>0.106</v>
      </c>
      <c r="H1606" s="172">
        <v>0.97799999999999998</v>
      </c>
      <c r="I1606" s="172">
        <v>0.27700000000000002</v>
      </c>
      <c r="J1606" s="172">
        <v>5.0000000000000001E-3</v>
      </c>
      <c r="K1606" s="172">
        <v>8.9999999999999993E-3</v>
      </c>
      <c r="L1606" s="172">
        <v>8.9999999999999993E-3</v>
      </c>
      <c r="M1606" s="172">
        <v>568.29899999999998</v>
      </c>
      <c r="N1606" s="172">
        <v>8.9999999999999993E-3</v>
      </c>
    </row>
    <row r="1607" spans="2:14">
      <c r="B1607" s="172" t="s">
        <v>18</v>
      </c>
      <c r="C1607" s="172">
        <v>2040</v>
      </c>
      <c r="D1607" s="172">
        <v>501</v>
      </c>
      <c r="E1607" s="172">
        <v>750</v>
      </c>
      <c r="F1607" s="172">
        <v>14.997</v>
      </c>
      <c r="G1607" s="172">
        <v>0.106</v>
      </c>
      <c r="H1607" s="172">
        <v>0.97799999999999998</v>
      </c>
      <c r="I1607" s="172">
        <v>0.27700000000000002</v>
      </c>
      <c r="J1607" s="172">
        <v>5.0000000000000001E-3</v>
      </c>
      <c r="K1607" s="172">
        <v>8.9999999999999993E-3</v>
      </c>
      <c r="L1607" s="172">
        <v>8.9999999999999993E-3</v>
      </c>
      <c r="M1607" s="172">
        <v>568.29999999999995</v>
      </c>
      <c r="N1607" s="172">
        <v>8.9999999999999993E-3</v>
      </c>
    </row>
    <row r="1608" spans="2:14">
      <c r="B1608" s="172" t="s">
        <v>18</v>
      </c>
      <c r="C1608" s="172">
        <v>2040</v>
      </c>
      <c r="D1608" s="172">
        <v>1001</v>
      </c>
      <c r="E1608" s="172">
        <v>9999</v>
      </c>
      <c r="F1608" s="172">
        <v>29.36</v>
      </c>
      <c r="G1608" s="172">
        <v>0.107</v>
      </c>
      <c r="H1608" s="172">
        <v>0.97799999999999998</v>
      </c>
      <c r="I1608" s="172">
        <v>2.33</v>
      </c>
      <c r="J1608" s="172">
        <v>5.0000000000000001E-3</v>
      </c>
      <c r="K1608" s="172">
        <v>0.02</v>
      </c>
      <c r="L1608" s="172">
        <v>0.02</v>
      </c>
      <c r="M1608" s="172">
        <v>568.29899999999998</v>
      </c>
      <c r="N1608" s="172">
        <v>8.9999999999999993E-3</v>
      </c>
    </row>
    <row r="1609" spans="2:14">
      <c r="B1609" s="172" t="s">
        <v>19</v>
      </c>
      <c r="C1609" s="172">
        <v>1990</v>
      </c>
      <c r="D1609" s="172">
        <v>26</v>
      </c>
      <c r="E1609" s="172">
        <v>50</v>
      </c>
      <c r="F1609" s="172">
        <v>10.997</v>
      </c>
      <c r="G1609" s="172">
        <v>4.7759999999999998</v>
      </c>
      <c r="H1609" s="172">
        <v>9.6780000000000008</v>
      </c>
      <c r="I1609" s="172">
        <v>7.9349999999999996</v>
      </c>
      <c r="J1609" s="172">
        <v>0.871</v>
      </c>
      <c r="K1609" s="172">
        <v>1.2649999999999999</v>
      </c>
      <c r="L1609" s="172">
        <v>1.2649999999999999</v>
      </c>
      <c r="M1609" s="172">
        <v>568.29999999999995</v>
      </c>
      <c r="N1609" s="172">
        <v>0.43099999999999999</v>
      </c>
    </row>
    <row r="1610" spans="2:14">
      <c r="B1610" s="172" t="s">
        <v>19</v>
      </c>
      <c r="C1610" s="172">
        <v>1990</v>
      </c>
      <c r="D1610" s="172">
        <v>51</v>
      </c>
      <c r="E1610" s="172">
        <v>120</v>
      </c>
      <c r="F1610" s="172">
        <v>14.614000000000001</v>
      </c>
      <c r="G1610" s="172">
        <v>2.3319999999999999</v>
      </c>
      <c r="H1610" s="172">
        <v>5.6580000000000004</v>
      </c>
      <c r="I1610" s="172">
        <v>14.78</v>
      </c>
      <c r="J1610" s="172">
        <v>0.79100000000000004</v>
      </c>
      <c r="K1610" s="172">
        <v>1.325</v>
      </c>
      <c r="L1610" s="172">
        <v>1.325</v>
      </c>
      <c r="M1610" s="172">
        <v>568.29899999999998</v>
      </c>
      <c r="N1610" s="172">
        <v>0.21</v>
      </c>
    </row>
    <row r="1611" spans="2:14">
      <c r="B1611" s="172" t="s">
        <v>19</v>
      </c>
      <c r="C1611" s="172">
        <v>1990</v>
      </c>
      <c r="D1611" s="172">
        <v>121</v>
      </c>
      <c r="E1611" s="172">
        <v>175</v>
      </c>
      <c r="F1611" s="172">
        <v>17.684000000000001</v>
      </c>
      <c r="G1611" s="172">
        <v>1.7070000000000001</v>
      </c>
      <c r="H1611" s="172">
        <v>5.0069999999999997</v>
      </c>
      <c r="I1611" s="172">
        <v>13.837999999999999</v>
      </c>
      <c r="J1611" s="172">
        <v>0.75800000000000001</v>
      </c>
      <c r="K1611" s="172">
        <v>0.94599999999999995</v>
      </c>
      <c r="L1611" s="172">
        <v>0.94599999999999995</v>
      </c>
      <c r="M1611" s="172">
        <v>568.29899999999998</v>
      </c>
      <c r="N1611" s="172">
        <v>0.154</v>
      </c>
    </row>
    <row r="1612" spans="2:14">
      <c r="B1612" s="172" t="s">
        <v>19</v>
      </c>
      <c r="C1612" s="172">
        <v>1990</v>
      </c>
      <c r="D1612" s="172">
        <v>176</v>
      </c>
      <c r="E1612" s="172">
        <v>250</v>
      </c>
      <c r="F1612" s="172">
        <v>24.561</v>
      </c>
      <c r="G1612" s="172">
        <v>1.7070000000000001</v>
      </c>
      <c r="H1612" s="172">
        <v>5.0069999999999997</v>
      </c>
      <c r="I1612" s="172">
        <v>13.837999999999999</v>
      </c>
      <c r="J1612" s="172">
        <v>0.75800000000000001</v>
      </c>
      <c r="K1612" s="172">
        <v>0.94599999999999995</v>
      </c>
      <c r="L1612" s="172">
        <v>0.94599999999999995</v>
      </c>
      <c r="M1612" s="172">
        <v>568.29899999999998</v>
      </c>
      <c r="N1612" s="172">
        <v>0.154</v>
      </c>
    </row>
    <row r="1613" spans="2:14">
      <c r="B1613" s="172" t="s">
        <v>19</v>
      </c>
      <c r="C1613" s="172">
        <v>1990</v>
      </c>
      <c r="D1613" s="172">
        <v>251</v>
      </c>
      <c r="E1613" s="172">
        <v>500</v>
      </c>
      <c r="F1613" s="172">
        <v>29.01</v>
      </c>
      <c r="G1613" s="172">
        <v>1.512</v>
      </c>
      <c r="H1613" s="172">
        <v>10.95</v>
      </c>
      <c r="I1613" s="172">
        <v>13.128</v>
      </c>
      <c r="J1613" s="172">
        <v>0.66200000000000003</v>
      </c>
      <c r="K1613" s="172">
        <v>0.81100000000000005</v>
      </c>
      <c r="L1613" s="172">
        <v>0.81100000000000005</v>
      </c>
      <c r="M1613" s="172">
        <v>568.29899999999998</v>
      </c>
      <c r="N1613" s="172">
        <v>0.13600000000000001</v>
      </c>
    </row>
    <row r="1614" spans="2:14">
      <c r="B1614" s="172" t="s">
        <v>19</v>
      </c>
      <c r="C1614" s="172">
        <v>1990</v>
      </c>
      <c r="D1614" s="172">
        <v>501</v>
      </c>
      <c r="E1614" s="172">
        <v>750</v>
      </c>
      <c r="F1614" s="172">
        <v>61.405999999999999</v>
      </c>
      <c r="G1614" s="172">
        <v>1.512</v>
      </c>
      <c r="H1614" s="172">
        <v>10.95</v>
      </c>
      <c r="I1614" s="172">
        <v>13.128</v>
      </c>
      <c r="J1614" s="172">
        <v>1.018</v>
      </c>
      <c r="K1614" s="172">
        <v>0.82599999999999996</v>
      </c>
      <c r="L1614" s="172">
        <v>0.82599999999999996</v>
      </c>
      <c r="M1614" s="172">
        <v>568.29999999999995</v>
      </c>
      <c r="N1614" s="172">
        <v>0.13600000000000001</v>
      </c>
    </row>
    <row r="1615" spans="2:14">
      <c r="B1615" s="172" t="s">
        <v>19</v>
      </c>
      <c r="C1615" s="172">
        <v>2000</v>
      </c>
      <c r="D1615" s="172">
        <v>26</v>
      </c>
      <c r="E1615" s="172">
        <v>50</v>
      </c>
      <c r="F1615" s="172">
        <v>10.331</v>
      </c>
      <c r="G1615" s="172">
        <v>4.4870000000000001</v>
      </c>
      <c r="H1615" s="172">
        <v>9.2390000000000008</v>
      </c>
      <c r="I1615" s="172">
        <v>7.0819999999999999</v>
      </c>
      <c r="J1615" s="172">
        <v>6.6000000000000003E-2</v>
      </c>
      <c r="K1615" s="172">
        <v>0.93500000000000005</v>
      </c>
      <c r="L1615" s="172">
        <v>0.93500000000000005</v>
      </c>
      <c r="M1615" s="172">
        <v>568.29899999999998</v>
      </c>
      <c r="N1615" s="172">
        <v>0.40400000000000003</v>
      </c>
    </row>
    <row r="1616" spans="2:14">
      <c r="B1616" s="172" t="s">
        <v>19</v>
      </c>
      <c r="C1616" s="172">
        <v>2000</v>
      </c>
      <c r="D1616" s="172">
        <v>51</v>
      </c>
      <c r="E1616" s="172">
        <v>120</v>
      </c>
      <c r="F1616" s="172">
        <v>11.628</v>
      </c>
      <c r="G1616" s="172">
        <v>1.855</v>
      </c>
      <c r="H1616" s="172">
        <v>4.6749999999999998</v>
      </c>
      <c r="I1616" s="172">
        <v>10.486000000000001</v>
      </c>
      <c r="J1616" s="172">
        <v>0.06</v>
      </c>
      <c r="K1616" s="172">
        <v>0.90400000000000003</v>
      </c>
      <c r="L1616" s="172">
        <v>0.90400000000000003</v>
      </c>
      <c r="M1616" s="172">
        <v>568.29999999999995</v>
      </c>
      <c r="N1616" s="172">
        <v>0.16700000000000001</v>
      </c>
    </row>
    <row r="1617" spans="2:14">
      <c r="B1617" s="172" t="s">
        <v>19</v>
      </c>
      <c r="C1617" s="172">
        <v>2000</v>
      </c>
      <c r="D1617" s="172">
        <v>121</v>
      </c>
      <c r="E1617" s="172">
        <v>175</v>
      </c>
      <c r="F1617" s="172">
        <v>13.016999999999999</v>
      </c>
      <c r="G1617" s="172">
        <v>1.256</v>
      </c>
      <c r="H1617" s="172">
        <v>3.786</v>
      </c>
      <c r="I1617" s="172">
        <v>9.6010000000000009</v>
      </c>
      <c r="J1617" s="172">
        <v>5.7000000000000002E-2</v>
      </c>
      <c r="K1617" s="172">
        <v>0.53100000000000003</v>
      </c>
      <c r="L1617" s="172">
        <v>0.53100000000000003</v>
      </c>
      <c r="M1617" s="172">
        <v>568.29899999999998</v>
      </c>
      <c r="N1617" s="172">
        <v>0.113</v>
      </c>
    </row>
    <row r="1618" spans="2:14">
      <c r="B1618" s="172" t="s">
        <v>19</v>
      </c>
      <c r="C1618" s="172">
        <v>2000</v>
      </c>
      <c r="D1618" s="172">
        <v>176</v>
      </c>
      <c r="E1618" s="172">
        <v>250</v>
      </c>
      <c r="F1618" s="172">
        <v>15.266</v>
      </c>
      <c r="G1618" s="172">
        <v>1.0609999999999999</v>
      </c>
      <c r="H1618" s="172">
        <v>3.0390000000000001</v>
      </c>
      <c r="I1618" s="172">
        <v>9.2639999999999993</v>
      </c>
      <c r="J1618" s="172">
        <v>5.7000000000000002E-2</v>
      </c>
      <c r="K1618" s="172">
        <v>0.437</v>
      </c>
      <c r="L1618" s="172">
        <v>0.437</v>
      </c>
      <c r="M1618" s="172">
        <v>568.29899999999998</v>
      </c>
      <c r="N1618" s="172">
        <v>9.5000000000000001E-2</v>
      </c>
    </row>
    <row r="1619" spans="2:14">
      <c r="B1619" s="172" t="s">
        <v>19</v>
      </c>
      <c r="C1619" s="172">
        <v>2000</v>
      </c>
      <c r="D1619" s="172">
        <v>251</v>
      </c>
      <c r="E1619" s="172">
        <v>500</v>
      </c>
      <c r="F1619" s="172">
        <v>18.454999999999998</v>
      </c>
      <c r="G1619" s="172">
        <v>0.96099999999999997</v>
      </c>
      <c r="H1619" s="172">
        <v>4.8479999999999999</v>
      </c>
      <c r="I1619" s="172">
        <v>8.8049999999999997</v>
      </c>
      <c r="J1619" s="172">
        <v>0.05</v>
      </c>
      <c r="K1619" s="172">
        <v>0.38400000000000001</v>
      </c>
      <c r="L1619" s="172">
        <v>0.38400000000000001</v>
      </c>
      <c r="M1619" s="172">
        <v>568.29999999999995</v>
      </c>
      <c r="N1619" s="172">
        <v>8.5999999999999993E-2</v>
      </c>
    </row>
    <row r="1620" spans="2:14">
      <c r="B1620" s="172" t="s">
        <v>19</v>
      </c>
      <c r="C1620" s="172">
        <v>2000</v>
      </c>
      <c r="D1620" s="172">
        <v>501</v>
      </c>
      <c r="E1620" s="172">
        <v>750</v>
      </c>
      <c r="F1620" s="172">
        <v>39.064</v>
      </c>
      <c r="G1620" s="172">
        <v>0.96099999999999997</v>
      </c>
      <c r="H1620" s="172">
        <v>4.8479999999999999</v>
      </c>
      <c r="I1620" s="172">
        <v>8.8049999999999997</v>
      </c>
      <c r="J1620" s="172">
        <v>5.1999999999999998E-2</v>
      </c>
      <c r="K1620" s="172">
        <v>0.38400000000000001</v>
      </c>
      <c r="L1620" s="172">
        <v>0.38400000000000001</v>
      </c>
      <c r="M1620" s="172">
        <v>568.29899999999998</v>
      </c>
      <c r="N1620" s="172">
        <v>8.5999999999999993E-2</v>
      </c>
    </row>
    <row r="1621" spans="2:14">
      <c r="B1621" s="172" t="s">
        <v>19</v>
      </c>
      <c r="C1621" s="172">
        <v>2005</v>
      </c>
      <c r="D1621" s="172">
        <v>26</v>
      </c>
      <c r="E1621" s="172">
        <v>50</v>
      </c>
      <c r="F1621" s="172">
        <v>9.1929999999999996</v>
      </c>
      <c r="G1621" s="172">
        <v>3.9929999999999999</v>
      </c>
      <c r="H1621" s="172">
        <v>8.5589999999999993</v>
      </c>
      <c r="I1621" s="172">
        <v>6.6120000000000001</v>
      </c>
      <c r="J1621" s="172">
        <v>6.6000000000000003E-2</v>
      </c>
      <c r="K1621" s="172">
        <v>0.86799999999999999</v>
      </c>
      <c r="L1621" s="172">
        <v>0.86799999999999999</v>
      </c>
      <c r="M1621" s="172">
        <v>568.29899999999998</v>
      </c>
      <c r="N1621" s="172">
        <v>0.36</v>
      </c>
    </row>
    <row r="1622" spans="2:14">
      <c r="B1622" s="172" t="s">
        <v>19</v>
      </c>
      <c r="C1622" s="172">
        <v>2005</v>
      </c>
      <c r="D1622" s="172">
        <v>51</v>
      </c>
      <c r="E1622" s="172">
        <v>120</v>
      </c>
      <c r="F1622" s="172">
        <v>10.173999999999999</v>
      </c>
      <c r="G1622" s="172">
        <v>1.623</v>
      </c>
      <c r="H1622" s="172">
        <v>4.4059999999999997</v>
      </c>
      <c r="I1622" s="172">
        <v>9.0210000000000008</v>
      </c>
      <c r="J1622" s="172">
        <v>0.06</v>
      </c>
      <c r="K1622" s="172">
        <v>0.84899999999999998</v>
      </c>
      <c r="L1622" s="172">
        <v>0.84899999999999998</v>
      </c>
      <c r="M1622" s="172">
        <v>568.29999999999995</v>
      </c>
      <c r="N1622" s="172">
        <v>0.14599999999999999</v>
      </c>
    </row>
    <row r="1623" spans="2:14">
      <c r="B1623" s="172" t="s">
        <v>19</v>
      </c>
      <c r="C1623" s="172">
        <v>2005</v>
      </c>
      <c r="D1623" s="172">
        <v>121</v>
      </c>
      <c r="E1623" s="172">
        <v>175</v>
      </c>
      <c r="F1623" s="172">
        <v>11.01</v>
      </c>
      <c r="G1623" s="172">
        <v>1.0620000000000001</v>
      </c>
      <c r="H1623" s="172">
        <v>3.5219999999999998</v>
      </c>
      <c r="I1623" s="172">
        <v>8.2379999999999995</v>
      </c>
      <c r="J1623" s="172">
        <v>5.7000000000000002E-2</v>
      </c>
      <c r="K1623" s="172">
        <v>0.46899999999999997</v>
      </c>
      <c r="L1623" s="172">
        <v>0.46899999999999997</v>
      </c>
      <c r="M1623" s="172">
        <v>568.29899999999998</v>
      </c>
      <c r="N1623" s="172">
        <v>9.5000000000000001E-2</v>
      </c>
    </row>
    <row r="1624" spans="2:14">
      <c r="B1624" s="172" t="s">
        <v>19</v>
      </c>
      <c r="C1624" s="172">
        <v>2005</v>
      </c>
      <c r="D1624" s="172">
        <v>176</v>
      </c>
      <c r="E1624" s="172">
        <v>250</v>
      </c>
      <c r="F1624" s="172">
        <v>11.282999999999999</v>
      </c>
      <c r="G1624" s="172">
        <v>0.78400000000000003</v>
      </c>
      <c r="H1624" s="172">
        <v>2.17</v>
      </c>
      <c r="I1624" s="172">
        <v>7.8369999999999997</v>
      </c>
      <c r="J1624" s="172">
        <v>5.7000000000000002E-2</v>
      </c>
      <c r="K1624" s="172">
        <v>0.314</v>
      </c>
      <c r="L1624" s="172">
        <v>0.314</v>
      </c>
      <c r="M1624" s="172">
        <v>568.29899999999998</v>
      </c>
      <c r="N1624" s="172">
        <v>7.0000000000000007E-2</v>
      </c>
    </row>
    <row r="1625" spans="2:14">
      <c r="B1625" s="172" t="s">
        <v>19</v>
      </c>
      <c r="C1625" s="172">
        <v>2005</v>
      </c>
      <c r="D1625" s="172">
        <v>251</v>
      </c>
      <c r="E1625" s="172">
        <v>500</v>
      </c>
      <c r="F1625" s="172">
        <v>13.286</v>
      </c>
      <c r="G1625" s="172">
        <v>0.69199999999999995</v>
      </c>
      <c r="H1625" s="172">
        <v>2.9129999999999998</v>
      </c>
      <c r="I1625" s="172">
        <v>7.117</v>
      </c>
      <c r="J1625" s="172">
        <v>0.05</v>
      </c>
      <c r="K1625" s="172">
        <v>0.27900000000000003</v>
      </c>
      <c r="L1625" s="172">
        <v>0.27900000000000003</v>
      </c>
      <c r="M1625" s="172">
        <v>568.29899999999998</v>
      </c>
      <c r="N1625" s="172">
        <v>6.2E-2</v>
      </c>
    </row>
    <row r="1626" spans="2:14">
      <c r="B1626" s="172" t="s">
        <v>19</v>
      </c>
      <c r="C1626" s="172">
        <v>2005</v>
      </c>
      <c r="D1626" s="172">
        <v>501</v>
      </c>
      <c r="E1626" s="172">
        <v>750</v>
      </c>
      <c r="F1626" s="172">
        <v>28.568999999999999</v>
      </c>
      <c r="G1626" s="172">
        <v>0.70299999999999996</v>
      </c>
      <c r="H1626" s="172">
        <v>2.9089999999999998</v>
      </c>
      <c r="I1626" s="172">
        <v>7.2839999999999998</v>
      </c>
      <c r="J1626" s="172">
        <v>5.1999999999999998E-2</v>
      </c>
      <c r="K1626" s="172">
        <v>0.28199999999999997</v>
      </c>
      <c r="L1626" s="172">
        <v>0.28199999999999997</v>
      </c>
      <c r="M1626" s="172">
        <v>568.29899999999998</v>
      </c>
      <c r="N1626" s="172">
        <v>6.3E-2</v>
      </c>
    </row>
    <row r="1627" spans="2:14">
      <c r="B1627" s="172" t="s">
        <v>19</v>
      </c>
      <c r="C1627" s="172">
        <v>2010</v>
      </c>
      <c r="D1627" s="172">
        <v>26</v>
      </c>
      <c r="E1627" s="172">
        <v>50</v>
      </c>
      <c r="F1627" s="172">
        <v>3.618169</v>
      </c>
      <c r="G1627" s="172">
        <v>3.0402999999999998</v>
      </c>
      <c r="H1627" s="172">
        <v>8.8279999999999994</v>
      </c>
      <c r="I1627" s="172">
        <v>6.5048700000000004</v>
      </c>
      <c r="J1627" s="172">
        <v>5.0000000000000001E-3</v>
      </c>
      <c r="K1627" s="172">
        <v>0.85160000000000002</v>
      </c>
      <c r="L1627" s="172">
        <v>0.78349999999999997</v>
      </c>
      <c r="M1627" s="172">
        <v>547.22839999999997</v>
      </c>
      <c r="N1627" s="172">
        <v>0.1593</v>
      </c>
    </row>
    <row r="1628" spans="2:14">
      <c r="B1628" s="172" t="s">
        <v>19</v>
      </c>
      <c r="C1628" s="172">
        <v>2010</v>
      </c>
      <c r="D1628" s="172">
        <v>51</v>
      </c>
      <c r="E1628" s="172">
        <v>120</v>
      </c>
      <c r="F1628" s="172">
        <v>1.5727439999999999</v>
      </c>
      <c r="G1628" s="172">
        <v>1.3214999999999999</v>
      </c>
      <c r="H1628" s="172">
        <v>4.9523900000000003</v>
      </c>
      <c r="I1628" s="172">
        <v>10.480499999999999</v>
      </c>
      <c r="J1628" s="172">
        <v>4.7999999999999996E-3</v>
      </c>
      <c r="K1628" s="172">
        <v>0.85389999999999999</v>
      </c>
      <c r="L1628" s="172">
        <v>0.78559999999999997</v>
      </c>
      <c r="M1628" s="172">
        <v>523.76840000000004</v>
      </c>
      <c r="N1628" s="172">
        <v>0.1525</v>
      </c>
    </row>
    <row r="1629" spans="2:14">
      <c r="B1629" s="172" t="s">
        <v>19</v>
      </c>
      <c r="C1629" s="172">
        <v>2010</v>
      </c>
      <c r="D1629" s="172">
        <v>121</v>
      </c>
      <c r="E1629" s="172">
        <v>175</v>
      </c>
      <c r="F1629" s="172">
        <v>1.025452</v>
      </c>
      <c r="G1629" s="172">
        <v>0.86170000000000002</v>
      </c>
      <c r="H1629" s="172">
        <v>3.90428</v>
      </c>
      <c r="I1629" s="172">
        <v>8.9899799999999992</v>
      </c>
      <c r="J1629" s="172">
        <v>5.0000000000000001E-3</v>
      </c>
      <c r="K1629" s="172">
        <v>0.49619999999999997</v>
      </c>
      <c r="L1629" s="172">
        <v>0.45650000000000002</v>
      </c>
      <c r="M1629" s="172">
        <v>536.70309999999995</v>
      </c>
      <c r="N1629" s="172">
        <v>0.15620000000000001</v>
      </c>
    </row>
    <row r="1630" spans="2:14">
      <c r="B1630" s="172" t="s">
        <v>19</v>
      </c>
      <c r="C1630" s="172">
        <v>2010</v>
      </c>
      <c r="D1630" s="172">
        <v>176</v>
      </c>
      <c r="E1630" s="172">
        <v>250</v>
      </c>
      <c r="F1630" s="172">
        <v>0.42578700000000003</v>
      </c>
      <c r="G1630" s="172">
        <v>0.35780000000000001</v>
      </c>
      <c r="H1630" s="172">
        <v>1.4378599999999999</v>
      </c>
      <c r="I1630" s="172">
        <v>5.7314299999999996</v>
      </c>
      <c r="J1630" s="172">
        <v>4.8999999999999998E-3</v>
      </c>
      <c r="K1630" s="172">
        <v>0.18160000000000001</v>
      </c>
      <c r="L1630" s="172">
        <v>0.16700000000000001</v>
      </c>
      <c r="M1630" s="172">
        <v>530.33429999999998</v>
      </c>
      <c r="N1630" s="172">
        <v>0.15440000000000001</v>
      </c>
    </row>
    <row r="1631" spans="2:14">
      <c r="B1631" s="172" t="s">
        <v>19</v>
      </c>
      <c r="C1631" s="172">
        <v>2010</v>
      </c>
      <c r="D1631" s="172">
        <v>251</v>
      </c>
      <c r="E1631" s="172">
        <v>500</v>
      </c>
      <c r="F1631" s="172">
        <v>0.32381399999999999</v>
      </c>
      <c r="G1631" s="172">
        <v>0.27210000000000001</v>
      </c>
      <c r="H1631" s="172">
        <v>1.81115</v>
      </c>
      <c r="I1631" s="172">
        <v>3.8078099999999999</v>
      </c>
      <c r="J1631" s="172">
        <v>4.8999999999999998E-3</v>
      </c>
      <c r="K1631" s="172">
        <v>0.14180000000000001</v>
      </c>
      <c r="L1631" s="172">
        <v>0.13039999999999999</v>
      </c>
      <c r="M1631" s="172">
        <v>525.65970000000004</v>
      </c>
      <c r="N1631" s="172">
        <v>0.153</v>
      </c>
    </row>
    <row r="1632" spans="2:14">
      <c r="B1632" s="172" t="s">
        <v>19</v>
      </c>
      <c r="C1632" s="172">
        <v>2010</v>
      </c>
      <c r="D1632" s="172">
        <v>501</v>
      </c>
      <c r="E1632" s="172">
        <v>750</v>
      </c>
      <c r="F1632" s="172">
        <v>21.763999999999999</v>
      </c>
      <c r="G1632" s="172">
        <v>0.53500000000000003</v>
      </c>
      <c r="H1632" s="172">
        <v>1.861</v>
      </c>
      <c r="I1632" s="172">
        <v>5.3860000000000001</v>
      </c>
      <c r="J1632" s="172">
        <v>5.0000000000000001E-3</v>
      </c>
      <c r="K1632" s="172">
        <v>0.20200000000000001</v>
      </c>
      <c r="L1632" s="172">
        <v>0.20200000000000001</v>
      </c>
      <c r="M1632" s="172">
        <v>568.29899999999998</v>
      </c>
      <c r="N1632" s="172">
        <v>4.8000000000000001E-2</v>
      </c>
    </row>
    <row r="1633" spans="2:14">
      <c r="B1633" s="172" t="s">
        <v>19</v>
      </c>
      <c r="C1633" s="172">
        <v>2011</v>
      </c>
      <c r="D1633" s="172">
        <v>26</v>
      </c>
      <c r="E1633" s="172">
        <v>50</v>
      </c>
      <c r="F1633" s="172">
        <v>3.6550349999999998</v>
      </c>
      <c r="G1633" s="172">
        <v>3.0712000000000002</v>
      </c>
      <c r="H1633" s="172">
        <v>8.9222999999999999</v>
      </c>
      <c r="I1633" s="172">
        <v>6.5282900000000001</v>
      </c>
      <c r="J1633" s="172">
        <v>5.0000000000000001E-3</v>
      </c>
      <c r="K1633" s="172">
        <v>0.85960000000000003</v>
      </c>
      <c r="L1633" s="172">
        <v>0.79090000000000005</v>
      </c>
      <c r="M1633" s="172">
        <v>545.88220000000001</v>
      </c>
      <c r="N1633" s="172">
        <v>0.1593</v>
      </c>
    </row>
    <row r="1634" spans="2:14">
      <c r="B1634" s="172" t="s">
        <v>19</v>
      </c>
      <c r="C1634" s="172">
        <v>2011</v>
      </c>
      <c r="D1634" s="172">
        <v>51</v>
      </c>
      <c r="E1634" s="172">
        <v>120</v>
      </c>
      <c r="F1634" s="172">
        <v>1.554125</v>
      </c>
      <c r="G1634" s="172">
        <v>1.3059000000000001</v>
      </c>
      <c r="H1634" s="172">
        <v>4.9423000000000004</v>
      </c>
      <c r="I1634" s="172">
        <v>10.349500000000001</v>
      </c>
      <c r="J1634" s="172">
        <v>4.7999999999999996E-3</v>
      </c>
      <c r="K1634" s="172">
        <v>0.84740000000000004</v>
      </c>
      <c r="L1634" s="172">
        <v>0.77959999999999996</v>
      </c>
      <c r="M1634" s="172">
        <v>522.50819999999999</v>
      </c>
      <c r="N1634" s="172">
        <v>0.1525</v>
      </c>
    </row>
    <row r="1635" spans="2:14">
      <c r="B1635" s="172" t="s">
        <v>19</v>
      </c>
      <c r="C1635" s="172">
        <v>2011</v>
      </c>
      <c r="D1635" s="172">
        <v>121</v>
      </c>
      <c r="E1635" s="172">
        <v>175</v>
      </c>
      <c r="F1635" s="172">
        <v>1.019798</v>
      </c>
      <c r="G1635" s="172">
        <v>0.8569</v>
      </c>
      <c r="H1635" s="172">
        <v>3.9188100000000001</v>
      </c>
      <c r="I1635" s="172">
        <v>8.9124499999999998</v>
      </c>
      <c r="J1635" s="172">
        <v>5.0000000000000001E-3</v>
      </c>
      <c r="K1635" s="172">
        <v>0.49440000000000001</v>
      </c>
      <c r="L1635" s="172">
        <v>0.45479999999999998</v>
      </c>
      <c r="M1635" s="172">
        <v>535.28639999999996</v>
      </c>
      <c r="N1635" s="172">
        <v>0.15620000000000001</v>
      </c>
    </row>
    <row r="1636" spans="2:14">
      <c r="B1636" s="172" t="s">
        <v>19</v>
      </c>
      <c r="C1636" s="172">
        <v>2011</v>
      </c>
      <c r="D1636" s="172">
        <v>176</v>
      </c>
      <c r="E1636" s="172">
        <v>250</v>
      </c>
      <c r="F1636" s="172">
        <v>0.436805</v>
      </c>
      <c r="G1636" s="172">
        <v>0.36699999999999999</v>
      </c>
      <c r="H1636" s="172">
        <v>1.44556</v>
      </c>
      <c r="I1636" s="172">
        <v>5.7473299999999998</v>
      </c>
      <c r="J1636" s="172">
        <v>4.8999999999999998E-3</v>
      </c>
      <c r="K1636" s="172">
        <v>0.1832</v>
      </c>
      <c r="L1636" s="172">
        <v>0.16850000000000001</v>
      </c>
      <c r="M1636" s="172">
        <v>529.04729999999995</v>
      </c>
      <c r="N1636" s="172">
        <v>0.15440000000000001</v>
      </c>
    </row>
    <row r="1637" spans="2:14">
      <c r="B1637" s="172" t="s">
        <v>19</v>
      </c>
      <c r="C1637" s="172">
        <v>2011</v>
      </c>
      <c r="D1637" s="172">
        <v>251</v>
      </c>
      <c r="E1637" s="172">
        <v>500</v>
      </c>
      <c r="F1637" s="172">
        <v>0.34110299999999999</v>
      </c>
      <c r="G1637" s="172">
        <v>0.28660000000000002</v>
      </c>
      <c r="H1637" s="172">
        <v>1.83104</v>
      </c>
      <c r="I1637" s="172">
        <v>3.8182700000000001</v>
      </c>
      <c r="J1637" s="172">
        <v>4.8999999999999998E-3</v>
      </c>
      <c r="K1637" s="172">
        <v>0.14399999999999999</v>
      </c>
      <c r="L1637" s="172">
        <v>0.13250000000000001</v>
      </c>
      <c r="M1637" s="172">
        <v>524.34789999999998</v>
      </c>
      <c r="N1637" s="172">
        <v>0.153</v>
      </c>
    </row>
    <row r="1638" spans="2:14">
      <c r="B1638" s="172" t="s">
        <v>19</v>
      </c>
      <c r="C1638" s="172">
        <v>2011</v>
      </c>
      <c r="D1638" s="172">
        <v>501</v>
      </c>
      <c r="E1638" s="172">
        <v>750</v>
      </c>
      <c r="F1638" s="172">
        <v>20.696999999999999</v>
      </c>
      <c r="G1638" s="172">
        <v>0.50900000000000001</v>
      </c>
      <c r="H1638" s="172">
        <v>1.744</v>
      </c>
      <c r="I1638" s="172">
        <v>4.992</v>
      </c>
      <c r="J1638" s="172">
        <v>5.0000000000000001E-3</v>
      </c>
      <c r="K1638" s="172">
        <v>0.184</v>
      </c>
      <c r="L1638" s="172">
        <v>0.184</v>
      </c>
      <c r="M1638" s="172">
        <v>568.29899999999998</v>
      </c>
      <c r="N1638" s="172">
        <v>4.4999999999999998E-2</v>
      </c>
    </row>
    <row r="1639" spans="2:14">
      <c r="B1639" s="172" t="s">
        <v>19</v>
      </c>
      <c r="C1639" s="172">
        <v>2012</v>
      </c>
      <c r="D1639" s="172">
        <v>26</v>
      </c>
      <c r="E1639" s="172">
        <v>50</v>
      </c>
      <c r="F1639" s="172">
        <v>3.6899449999999998</v>
      </c>
      <c r="G1639" s="172">
        <v>3.1006</v>
      </c>
      <c r="H1639" s="172">
        <v>9.0118299999999998</v>
      </c>
      <c r="I1639" s="172">
        <v>6.5505500000000003</v>
      </c>
      <c r="J1639" s="172">
        <v>5.0000000000000001E-3</v>
      </c>
      <c r="K1639" s="172">
        <v>0.86719999999999997</v>
      </c>
      <c r="L1639" s="172">
        <v>0.79790000000000005</v>
      </c>
      <c r="M1639" s="172">
        <v>544.53830000000005</v>
      </c>
      <c r="N1639" s="172">
        <v>0.1593</v>
      </c>
    </row>
    <row r="1640" spans="2:14">
      <c r="B1640" s="172" t="s">
        <v>19</v>
      </c>
      <c r="C1640" s="172">
        <v>2012</v>
      </c>
      <c r="D1640" s="172">
        <v>51</v>
      </c>
      <c r="E1640" s="172">
        <v>120</v>
      </c>
      <c r="F1640" s="172">
        <v>1.5501549999999999</v>
      </c>
      <c r="G1640" s="172">
        <v>1.3026</v>
      </c>
      <c r="H1640" s="172">
        <v>4.9487100000000002</v>
      </c>
      <c r="I1640" s="172">
        <v>10.2881</v>
      </c>
      <c r="J1640" s="172">
        <v>4.7999999999999996E-3</v>
      </c>
      <c r="K1640" s="172">
        <v>0.84799999999999998</v>
      </c>
      <c r="L1640" s="172">
        <v>0.78010000000000002</v>
      </c>
      <c r="M1640" s="172">
        <v>521.19669999999996</v>
      </c>
      <c r="N1640" s="172">
        <v>0.1525</v>
      </c>
    </row>
    <row r="1641" spans="2:14">
      <c r="B1641" s="172" t="s">
        <v>19</v>
      </c>
      <c r="C1641" s="172">
        <v>2012</v>
      </c>
      <c r="D1641" s="172">
        <v>121</v>
      </c>
      <c r="E1641" s="172">
        <v>175</v>
      </c>
      <c r="F1641" s="172">
        <v>1.0229410000000001</v>
      </c>
      <c r="G1641" s="172">
        <v>0.85960000000000003</v>
      </c>
      <c r="H1641" s="172">
        <v>3.94251</v>
      </c>
      <c r="I1641" s="172">
        <v>8.8969900000000006</v>
      </c>
      <c r="J1641" s="172">
        <v>5.0000000000000001E-3</v>
      </c>
      <c r="K1641" s="172">
        <v>0.496</v>
      </c>
      <c r="L1641" s="172">
        <v>0.45629999999999998</v>
      </c>
      <c r="M1641" s="172">
        <v>533.87800000000004</v>
      </c>
      <c r="N1641" s="172">
        <v>0.15620000000000001</v>
      </c>
    </row>
    <row r="1642" spans="2:14">
      <c r="B1642" s="172" t="s">
        <v>19</v>
      </c>
      <c r="C1642" s="172">
        <v>2012</v>
      </c>
      <c r="D1642" s="172">
        <v>176</v>
      </c>
      <c r="E1642" s="172">
        <v>250</v>
      </c>
      <c r="F1642" s="172">
        <v>0.44932299999999997</v>
      </c>
      <c r="G1642" s="172">
        <v>0.37759999999999999</v>
      </c>
      <c r="H1642" s="172">
        <v>1.4589799999999999</v>
      </c>
      <c r="I1642" s="172">
        <v>5.7770000000000001</v>
      </c>
      <c r="J1642" s="172">
        <v>4.8999999999999998E-3</v>
      </c>
      <c r="K1642" s="172">
        <v>0.18540000000000001</v>
      </c>
      <c r="L1642" s="172">
        <v>0.1706</v>
      </c>
      <c r="M1642" s="172">
        <v>527.82240000000002</v>
      </c>
      <c r="N1642" s="172">
        <v>0.15440000000000001</v>
      </c>
    </row>
    <row r="1643" spans="2:14">
      <c r="B1643" s="172" t="s">
        <v>19</v>
      </c>
      <c r="C1643" s="172">
        <v>2012</v>
      </c>
      <c r="D1643" s="172">
        <v>251</v>
      </c>
      <c r="E1643" s="172">
        <v>500</v>
      </c>
      <c r="F1643" s="172">
        <v>0.35532900000000001</v>
      </c>
      <c r="G1643" s="172">
        <v>0.29859999999999998</v>
      </c>
      <c r="H1643" s="172">
        <v>1.8243199999999999</v>
      </c>
      <c r="I1643" s="172">
        <v>3.8123</v>
      </c>
      <c r="J1643" s="172">
        <v>4.8999999999999998E-3</v>
      </c>
      <c r="K1643" s="172">
        <v>0.14499999999999999</v>
      </c>
      <c r="L1643" s="172">
        <v>0.13339999999999999</v>
      </c>
      <c r="M1643" s="172">
        <v>522.85469999999998</v>
      </c>
      <c r="N1643" s="172">
        <v>0.153</v>
      </c>
    </row>
    <row r="1644" spans="2:14">
      <c r="B1644" s="172" t="s">
        <v>19</v>
      </c>
      <c r="C1644" s="172">
        <v>2012</v>
      </c>
      <c r="D1644" s="172">
        <v>501</v>
      </c>
      <c r="E1644" s="172">
        <v>750</v>
      </c>
      <c r="F1644" s="172">
        <v>19.696999999999999</v>
      </c>
      <c r="G1644" s="172">
        <v>0.48499999999999999</v>
      </c>
      <c r="H1644" s="172">
        <v>1.6419999999999999</v>
      </c>
      <c r="I1644" s="172">
        <v>4.6239999999999997</v>
      </c>
      <c r="J1644" s="172">
        <v>5.0000000000000001E-3</v>
      </c>
      <c r="K1644" s="172">
        <v>0.16800000000000001</v>
      </c>
      <c r="L1644" s="172">
        <v>0.16800000000000001</v>
      </c>
      <c r="M1644" s="172">
        <v>568.29899999999998</v>
      </c>
      <c r="N1644" s="172">
        <v>4.2999999999999997E-2</v>
      </c>
    </row>
    <row r="1645" spans="2:14">
      <c r="B1645" s="172" t="s">
        <v>19</v>
      </c>
      <c r="C1645" s="172">
        <v>2013</v>
      </c>
      <c r="D1645" s="172">
        <v>26</v>
      </c>
      <c r="E1645" s="172">
        <v>50</v>
      </c>
      <c r="F1645" s="172">
        <v>3.722893</v>
      </c>
      <c r="G1645" s="172">
        <v>3.1282999999999999</v>
      </c>
      <c r="H1645" s="172">
        <v>9.0966000000000005</v>
      </c>
      <c r="I1645" s="172">
        <v>6.5716599999999996</v>
      </c>
      <c r="J1645" s="172">
        <v>5.0000000000000001E-3</v>
      </c>
      <c r="K1645" s="172">
        <v>0.87439999999999996</v>
      </c>
      <c r="L1645" s="172">
        <v>0.80449999999999999</v>
      </c>
      <c r="M1645" s="172">
        <v>541.82849999999996</v>
      </c>
      <c r="N1645" s="172">
        <v>0.1593</v>
      </c>
    </row>
    <row r="1646" spans="2:14">
      <c r="B1646" s="172" t="s">
        <v>19</v>
      </c>
      <c r="C1646" s="172">
        <v>2013</v>
      </c>
      <c r="D1646" s="172">
        <v>51</v>
      </c>
      <c r="E1646" s="172">
        <v>120</v>
      </c>
      <c r="F1646" s="172">
        <v>1.548648</v>
      </c>
      <c r="G1646" s="172">
        <v>1.3012999999999999</v>
      </c>
      <c r="H1646" s="172">
        <v>4.9589800000000004</v>
      </c>
      <c r="I1646" s="172">
        <v>10.2424</v>
      </c>
      <c r="J1646" s="172">
        <v>4.7999999999999996E-3</v>
      </c>
      <c r="K1646" s="172">
        <v>0.84940000000000004</v>
      </c>
      <c r="L1646" s="172">
        <v>0.78139999999999998</v>
      </c>
      <c r="M1646" s="172">
        <v>518.55520000000001</v>
      </c>
      <c r="N1646" s="172">
        <v>0.1525</v>
      </c>
    </row>
    <row r="1647" spans="2:14">
      <c r="B1647" s="172" t="s">
        <v>19</v>
      </c>
      <c r="C1647" s="172">
        <v>2013</v>
      </c>
      <c r="D1647" s="172">
        <v>121</v>
      </c>
      <c r="E1647" s="172">
        <v>175</v>
      </c>
      <c r="F1647" s="172">
        <v>1.0200210000000001</v>
      </c>
      <c r="G1647" s="172">
        <v>0.85709999999999997</v>
      </c>
      <c r="H1647" s="172">
        <v>3.9542299999999999</v>
      </c>
      <c r="I1647" s="172">
        <v>8.8338000000000001</v>
      </c>
      <c r="J1647" s="172">
        <v>5.0000000000000001E-3</v>
      </c>
      <c r="K1647" s="172">
        <v>0.49509999999999998</v>
      </c>
      <c r="L1647" s="172">
        <v>0.45550000000000002</v>
      </c>
      <c r="M1647" s="172">
        <v>530.97529999999995</v>
      </c>
      <c r="N1647" s="172">
        <v>0.15609999999999999</v>
      </c>
    </row>
    <row r="1648" spans="2:14">
      <c r="B1648" s="172" t="s">
        <v>19</v>
      </c>
      <c r="C1648" s="172">
        <v>2013</v>
      </c>
      <c r="D1648" s="172">
        <v>176</v>
      </c>
      <c r="E1648" s="172">
        <v>250</v>
      </c>
      <c r="F1648" s="172">
        <v>0.45582400000000001</v>
      </c>
      <c r="G1648" s="172">
        <v>0.38300000000000001</v>
      </c>
      <c r="H1648" s="172">
        <v>1.4592400000000001</v>
      </c>
      <c r="I1648" s="172">
        <v>5.7457700000000003</v>
      </c>
      <c r="J1648" s="172">
        <v>4.8999999999999998E-3</v>
      </c>
      <c r="K1648" s="172">
        <v>0.18490000000000001</v>
      </c>
      <c r="L1648" s="172">
        <v>0.1701</v>
      </c>
      <c r="M1648" s="172">
        <v>525.04070000000002</v>
      </c>
      <c r="N1648" s="172">
        <v>0.15440000000000001</v>
      </c>
    </row>
    <row r="1649" spans="2:14">
      <c r="B1649" s="172" t="s">
        <v>19</v>
      </c>
      <c r="C1649" s="172">
        <v>2013</v>
      </c>
      <c r="D1649" s="172">
        <v>251</v>
      </c>
      <c r="E1649" s="172">
        <v>500</v>
      </c>
      <c r="F1649" s="172">
        <v>0.35962699999999997</v>
      </c>
      <c r="G1649" s="172">
        <v>0.30220000000000002</v>
      </c>
      <c r="H1649" s="172">
        <v>1.7965</v>
      </c>
      <c r="I1649" s="172">
        <v>3.71231</v>
      </c>
      <c r="J1649" s="172">
        <v>4.8999999999999998E-3</v>
      </c>
      <c r="K1649" s="172">
        <v>0.14130000000000001</v>
      </c>
      <c r="L1649" s="172">
        <v>0.13</v>
      </c>
      <c r="M1649" s="172">
        <v>520.05259999999998</v>
      </c>
      <c r="N1649" s="172">
        <v>0.15290000000000001</v>
      </c>
    </row>
    <row r="1650" spans="2:14">
      <c r="B1650" s="172" t="s">
        <v>19</v>
      </c>
      <c r="C1650" s="172">
        <v>2013</v>
      </c>
      <c r="D1650" s="172">
        <v>501</v>
      </c>
      <c r="E1650" s="172">
        <v>750</v>
      </c>
      <c r="F1650" s="172">
        <v>18.765000000000001</v>
      </c>
      <c r="G1650" s="172">
        <v>0.46200000000000002</v>
      </c>
      <c r="H1650" s="172">
        <v>1.556</v>
      </c>
      <c r="I1650" s="172">
        <v>4.2809999999999997</v>
      </c>
      <c r="J1650" s="172">
        <v>5.0000000000000001E-3</v>
      </c>
      <c r="K1650" s="172">
        <v>0.152</v>
      </c>
      <c r="L1650" s="172">
        <v>0.152</v>
      </c>
      <c r="M1650" s="172">
        <v>568.29899999999998</v>
      </c>
      <c r="N1650" s="172">
        <v>4.1000000000000002E-2</v>
      </c>
    </row>
    <row r="1651" spans="2:14">
      <c r="B1651" s="172" t="s">
        <v>19</v>
      </c>
      <c r="C1651" s="172">
        <v>2014</v>
      </c>
      <c r="D1651" s="172">
        <v>26</v>
      </c>
      <c r="E1651" s="172">
        <v>50</v>
      </c>
      <c r="F1651" s="172">
        <v>3.681797</v>
      </c>
      <c r="G1651" s="172">
        <v>3.0937000000000001</v>
      </c>
      <c r="H1651" s="172">
        <v>9.0653400000000008</v>
      </c>
      <c r="I1651" s="172">
        <v>6.5496699999999999</v>
      </c>
      <c r="J1651" s="172">
        <v>5.0000000000000001E-3</v>
      </c>
      <c r="K1651" s="172">
        <v>0.86719999999999997</v>
      </c>
      <c r="L1651" s="172">
        <v>0.79779999999999995</v>
      </c>
      <c r="M1651" s="172">
        <v>539.12159999999994</v>
      </c>
      <c r="N1651" s="172">
        <v>0.1593</v>
      </c>
    </row>
    <row r="1652" spans="2:14">
      <c r="B1652" s="172" t="s">
        <v>19</v>
      </c>
      <c r="C1652" s="172">
        <v>2014</v>
      </c>
      <c r="D1652" s="172">
        <v>51</v>
      </c>
      <c r="E1652" s="172">
        <v>120</v>
      </c>
      <c r="F1652" s="172">
        <v>1.5104649999999999</v>
      </c>
      <c r="G1652" s="172">
        <v>1.2692000000000001</v>
      </c>
      <c r="H1652" s="172">
        <v>4.9197699999999998</v>
      </c>
      <c r="I1652" s="172">
        <v>9.9856700000000007</v>
      </c>
      <c r="J1652" s="172">
        <v>4.7999999999999996E-3</v>
      </c>
      <c r="K1652" s="172">
        <v>0.83199999999999996</v>
      </c>
      <c r="L1652" s="172">
        <v>0.76539999999999997</v>
      </c>
      <c r="M1652" s="172">
        <v>515.38189999999997</v>
      </c>
      <c r="N1652" s="172">
        <v>0.15229999999999999</v>
      </c>
    </row>
    <row r="1653" spans="2:14">
      <c r="B1653" s="172" t="s">
        <v>19</v>
      </c>
      <c r="C1653" s="172">
        <v>2014</v>
      </c>
      <c r="D1653" s="172">
        <v>121</v>
      </c>
      <c r="E1653" s="172">
        <v>175</v>
      </c>
      <c r="F1653" s="172">
        <v>1.007876</v>
      </c>
      <c r="G1653" s="172">
        <v>0.84689999999999999</v>
      </c>
      <c r="H1653" s="172">
        <v>3.9508299999999998</v>
      </c>
      <c r="I1653" s="172">
        <v>8.7020599999999995</v>
      </c>
      <c r="J1653" s="172">
        <v>5.0000000000000001E-3</v>
      </c>
      <c r="K1653" s="172">
        <v>0.4884</v>
      </c>
      <c r="L1653" s="172">
        <v>0.44929999999999998</v>
      </c>
      <c r="M1653" s="172">
        <v>527.83370000000002</v>
      </c>
      <c r="N1653" s="172">
        <v>0.156</v>
      </c>
    </row>
    <row r="1654" spans="2:14">
      <c r="B1654" s="172" t="s">
        <v>19</v>
      </c>
      <c r="C1654" s="172">
        <v>2014</v>
      </c>
      <c r="D1654" s="172">
        <v>176</v>
      </c>
      <c r="E1654" s="172">
        <v>250</v>
      </c>
      <c r="F1654" s="172">
        <v>0.46386699999999997</v>
      </c>
      <c r="G1654" s="172">
        <v>0.38979999999999998</v>
      </c>
      <c r="H1654" s="172">
        <v>1.46245</v>
      </c>
      <c r="I1654" s="172">
        <v>5.7399800000000001</v>
      </c>
      <c r="J1654" s="172">
        <v>4.8999999999999998E-3</v>
      </c>
      <c r="K1654" s="172">
        <v>0.18529999999999999</v>
      </c>
      <c r="L1654" s="172">
        <v>0.17050000000000001</v>
      </c>
      <c r="M1654" s="172">
        <v>522.32979999999998</v>
      </c>
      <c r="N1654" s="172">
        <v>0.15440000000000001</v>
      </c>
    </row>
    <row r="1655" spans="2:14">
      <c r="B1655" s="172" t="s">
        <v>19</v>
      </c>
      <c r="C1655" s="172">
        <v>2014</v>
      </c>
      <c r="D1655" s="172">
        <v>251</v>
      </c>
      <c r="E1655" s="172">
        <v>500</v>
      </c>
      <c r="F1655" s="172">
        <v>0.37377500000000002</v>
      </c>
      <c r="G1655" s="172">
        <v>0.31409999999999999</v>
      </c>
      <c r="H1655" s="172">
        <v>1.7909600000000001</v>
      </c>
      <c r="I1655" s="172">
        <v>3.7137099999999998</v>
      </c>
      <c r="J1655" s="172">
        <v>4.8999999999999998E-3</v>
      </c>
      <c r="K1655" s="172">
        <v>0.14269999999999999</v>
      </c>
      <c r="L1655" s="172">
        <v>0.1313</v>
      </c>
      <c r="M1655" s="172">
        <v>517.37660000000005</v>
      </c>
      <c r="N1655" s="172">
        <v>0.15290000000000001</v>
      </c>
    </row>
    <row r="1656" spans="2:14">
      <c r="B1656" s="172" t="s">
        <v>19</v>
      </c>
      <c r="C1656" s="172">
        <v>2014</v>
      </c>
      <c r="D1656" s="172">
        <v>501</v>
      </c>
      <c r="E1656" s="172">
        <v>750</v>
      </c>
      <c r="F1656" s="172">
        <v>17.783999999999999</v>
      </c>
      <c r="G1656" s="172">
        <v>0.437</v>
      </c>
      <c r="H1656" s="172">
        <v>1.4830000000000001</v>
      </c>
      <c r="I1656" s="172">
        <v>3.8759999999999999</v>
      </c>
      <c r="J1656" s="172">
        <v>5.0000000000000001E-3</v>
      </c>
      <c r="K1656" s="172">
        <v>0.13800000000000001</v>
      </c>
      <c r="L1656" s="172">
        <v>0.13800000000000001</v>
      </c>
      <c r="M1656" s="172">
        <v>568.29899999999998</v>
      </c>
      <c r="N1656" s="172">
        <v>3.9E-2</v>
      </c>
    </row>
    <row r="1657" spans="2:14">
      <c r="B1657" s="172" t="s">
        <v>19</v>
      </c>
      <c r="C1657" s="172">
        <v>2015</v>
      </c>
      <c r="D1657" s="172">
        <v>26</v>
      </c>
      <c r="E1657" s="172">
        <v>50</v>
      </c>
      <c r="F1657" s="172">
        <v>3.711306</v>
      </c>
      <c r="G1657" s="172">
        <v>3.1185</v>
      </c>
      <c r="H1657" s="172">
        <v>9.1439900000000005</v>
      </c>
      <c r="I1657" s="172">
        <v>6.5696700000000003</v>
      </c>
      <c r="J1657" s="172">
        <v>5.0000000000000001E-3</v>
      </c>
      <c r="K1657" s="172">
        <v>0.87370000000000003</v>
      </c>
      <c r="L1657" s="172">
        <v>0.80379999999999996</v>
      </c>
      <c r="M1657" s="172">
        <v>533.68119999999999</v>
      </c>
      <c r="N1657" s="172">
        <v>0.1593</v>
      </c>
    </row>
    <row r="1658" spans="2:14">
      <c r="B1658" s="172" t="s">
        <v>19</v>
      </c>
      <c r="C1658" s="172">
        <v>2015</v>
      </c>
      <c r="D1658" s="172">
        <v>51</v>
      </c>
      <c r="E1658" s="172">
        <v>120</v>
      </c>
      <c r="F1658" s="172">
        <v>1.4746269999999999</v>
      </c>
      <c r="G1658" s="172">
        <v>1.2391000000000001</v>
      </c>
      <c r="H1658" s="172">
        <v>4.8843899999999998</v>
      </c>
      <c r="I1658" s="172">
        <v>9.7377500000000001</v>
      </c>
      <c r="J1658" s="172">
        <v>4.7999999999999996E-3</v>
      </c>
      <c r="K1658" s="172">
        <v>0.81310000000000004</v>
      </c>
      <c r="L1658" s="172">
        <v>0.74809999999999999</v>
      </c>
      <c r="M1658" s="172">
        <v>509.59699999999998</v>
      </c>
      <c r="N1658" s="172">
        <v>0.15210000000000001</v>
      </c>
    </row>
    <row r="1659" spans="2:14">
      <c r="B1659" s="172" t="s">
        <v>19</v>
      </c>
      <c r="C1659" s="172">
        <v>2015</v>
      </c>
      <c r="D1659" s="172">
        <v>121</v>
      </c>
      <c r="E1659" s="172">
        <v>175</v>
      </c>
      <c r="F1659" s="172">
        <v>1.0043329999999999</v>
      </c>
      <c r="G1659" s="172">
        <v>0.84389999999999998</v>
      </c>
      <c r="H1659" s="172">
        <v>3.9584899999999998</v>
      </c>
      <c r="I1659" s="172">
        <v>8.6374200000000005</v>
      </c>
      <c r="J1659" s="172">
        <v>5.0000000000000001E-3</v>
      </c>
      <c r="K1659" s="172">
        <v>0.48570000000000002</v>
      </c>
      <c r="L1659" s="172">
        <v>0.44679999999999997</v>
      </c>
      <c r="M1659" s="172">
        <v>522.21820000000002</v>
      </c>
      <c r="N1659" s="172">
        <v>0.15590000000000001</v>
      </c>
    </row>
    <row r="1660" spans="2:14">
      <c r="B1660" s="172" t="s">
        <v>19</v>
      </c>
      <c r="C1660" s="172">
        <v>2015</v>
      </c>
      <c r="D1660" s="172">
        <v>176</v>
      </c>
      <c r="E1660" s="172">
        <v>250</v>
      </c>
      <c r="F1660" s="172">
        <v>0.471304</v>
      </c>
      <c r="G1660" s="172">
        <v>0.39600000000000002</v>
      </c>
      <c r="H1660" s="172">
        <v>1.46577</v>
      </c>
      <c r="I1660" s="172">
        <v>5.7275400000000003</v>
      </c>
      <c r="J1660" s="172">
        <v>4.8999999999999998E-3</v>
      </c>
      <c r="K1660" s="172">
        <v>0.18559999999999999</v>
      </c>
      <c r="L1660" s="172">
        <v>0.17080000000000001</v>
      </c>
      <c r="M1660" s="172">
        <v>517.12750000000005</v>
      </c>
      <c r="N1660" s="172">
        <v>0.15440000000000001</v>
      </c>
    </row>
    <row r="1661" spans="2:14">
      <c r="B1661" s="172" t="s">
        <v>19</v>
      </c>
      <c r="C1661" s="172">
        <v>2015</v>
      </c>
      <c r="D1661" s="172">
        <v>251</v>
      </c>
      <c r="E1661" s="172">
        <v>500</v>
      </c>
      <c r="F1661" s="172">
        <v>0.38806299999999999</v>
      </c>
      <c r="G1661" s="172">
        <v>0.3261</v>
      </c>
      <c r="H1661" s="172">
        <v>1.7910699999999999</v>
      </c>
      <c r="I1661" s="172">
        <v>3.7212200000000002</v>
      </c>
      <c r="J1661" s="172">
        <v>4.8999999999999998E-3</v>
      </c>
      <c r="K1661" s="172">
        <v>0.14419999999999999</v>
      </c>
      <c r="L1661" s="172">
        <v>0.13270000000000001</v>
      </c>
      <c r="M1661" s="172">
        <v>512.09749999999997</v>
      </c>
      <c r="N1661" s="172">
        <v>0.15290000000000001</v>
      </c>
    </row>
    <row r="1662" spans="2:14">
      <c r="B1662" s="172" t="s">
        <v>19</v>
      </c>
      <c r="C1662" s="172">
        <v>2015</v>
      </c>
      <c r="D1662" s="172">
        <v>501</v>
      </c>
      <c r="E1662" s="172">
        <v>750</v>
      </c>
      <c r="F1662" s="172">
        <v>16.846</v>
      </c>
      <c r="G1662" s="172">
        <v>0.41399999999999998</v>
      </c>
      <c r="H1662" s="172">
        <v>1.42</v>
      </c>
      <c r="I1662" s="172">
        <v>3.5009999999999999</v>
      </c>
      <c r="J1662" s="172">
        <v>5.0000000000000001E-3</v>
      </c>
      <c r="K1662" s="172">
        <v>0.124</v>
      </c>
      <c r="L1662" s="172">
        <v>0.124</v>
      </c>
      <c r="M1662" s="172">
        <v>568.29899999999998</v>
      </c>
      <c r="N1662" s="172">
        <v>3.6999999999999998E-2</v>
      </c>
    </row>
    <row r="1663" spans="2:14">
      <c r="B1663" s="172" t="s">
        <v>19</v>
      </c>
      <c r="C1663" s="172">
        <v>2016</v>
      </c>
      <c r="D1663" s="172">
        <v>26</v>
      </c>
      <c r="E1663" s="172">
        <v>50</v>
      </c>
      <c r="F1663" s="172">
        <v>3.6708989999999999</v>
      </c>
      <c r="G1663" s="172">
        <v>3.0846</v>
      </c>
      <c r="H1663" s="172">
        <v>9.10623</v>
      </c>
      <c r="I1663" s="172">
        <v>6.51973</v>
      </c>
      <c r="J1663" s="172">
        <v>5.0000000000000001E-3</v>
      </c>
      <c r="K1663" s="172">
        <v>0.86439999999999995</v>
      </c>
      <c r="L1663" s="172">
        <v>0.79520000000000002</v>
      </c>
      <c r="M1663" s="172">
        <v>528.24440000000004</v>
      </c>
      <c r="N1663" s="172">
        <v>0.1593</v>
      </c>
    </row>
    <row r="1664" spans="2:14">
      <c r="B1664" s="172" t="s">
        <v>19</v>
      </c>
      <c r="C1664" s="172">
        <v>2016</v>
      </c>
      <c r="D1664" s="172">
        <v>51</v>
      </c>
      <c r="E1664" s="172">
        <v>120</v>
      </c>
      <c r="F1664" s="172">
        <v>1.419659</v>
      </c>
      <c r="G1664" s="172">
        <v>1.1929000000000001</v>
      </c>
      <c r="H1664" s="172">
        <v>4.8294800000000002</v>
      </c>
      <c r="I1664" s="172">
        <v>9.4148800000000001</v>
      </c>
      <c r="J1664" s="172">
        <v>4.7999999999999996E-3</v>
      </c>
      <c r="K1664" s="172">
        <v>0.77990000000000004</v>
      </c>
      <c r="L1664" s="172">
        <v>0.71750000000000003</v>
      </c>
      <c r="M1664" s="172">
        <v>503.16140000000001</v>
      </c>
      <c r="N1664" s="172">
        <v>0.15179999999999999</v>
      </c>
    </row>
    <row r="1665" spans="2:14">
      <c r="B1665" s="172" t="s">
        <v>19</v>
      </c>
      <c r="C1665" s="172">
        <v>2016</v>
      </c>
      <c r="D1665" s="172">
        <v>121</v>
      </c>
      <c r="E1665" s="172">
        <v>175</v>
      </c>
      <c r="F1665" s="172">
        <v>0.96356699999999995</v>
      </c>
      <c r="G1665" s="172">
        <v>0.80969999999999998</v>
      </c>
      <c r="H1665" s="172">
        <v>3.9162400000000002</v>
      </c>
      <c r="I1665" s="172">
        <v>8.2496600000000004</v>
      </c>
      <c r="J1665" s="172">
        <v>5.0000000000000001E-3</v>
      </c>
      <c r="K1665" s="172">
        <v>0.46350000000000002</v>
      </c>
      <c r="L1665" s="172">
        <v>0.4264</v>
      </c>
      <c r="M1665" s="172">
        <v>516.13049999999998</v>
      </c>
      <c r="N1665" s="172">
        <v>0.15570000000000001</v>
      </c>
    </row>
    <row r="1666" spans="2:14">
      <c r="B1666" s="172" t="s">
        <v>19</v>
      </c>
      <c r="C1666" s="172">
        <v>2016</v>
      </c>
      <c r="D1666" s="172">
        <v>176</v>
      </c>
      <c r="E1666" s="172">
        <v>250</v>
      </c>
      <c r="F1666" s="172">
        <v>0.47399599999999997</v>
      </c>
      <c r="G1666" s="172">
        <v>0.39829999999999999</v>
      </c>
      <c r="H1666" s="172">
        <v>1.4591099999999999</v>
      </c>
      <c r="I1666" s="172">
        <v>5.6627999999999998</v>
      </c>
      <c r="J1666" s="172">
        <v>4.8999999999999998E-3</v>
      </c>
      <c r="K1666" s="172">
        <v>0.184</v>
      </c>
      <c r="L1666" s="172">
        <v>0.16919999999999999</v>
      </c>
      <c r="M1666" s="172">
        <v>511.69589999999999</v>
      </c>
      <c r="N1666" s="172">
        <v>0.15429999999999999</v>
      </c>
    </row>
    <row r="1667" spans="2:14">
      <c r="B1667" s="172" t="s">
        <v>19</v>
      </c>
      <c r="C1667" s="172">
        <v>2016</v>
      </c>
      <c r="D1667" s="172">
        <v>251</v>
      </c>
      <c r="E1667" s="172">
        <v>500</v>
      </c>
      <c r="F1667" s="172">
        <v>0.397787</v>
      </c>
      <c r="G1667" s="172">
        <v>0.33429999999999999</v>
      </c>
      <c r="H1667" s="172">
        <v>1.7737400000000001</v>
      </c>
      <c r="I1667" s="172">
        <v>3.6858</v>
      </c>
      <c r="J1667" s="172">
        <v>4.8999999999999998E-3</v>
      </c>
      <c r="K1667" s="172">
        <v>0.14399999999999999</v>
      </c>
      <c r="L1667" s="172">
        <v>0.13250000000000001</v>
      </c>
      <c r="M1667" s="172">
        <v>506.50639999999999</v>
      </c>
      <c r="N1667" s="172">
        <v>0.15279999999999999</v>
      </c>
    </row>
    <row r="1668" spans="2:14">
      <c r="B1668" s="172" t="s">
        <v>19</v>
      </c>
      <c r="C1668" s="172">
        <v>2016</v>
      </c>
      <c r="D1668" s="172">
        <v>501</v>
      </c>
      <c r="E1668" s="172">
        <v>750</v>
      </c>
      <c r="F1668" s="172">
        <v>15.959</v>
      </c>
      <c r="G1668" s="172">
        <v>0.39300000000000002</v>
      </c>
      <c r="H1668" s="172">
        <v>1.367</v>
      </c>
      <c r="I1668" s="172">
        <v>3.1539999999999999</v>
      </c>
      <c r="J1668" s="172">
        <v>5.0000000000000001E-3</v>
      </c>
      <c r="K1668" s="172">
        <v>0.112</v>
      </c>
      <c r="L1668" s="172">
        <v>0.112</v>
      </c>
      <c r="M1668" s="172">
        <v>568.29899999999998</v>
      </c>
      <c r="N1668" s="172">
        <v>3.5000000000000003E-2</v>
      </c>
    </row>
    <row r="1669" spans="2:14">
      <c r="B1669" s="172" t="s">
        <v>19</v>
      </c>
      <c r="C1669" s="172">
        <v>2017</v>
      </c>
      <c r="D1669" s="172">
        <v>26</v>
      </c>
      <c r="E1669" s="172">
        <v>50</v>
      </c>
      <c r="F1669" s="172">
        <v>3.5783</v>
      </c>
      <c r="G1669" s="172">
        <v>3.0068000000000001</v>
      </c>
      <c r="H1669" s="172">
        <v>8.9782600000000006</v>
      </c>
      <c r="I1669" s="172">
        <v>6.423</v>
      </c>
      <c r="J1669" s="172">
        <v>5.0000000000000001E-3</v>
      </c>
      <c r="K1669" s="172">
        <v>0.84340000000000004</v>
      </c>
      <c r="L1669" s="172">
        <v>0.77600000000000002</v>
      </c>
      <c r="M1669" s="172">
        <v>520.07470000000001</v>
      </c>
      <c r="N1669" s="172">
        <v>0.1593</v>
      </c>
    </row>
    <row r="1670" spans="2:14">
      <c r="B1670" s="172" t="s">
        <v>19</v>
      </c>
      <c r="C1670" s="172">
        <v>2017</v>
      </c>
      <c r="D1670" s="172">
        <v>51</v>
      </c>
      <c r="E1670" s="172">
        <v>120</v>
      </c>
      <c r="F1670" s="172">
        <v>1.385767</v>
      </c>
      <c r="G1670" s="172">
        <v>1.1644000000000001</v>
      </c>
      <c r="H1670" s="172">
        <v>4.8104100000000001</v>
      </c>
      <c r="I1670" s="172">
        <v>9.1912500000000001</v>
      </c>
      <c r="J1670" s="172">
        <v>4.7999999999999996E-3</v>
      </c>
      <c r="K1670" s="172">
        <v>0.75849999999999995</v>
      </c>
      <c r="L1670" s="172">
        <v>0.69779999999999998</v>
      </c>
      <c r="M1670" s="172">
        <v>495.91860000000003</v>
      </c>
      <c r="N1670" s="172">
        <v>0.15190000000000001</v>
      </c>
    </row>
    <row r="1671" spans="2:14">
      <c r="B1671" s="172" t="s">
        <v>19</v>
      </c>
      <c r="C1671" s="172">
        <v>2017</v>
      </c>
      <c r="D1671" s="172">
        <v>121</v>
      </c>
      <c r="E1671" s="172">
        <v>175</v>
      </c>
      <c r="F1671" s="172">
        <v>0.90100000000000002</v>
      </c>
      <c r="G1671" s="172">
        <v>0.7571</v>
      </c>
      <c r="H1671" s="172">
        <v>3.84518</v>
      </c>
      <c r="I1671" s="172">
        <v>7.6626500000000002</v>
      </c>
      <c r="J1671" s="172">
        <v>4.8999999999999998E-3</v>
      </c>
      <c r="K1671" s="172">
        <v>0.4304</v>
      </c>
      <c r="L1671" s="172">
        <v>0.39600000000000002</v>
      </c>
      <c r="M1671" s="172">
        <v>506.74779999999998</v>
      </c>
      <c r="N1671" s="172">
        <v>0.15529999999999999</v>
      </c>
    </row>
    <row r="1672" spans="2:14">
      <c r="B1672" s="172" t="s">
        <v>19</v>
      </c>
      <c r="C1672" s="172">
        <v>2017</v>
      </c>
      <c r="D1672" s="172">
        <v>176</v>
      </c>
      <c r="E1672" s="172">
        <v>250</v>
      </c>
      <c r="F1672" s="172">
        <v>0.471391</v>
      </c>
      <c r="G1672" s="172">
        <v>0.39610000000000001</v>
      </c>
      <c r="H1672" s="172">
        <v>1.4490499999999999</v>
      </c>
      <c r="I1672" s="172">
        <v>5.5248799999999996</v>
      </c>
      <c r="J1672" s="172">
        <v>4.8999999999999998E-3</v>
      </c>
      <c r="K1672" s="172">
        <v>0.1802</v>
      </c>
      <c r="L1672" s="172">
        <v>0.1658</v>
      </c>
      <c r="M1672" s="172">
        <v>503.80220000000003</v>
      </c>
      <c r="N1672" s="172">
        <v>0.15440000000000001</v>
      </c>
    </row>
    <row r="1673" spans="2:14">
      <c r="B1673" s="172" t="s">
        <v>19</v>
      </c>
      <c r="C1673" s="172">
        <v>2017</v>
      </c>
      <c r="D1673" s="172">
        <v>251</v>
      </c>
      <c r="E1673" s="172">
        <v>500</v>
      </c>
      <c r="F1673" s="172">
        <v>0.397706</v>
      </c>
      <c r="G1673" s="172">
        <v>0.3342</v>
      </c>
      <c r="H1673" s="172">
        <v>1.70747</v>
      </c>
      <c r="I1673" s="172">
        <v>3.5570900000000001</v>
      </c>
      <c r="J1673" s="172">
        <v>4.8999999999999998E-3</v>
      </c>
      <c r="K1673" s="172">
        <v>0.13930000000000001</v>
      </c>
      <c r="L1673" s="172">
        <v>0.12820000000000001</v>
      </c>
      <c r="M1673" s="172">
        <v>498.59960000000001</v>
      </c>
      <c r="N1673" s="172">
        <v>0.15279999999999999</v>
      </c>
    </row>
    <row r="1674" spans="2:14">
      <c r="B1674" s="172" t="s">
        <v>19</v>
      </c>
      <c r="C1674" s="172">
        <v>2017</v>
      </c>
      <c r="D1674" s="172">
        <v>501</v>
      </c>
      <c r="E1674" s="172">
        <v>750</v>
      </c>
      <c r="F1674" s="172">
        <v>15.127000000000001</v>
      </c>
      <c r="G1674" s="172">
        <v>0.372</v>
      </c>
      <c r="H1674" s="172">
        <v>1.323</v>
      </c>
      <c r="I1674" s="172">
        <v>2.835</v>
      </c>
      <c r="J1674" s="172">
        <v>5.0000000000000001E-3</v>
      </c>
      <c r="K1674" s="172">
        <v>0.1</v>
      </c>
      <c r="L1674" s="172">
        <v>0.1</v>
      </c>
      <c r="M1674" s="172">
        <v>568.29899999999998</v>
      </c>
      <c r="N1674" s="172">
        <v>3.3000000000000002E-2</v>
      </c>
    </row>
    <row r="1675" spans="2:14">
      <c r="B1675" s="172" t="s">
        <v>19</v>
      </c>
      <c r="C1675" s="172">
        <v>2018</v>
      </c>
      <c r="D1675" s="172">
        <v>26</v>
      </c>
      <c r="E1675" s="172">
        <v>50</v>
      </c>
      <c r="F1675" s="172">
        <v>3.342571</v>
      </c>
      <c r="G1675" s="172">
        <v>2.8087</v>
      </c>
      <c r="H1675" s="172">
        <v>8.6263100000000001</v>
      </c>
      <c r="I1675" s="172">
        <v>6.1796199999999999</v>
      </c>
      <c r="J1675" s="172">
        <v>5.0000000000000001E-3</v>
      </c>
      <c r="K1675" s="172">
        <v>0.78949999999999998</v>
      </c>
      <c r="L1675" s="172">
        <v>0.72640000000000005</v>
      </c>
      <c r="M1675" s="172">
        <v>511.90980000000002</v>
      </c>
      <c r="N1675" s="172">
        <v>0.15939999999999999</v>
      </c>
    </row>
    <row r="1676" spans="2:14">
      <c r="B1676" s="172" t="s">
        <v>19</v>
      </c>
      <c r="C1676" s="172">
        <v>2018</v>
      </c>
      <c r="D1676" s="172">
        <v>51</v>
      </c>
      <c r="E1676" s="172">
        <v>120</v>
      </c>
      <c r="F1676" s="172">
        <v>1.27956</v>
      </c>
      <c r="G1676" s="172">
        <v>1.0751999999999999</v>
      </c>
      <c r="H1676" s="172">
        <v>4.6971100000000003</v>
      </c>
      <c r="I1676" s="172">
        <v>8.5195399999999992</v>
      </c>
      <c r="J1676" s="172">
        <v>4.7999999999999996E-3</v>
      </c>
      <c r="K1676" s="172">
        <v>0.69710000000000005</v>
      </c>
      <c r="L1676" s="172">
        <v>0.64129999999999998</v>
      </c>
      <c r="M1676" s="172">
        <v>487.6979</v>
      </c>
      <c r="N1676" s="172">
        <v>0.15179999999999999</v>
      </c>
    </row>
    <row r="1677" spans="2:14">
      <c r="B1677" s="172" t="s">
        <v>19</v>
      </c>
      <c r="C1677" s="172">
        <v>2018</v>
      </c>
      <c r="D1677" s="172">
        <v>121</v>
      </c>
      <c r="E1677" s="172">
        <v>175</v>
      </c>
      <c r="F1677" s="172">
        <v>0.78708</v>
      </c>
      <c r="G1677" s="172">
        <v>0.66139999999999999</v>
      </c>
      <c r="H1677" s="172">
        <v>3.7095699999999998</v>
      </c>
      <c r="I1677" s="172">
        <v>6.6046500000000004</v>
      </c>
      <c r="J1677" s="172">
        <v>4.8999999999999998E-3</v>
      </c>
      <c r="K1677" s="172">
        <v>0.37130000000000002</v>
      </c>
      <c r="L1677" s="172">
        <v>0.34160000000000001</v>
      </c>
      <c r="M1677" s="172">
        <v>497.37670000000003</v>
      </c>
      <c r="N1677" s="172">
        <v>0.15479999999999999</v>
      </c>
    </row>
    <row r="1678" spans="2:14">
      <c r="B1678" s="172" t="s">
        <v>19</v>
      </c>
      <c r="C1678" s="172">
        <v>2018</v>
      </c>
      <c r="D1678" s="172">
        <v>176</v>
      </c>
      <c r="E1678" s="172">
        <v>250</v>
      </c>
      <c r="F1678" s="172">
        <v>0.457376</v>
      </c>
      <c r="G1678" s="172">
        <v>0.38429999999999997</v>
      </c>
      <c r="H1678" s="172">
        <v>1.41595</v>
      </c>
      <c r="I1678" s="172">
        <v>5.2709400000000004</v>
      </c>
      <c r="J1678" s="172">
        <v>4.8999999999999998E-3</v>
      </c>
      <c r="K1678" s="172">
        <v>0.17130000000000001</v>
      </c>
      <c r="L1678" s="172">
        <v>0.15759999999999999</v>
      </c>
      <c r="M1678" s="172">
        <v>495.43099999999998</v>
      </c>
      <c r="N1678" s="172">
        <v>0.1542</v>
      </c>
    </row>
    <row r="1679" spans="2:14">
      <c r="B1679" s="172" t="s">
        <v>19</v>
      </c>
      <c r="C1679" s="172">
        <v>2018</v>
      </c>
      <c r="D1679" s="172">
        <v>251</v>
      </c>
      <c r="E1679" s="172">
        <v>500</v>
      </c>
      <c r="F1679" s="172">
        <v>0.385909</v>
      </c>
      <c r="G1679" s="172">
        <v>0.32429999999999998</v>
      </c>
      <c r="H1679" s="172">
        <v>1.56446</v>
      </c>
      <c r="I1679" s="172">
        <v>3.3446500000000001</v>
      </c>
      <c r="J1679" s="172">
        <v>4.8999999999999998E-3</v>
      </c>
      <c r="K1679" s="172">
        <v>0.1295</v>
      </c>
      <c r="L1679" s="172">
        <v>0.1191</v>
      </c>
      <c r="M1679" s="172">
        <v>490.57580000000002</v>
      </c>
      <c r="N1679" s="172">
        <v>0.1527</v>
      </c>
    </row>
    <row r="1680" spans="2:14">
      <c r="B1680" s="172" t="s">
        <v>19</v>
      </c>
      <c r="C1680" s="172">
        <v>2018</v>
      </c>
      <c r="D1680" s="172">
        <v>501</v>
      </c>
      <c r="E1680" s="172">
        <v>750</v>
      </c>
      <c r="F1680" s="172">
        <v>14.353</v>
      </c>
      <c r="G1680" s="172">
        <v>0.35299999999999998</v>
      </c>
      <c r="H1680" s="172">
        <v>1.286</v>
      </c>
      <c r="I1680" s="172">
        <v>2.5430000000000001</v>
      </c>
      <c r="J1680" s="172">
        <v>5.0000000000000001E-3</v>
      </c>
      <c r="K1680" s="172">
        <v>0.09</v>
      </c>
      <c r="L1680" s="172">
        <v>0.09</v>
      </c>
      <c r="M1680" s="172">
        <v>568.29899999999998</v>
      </c>
      <c r="N1680" s="172">
        <v>3.1E-2</v>
      </c>
    </row>
    <row r="1681" spans="2:14">
      <c r="B1681" s="172" t="s">
        <v>19</v>
      </c>
      <c r="C1681" s="172">
        <v>2019</v>
      </c>
      <c r="D1681" s="172">
        <v>26</v>
      </c>
      <c r="E1681" s="172">
        <v>50</v>
      </c>
      <c r="F1681" s="172">
        <v>3.1137800000000002</v>
      </c>
      <c r="G1681" s="172">
        <v>2.6164000000000001</v>
      </c>
      <c r="H1681" s="172">
        <v>8.2791200000000007</v>
      </c>
      <c r="I1681" s="172">
        <v>5.9446300000000001</v>
      </c>
      <c r="J1681" s="172">
        <v>5.0000000000000001E-3</v>
      </c>
      <c r="K1681" s="172">
        <v>0.73670000000000002</v>
      </c>
      <c r="L1681" s="172">
        <v>0.67779999999999996</v>
      </c>
      <c r="M1681" s="172">
        <v>503.7509</v>
      </c>
      <c r="N1681" s="172">
        <v>0.15939999999999999</v>
      </c>
    </row>
    <row r="1682" spans="2:14">
      <c r="B1682" s="172" t="s">
        <v>19</v>
      </c>
      <c r="C1682" s="172">
        <v>2019</v>
      </c>
      <c r="D1682" s="172">
        <v>51</v>
      </c>
      <c r="E1682" s="172">
        <v>120</v>
      </c>
      <c r="F1682" s="172">
        <v>1.2282489999999999</v>
      </c>
      <c r="G1682" s="172">
        <v>1.0321</v>
      </c>
      <c r="H1682" s="172">
        <v>4.6424000000000003</v>
      </c>
      <c r="I1682" s="172">
        <v>8.1592000000000002</v>
      </c>
      <c r="J1682" s="172">
        <v>4.7999999999999996E-3</v>
      </c>
      <c r="K1682" s="172">
        <v>0.6653</v>
      </c>
      <c r="L1682" s="172">
        <v>0.61199999999999999</v>
      </c>
      <c r="M1682" s="172">
        <v>479.90109999999999</v>
      </c>
      <c r="N1682" s="172">
        <v>0.15179999999999999</v>
      </c>
    </row>
    <row r="1683" spans="2:14">
      <c r="B1683" s="172" t="s">
        <v>19</v>
      </c>
      <c r="C1683" s="172">
        <v>2019</v>
      </c>
      <c r="D1683" s="172">
        <v>121</v>
      </c>
      <c r="E1683" s="172">
        <v>175</v>
      </c>
      <c r="F1683" s="172">
        <v>0.72454099999999999</v>
      </c>
      <c r="G1683" s="172">
        <v>0.60880000000000001</v>
      </c>
      <c r="H1683" s="172">
        <v>3.6558600000000001</v>
      </c>
      <c r="I1683" s="172">
        <v>6.0135399999999999</v>
      </c>
      <c r="J1683" s="172">
        <v>4.8999999999999998E-3</v>
      </c>
      <c r="K1683" s="172">
        <v>0.33650000000000002</v>
      </c>
      <c r="L1683" s="172">
        <v>0.30959999999999999</v>
      </c>
      <c r="M1683" s="172">
        <v>489.0419</v>
      </c>
      <c r="N1683" s="172">
        <v>0.1547</v>
      </c>
    </row>
    <row r="1684" spans="2:14">
      <c r="B1684" s="172" t="s">
        <v>19</v>
      </c>
      <c r="C1684" s="172">
        <v>2019</v>
      </c>
      <c r="D1684" s="172">
        <v>176</v>
      </c>
      <c r="E1684" s="172">
        <v>250</v>
      </c>
      <c r="F1684" s="172">
        <v>0.42835800000000002</v>
      </c>
      <c r="G1684" s="172">
        <v>0.3599</v>
      </c>
      <c r="H1684" s="172">
        <v>1.35927</v>
      </c>
      <c r="I1684" s="172">
        <v>4.8657500000000002</v>
      </c>
      <c r="J1684" s="172">
        <v>4.8999999999999998E-3</v>
      </c>
      <c r="K1684" s="172">
        <v>0.15620000000000001</v>
      </c>
      <c r="L1684" s="172">
        <v>0.14369999999999999</v>
      </c>
      <c r="M1684" s="172">
        <v>486.3288</v>
      </c>
      <c r="N1684" s="172">
        <v>0.15390000000000001</v>
      </c>
    </row>
    <row r="1685" spans="2:14">
      <c r="B1685" s="172" t="s">
        <v>19</v>
      </c>
      <c r="C1685" s="172">
        <v>2019</v>
      </c>
      <c r="D1685" s="172">
        <v>251</v>
      </c>
      <c r="E1685" s="172">
        <v>500</v>
      </c>
      <c r="F1685" s="172">
        <v>0.38405899999999998</v>
      </c>
      <c r="G1685" s="172">
        <v>0.32269999999999999</v>
      </c>
      <c r="H1685" s="172">
        <v>1.5284899999999999</v>
      </c>
      <c r="I1685" s="172">
        <v>3.21794</v>
      </c>
      <c r="J1685" s="172">
        <v>4.8999999999999998E-3</v>
      </c>
      <c r="K1685" s="172">
        <v>0.1244</v>
      </c>
      <c r="L1685" s="172">
        <v>0.1145</v>
      </c>
      <c r="M1685" s="172">
        <v>482.58789999999999</v>
      </c>
      <c r="N1685" s="172">
        <v>0.1527</v>
      </c>
    </row>
    <row r="1686" spans="2:14">
      <c r="B1686" s="172" t="s">
        <v>19</v>
      </c>
      <c r="C1686" s="172">
        <v>2019</v>
      </c>
      <c r="D1686" s="172">
        <v>501</v>
      </c>
      <c r="E1686" s="172">
        <v>750</v>
      </c>
      <c r="F1686" s="172">
        <v>13.635</v>
      </c>
      <c r="G1686" s="172">
        <v>0.33500000000000002</v>
      </c>
      <c r="H1686" s="172">
        <v>1.2549999999999999</v>
      </c>
      <c r="I1686" s="172">
        <v>2.2759999999999998</v>
      </c>
      <c r="J1686" s="172">
        <v>5.0000000000000001E-3</v>
      </c>
      <c r="K1686" s="172">
        <v>0.08</v>
      </c>
      <c r="L1686" s="172">
        <v>0.08</v>
      </c>
      <c r="M1686" s="172">
        <v>568.29899999999998</v>
      </c>
      <c r="N1686" s="172">
        <v>0.03</v>
      </c>
    </row>
    <row r="1687" spans="2:14">
      <c r="B1687" s="172" t="s">
        <v>19</v>
      </c>
      <c r="C1687" s="172">
        <v>2020</v>
      </c>
      <c r="D1687" s="172">
        <v>26</v>
      </c>
      <c r="E1687" s="172">
        <v>50</v>
      </c>
      <c r="F1687" s="172">
        <v>2.9947370000000002</v>
      </c>
      <c r="G1687" s="172">
        <v>2.5164</v>
      </c>
      <c r="H1687" s="172">
        <v>8.1339400000000008</v>
      </c>
      <c r="I1687" s="172">
        <v>5.8254900000000003</v>
      </c>
      <c r="J1687" s="172">
        <v>5.0000000000000001E-3</v>
      </c>
      <c r="K1687" s="172">
        <v>0.70860000000000001</v>
      </c>
      <c r="L1687" s="172">
        <v>0.65190000000000003</v>
      </c>
      <c r="M1687" s="172">
        <v>492.86149999999998</v>
      </c>
      <c r="N1687" s="172">
        <v>0.15939999999999999</v>
      </c>
    </row>
    <row r="1688" spans="2:14">
      <c r="B1688" s="172" t="s">
        <v>19</v>
      </c>
      <c r="C1688" s="172">
        <v>2020</v>
      </c>
      <c r="D1688" s="172">
        <v>51</v>
      </c>
      <c r="E1688" s="172">
        <v>120</v>
      </c>
      <c r="F1688" s="172">
        <v>1.1615740000000001</v>
      </c>
      <c r="G1688" s="172">
        <v>0.97599999999999998</v>
      </c>
      <c r="H1688" s="172">
        <v>4.56142</v>
      </c>
      <c r="I1688" s="172">
        <v>7.7251300000000001</v>
      </c>
      <c r="J1688" s="172">
        <v>4.7999999999999996E-3</v>
      </c>
      <c r="K1688" s="172">
        <v>0.622</v>
      </c>
      <c r="L1688" s="172">
        <v>0.57220000000000004</v>
      </c>
      <c r="M1688" s="172">
        <v>469.33710000000002</v>
      </c>
      <c r="N1688" s="172">
        <v>0.15179999999999999</v>
      </c>
    </row>
    <row r="1689" spans="2:14">
      <c r="B1689" s="172" t="s">
        <v>19</v>
      </c>
      <c r="C1689" s="172">
        <v>2020</v>
      </c>
      <c r="D1689" s="172">
        <v>121</v>
      </c>
      <c r="E1689" s="172">
        <v>175</v>
      </c>
      <c r="F1689" s="172">
        <v>0.674427</v>
      </c>
      <c r="G1689" s="172">
        <v>0.56669999999999998</v>
      </c>
      <c r="H1689" s="172">
        <v>3.6210200000000001</v>
      </c>
      <c r="I1689" s="172">
        <v>5.5304500000000001</v>
      </c>
      <c r="J1689" s="172">
        <v>4.8999999999999998E-3</v>
      </c>
      <c r="K1689" s="172">
        <v>0.3085</v>
      </c>
      <c r="L1689" s="172">
        <v>0.2838</v>
      </c>
      <c r="M1689" s="172">
        <v>478.0403</v>
      </c>
      <c r="N1689" s="172">
        <v>0.15459999999999999</v>
      </c>
    </row>
    <row r="1690" spans="2:14">
      <c r="B1690" s="172" t="s">
        <v>19</v>
      </c>
      <c r="C1690" s="172">
        <v>2020</v>
      </c>
      <c r="D1690" s="172">
        <v>176</v>
      </c>
      <c r="E1690" s="172">
        <v>250</v>
      </c>
      <c r="F1690" s="172">
        <v>0.41876999999999998</v>
      </c>
      <c r="G1690" s="172">
        <v>0.35189999999999999</v>
      </c>
      <c r="H1690" s="172">
        <v>1.3418300000000001</v>
      </c>
      <c r="I1690" s="172">
        <v>4.6778700000000004</v>
      </c>
      <c r="J1690" s="172">
        <v>4.8999999999999998E-3</v>
      </c>
      <c r="K1690" s="172">
        <v>0.14949999999999999</v>
      </c>
      <c r="L1690" s="172">
        <v>0.1376</v>
      </c>
      <c r="M1690" s="172">
        <v>475.30369999999999</v>
      </c>
      <c r="N1690" s="172">
        <v>0.1537</v>
      </c>
    </row>
    <row r="1691" spans="2:14">
      <c r="B1691" s="172" t="s">
        <v>19</v>
      </c>
      <c r="C1691" s="172">
        <v>2020</v>
      </c>
      <c r="D1691" s="172">
        <v>251</v>
      </c>
      <c r="E1691" s="172">
        <v>500</v>
      </c>
      <c r="F1691" s="172">
        <v>0.38319799999999998</v>
      </c>
      <c r="G1691" s="172">
        <v>0.32200000000000001</v>
      </c>
      <c r="H1691" s="172">
        <v>1.5256000000000001</v>
      </c>
      <c r="I1691" s="172">
        <v>3.10731</v>
      </c>
      <c r="J1691" s="172">
        <v>4.8999999999999998E-3</v>
      </c>
      <c r="K1691" s="172">
        <v>0.1206</v>
      </c>
      <c r="L1691" s="172">
        <v>0.111</v>
      </c>
      <c r="M1691" s="172">
        <v>471.97949999999997</v>
      </c>
      <c r="N1691" s="172">
        <v>0.15260000000000001</v>
      </c>
    </row>
    <row r="1692" spans="2:14">
      <c r="B1692" s="172" t="s">
        <v>19</v>
      </c>
      <c r="C1692" s="172">
        <v>2020</v>
      </c>
      <c r="D1692" s="172">
        <v>501</v>
      </c>
      <c r="E1692" s="172">
        <v>750</v>
      </c>
      <c r="F1692" s="172">
        <v>12.961</v>
      </c>
      <c r="G1692" s="172">
        <v>0.31900000000000001</v>
      </c>
      <c r="H1692" s="172">
        <v>1.2290000000000001</v>
      </c>
      <c r="I1692" s="172">
        <v>2.0310000000000001</v>
      </c>
      <c r="J1692" s="172">
        <v>5.0000000000000001E-3</v>
      </c>
      <c r="K1692" s="172">
        <v>7.1999999999999995E-2</v>
      </c>
      <c r="L1692" s="172">
        <v>7.1999999999999995E-2</v>
      </c>
      <c r="M1692" s="172">
        <v>568.29899999999998</v>
      </c>
      <c r="N1692" s="172">
        <v>2.8000000000000001E-2</v>
      </c>
    </row>
    <row r="1693" spans="2:14">
      <c r="B1693" s="172" t="s">
        <v>19</v>
      </c>
      <c r="C1693" s="172">
        <v>2021</v>
      </c>
      <c r="D1693" s="172">
        <v>26</v>
      </c>
      <c r="E1693" s="172">
        <v>50</v>
      </c>
      <c r="F1693" s="172">
        <v>2.6602060000000001</v>
      </c>
      <c r="G1693" s="172">
        <v>2.2353000000000001</v>
      </c>
      <c r="H1693" s="172">
        <v>7.6262100000000004</v>
      </c>
      <c r="I1693" s="172">
        <v>5.48468</v>
      </c>
      <c r="J1693" s="172">
        <v>5.0000000000000001E-3</v>
      </c>
      <c r="K1693" s="172">
        <v>0.63129999999999997</v>
      </c>
      <c r="L1693" s="172">
        <v>0.58079999999999998</v>
      </c>
      <c r="M1693" s="172">
        <v>492.93520000000001</v>
      </c>
      <c r="N1693" s="172">
        <v>0.15939999999999999</v>
      </c>
    </row>
    <row r="1694" spans="2:14">
      <c r="B1694" s="172" t="s">
        <v>19</v>
      </c>
      <c r="C1694" s="172">
        <v>2021</v>
      </c>
      <c r="D1694" s="172">
        <v>51</v>
      </c>
      <c r="E1694" s="172">
        <v>120</v>
      </c>
      <c r="F1694" s="172">
        <v>1.072144</v>
      </c>
      <c r="G1694" s="172">
        <v>0.90090000000000003</v>
      </c>
      <c r="H1694" s="172">
        <v>4.4517499999999997</v>
      </c>
      <c r="I1694" s="172">
        <v>7.1253500000000001</v>
      </c>
      <c r="J1694" s="172">
        <v>4.7999999999999996E-3</v>
      </c>
      <c r="K1694" s="172">
        <v>0.56979999999999997</v>
      </c>
      <c r="L1694" s="172">
        <v>0.5242</v>
      </c>
      <c r="M1694" s="172">
        <v>469.07010000000002</v>
      </c>
      <c r="N1694" s="172">
        <v>0.1517</v>
      </c>
    </row>
    <row r="1695" spans="2:14">
      <c r="B1695" s="172" t="s">
        <v>19</v>
      </c>
      <c r="C1695" s="172">
        <v>2021</v>
      </c>
      <c r="D1695" s="172">
        <v>121</v>
      </c>
      <c r="E1695" s="172">
        <v>175</v>
      </c>
      <c r="F1695" s="172">
        <v>0.60137200000000002</v>
      </c>
      <c r="G1695" s="172">
        <v>0.50529999999999997</v>
      </c>
      <c r="H1695" s="172">
        <v>3.5589599999999999</v>
      </c>
      <c r="I1695" s="172">
        <v>4.8394700000000004</v>
      </c>
      <c r="J1695" s="172">
        <v>4.8999999999999998E-3</v>
      </c>
      <c r="K1695" s="172">
        <v>0.27</v>
      </c>
      <c r="L1695" s="172">
        <v>0.24840000000000001</v>
      </c>
      <c r="M1695" s="172">
        <v>478.52890000000002</v>
      </c>
      <c r="N1695" s="172">
        <v>0.15479999999999999</v>
      </c>
    </row>
    <row r="1696" spans="2:14">
      <c r="B1696" s="172" t="s">
        <v>19</v>
      </c>
      <c r="C1696" s="172">
        <v>2021</v>
      </c>
      <c r="D1696" s="172">
        <v>176</v>
      </c>
      <c r="E1696" s="172">
        <v>250</v>
      </c>
      <c r="F1696" s="172">
        <v>0.39865699999999998</v>
      </c>
      <c r="G1696" s="172">
        <v>0.33500000000000002</v>
      </c>
      <c r="H1696" s="172">
        <v>1.30687</v>
      </c>
      <c r="I1696" s="172">
        <v>4.3813399999999998</v>
      </c>
      <c r="J1696" s="172">
        <v>4.8999999999999998E-3</v>
      </c>
      <c r="K1696" s="172">
        <v>0.13880000000000001</v>
      </c>
      <c r="L1696" s="172">
        <v>0.12770000000000001</v>
      </c>
      <c r="M1696" s="172">
        <v>474.53859999999997</v>
      </c>
      <c r="N1696" s="172">
        <v>0.1535</v>
      </c>
    </row>
    <row r="1697" spans="2:14">
      <c r="B1697" s="172" t="s">
        <v>19</v>
      </c>
      <c r="C1697" s="172">
        <v>2021</v>
      </c>
      <c r="D1697" s="172">
        <v>251</v>
      </c>
      <c r="E1697" s="172">
        <v>500</v>
      </c>
      <c r="F1697" s="172">
        <v>0.38319399999999998</v>
      </c>
      <c r="G1697" s="172">
        <v>0.32200000000000001</v>
      </c>
      <c r="H1697" s="172">
        <v>1.46044</v>
      </c>
      <c r="I1697" s="172">
        <v>3.0125700000000002</v>
      </c>
      <c r="J1697" s="172">
        <v>4.8999999999999998E-3</v>
      </c>
      <c r="K1697" s="172">
        <v>0.11700000000000001</v>
      </c>
      <c r="L1697" s="172">
        <v>0.1077</v>
      </c>
      <c r="M1697" s="172">
        <v>471.8981</v>
      </c>
      <c r="N1697" s="172">
        <v>0.15260000000000001</v>
      </c>
    </row>
    <row r="1698" spans="2:14">
      <c r="B1698" s="172" t="s">
        <v>19</v>
      </c>
      <c r="C1698" s="172">
        <v>2021</v>
      </c>
      <c r="D1698" s="172">
        <v>501</v>
      </c>
      <c r="E1698" s="172">
        <v>750</v>
      </c>
      <c r="F1698" s="172">
        <v>12.333</v>
      </c>
      <c r="G1698" s="172">
        <v>0.30299999999999999</v>
      </c>
      <c r="H1698" s="172">
        <v>1.2070000000000001</v>
      </c>
      <c r="I1698" s="172">
        <v>1.8080000000000001</v>
      </c>
      <c r="J1698" s="172">
        <v>5.0000000000000001E-3</v>
      </c>
      <c r="K1698" s="172">
        <v>6.4000000000000001E-2</v>
      </c>
      <c r="L1698" s="172">
        <v>6.4000000000000001E-2</v>
      </c>
      <c r="M1698" s="172">
        <v>568.29899999999998</v>
      </c>
      <c r="N1698" s="172">
        <v>2.7E-2</v>
      </c>
    </row>
    <row r="1699" spans="2:14">
      <c r="B1699" s="172" t="s">
        <v>19</v>
      </c>
      <c r="C1699" s="172">
        <v>2022</v>
      </c>
      <c r="D1699" s="172">
        <v>26</v>
      </c>
      <c r="E1699" s="172">
        <v>50</v>
      </c>
      <c r="F1699" s="172">
        <v>2.5063749999999998</v>
      </c>
      <c r="G1699" s="172">
        <v>2.1061000000000001</v>
      </c>
      <c r="H1699" s="172">
        <v>7.4284800000000004</v>
      </c>
      <c r="I1699" s="172">
        <v>5.33188</v>
      </c>
      <c r="J1699" s="172">
        <v>5.0000000000000001E-3</v>
      </c>
      <c r="K1699" s="172">
        <v>0.59460000000000002</v>
      </c>
      <c r="L1699" s="172">
        <v>0.54700000000000004</v>
      </c>
      <c r="M1699" s="172">
        <v>493.0249</v>
      </c>
      <c r="N1699" s="172">
        <v>0.1595</v>
      </c>
    </row>
    <row r="1700" spans="2:14">
      <c r="B1700" s="172" t="s">
        <v>19</v>
      </c>
      <c r="C1700" s="172">
        <v>2022</v>
      </c>
      <c r="D1700" s="172">
        <v>51</v>
      </c>
      <c r="E1700" s="172">
        <v>120</v>
      </c>
      <c r="F1700" s="172">
        <v>0.94781499999999996</v>
      </c>
      <c r="G1700" s="172">
        <v>0.7964</v>
      </c>
      <c r="H1700" s="172">
        <v>4.3296599999999996</v>
      </c>
      <c r="I1700" s="172">
        <v>6.3600399999999997</v>
      </c>
      <c r="J1700" s="172">
        <v>4.7999999999999996E-3</v>
      </c>
      <c r="K1700" s="172">
        <v>0.4929</v>
      </c>
      <c r="L1700" s="172">
        <v>0.45340000000000003</v>
      </c>
      <c r="M1700" s="172">
        <v>469.63010000000003</v>
      </c>
      <c r="N1700" s="172">
        <v>0.15190000000000001</v>
      </c>
    </row>
    <row r="1701" spans="2:14">
      <c r="B1701" s="172" t="s">
        <v>19</v>
      </c>
      <c r="C1701" s="172">
        <v>2022</v>
      </c>
      <c r="D1701" s="172">
        <v>121</v>
      </c>
      <c r="E1701" s="172">
        <v>175</v>
      </c>
      <c r="F1701" s="172">
        <v>0.52401600000000004</v>
      </c>
      <c r="G1701" s="172">
        <v>0.44030000000000002</v>
      </c>
      <c r="H1701" s="172">
        <v>3.4928300000000001</v>
      </c>
      <c r="I1701" s="172">
        <v>4.1248800000000001</v>
      </c>
      <c r="J1701" s="172">
        <v>4.8999999999999998E-3</v>
      </c>
      <c r="K1701" s="172">
        <v>0.2293</v>
      </c>
      <c r="L1701" s="172">
        <v>0.2109</v>
      </c>
      <c r="M1701" s="172">
        <v>478.56639999999999</v>
      </c>
      <c r="N1701" s="172">
        <v>0.15479999999999999</v>
      </c>
    </row>
    <row r="1702" spans="2:14">
      <c r="B1702" s="172" t="s">
        <v>19</v>
      </c>
      <c r="C1702" s="172">
        <v>2022</v>
      </c>
      <c r="D1702" s="172">
        <v>176</v>
      </c>
      <c r="E1702" s="172">
        <v>250</v>
      </c>
      <c r="F1702" s="172">
        <v>0.36522900000000003</v>
      </c>
      <c r="G1702" s="172">
        <v>0.30690000000000001</v>
      </c>
      <c r="H1702" s="172">
        <v>1.2732699999999999</v>
      </c>
      <c r="I1702" s="172">
        <v>3.8881000000000001</v>
      </c>
      <c r="J1702" s="172">
        <v>4.8999999999999998E-3</v>
      </c>
      <c r="K1702" s="172">
        <v>0.1237</v>
      </c>
      <c r="L1702" s="172">
        <v>0.1138</v>
      </c>
      <c r="M1702" s="172">
        <v>474.23899999999998</v>
      </c>
      <c r="N1702" s="172">
        <v>0.15340000000000001</v>
      </c>
    </row>
    <row r="1703" spans="2:14">
      <c r="B1703" s="172" t="s">
        <v>19</v>
      </c>
      <c r="C1703" s="172">
        <v>2022</v>
      </c>
      <c r="D1703" s="172">
        <v>251</v>
      </c>
      <c r="E1703" s="172">
        <v>500</v>
      </c>
      <c r="F1703" s="172">
        <v>0.370143</v>
      </c>
      <c r="G1703" s="172">
        <v>0.311</v>
      </c>
      <c r="H1703" s="172">
        <v>1.38967</v>
      </c>
      <c r="I1703" s="172">
        <v>2.8019099999999999</v>
      </c>
      <c r="J1703" s="172">
        <v>4.8999999999999998E-3</v>
      </c>
      <c r="K1703" s="172">
        <v>0.1082</v>
      </c>
      <c r="L1703" s="172">
        <v>9.9599999999999994E-2</v>
      </c>
      <c r="M1703" s="172">
        <v>471.92779999999999</v>
      </c>
      <c r="N1703" s="172">
        <v>0.15260000000000001</v>
      </c>
    </row>
    <row r="1704" spans="2:14">
      <c r="B1704" s="172" t="s">
        <v>19</v>
      </c>
      <c r="C1704" s="172">
        <v>2022</v>
      </c>
      <c r="D1704" s="172">
        <v>501</v>
      </c>
      <c r="E1704" s="172">
        <v>750</v>
      </c>
      <c r="F1704" s="172">
        <v>11.747</v>
      </c>
      <c r="G1704" s="172">
        <v>0.28899999999999998</v>
      </c>
      <c r="H1704" s="172">
        <v>1.1870000000000001</v>
      </c>
      <c r="I1704" s="172">
        <v>1.6060000000000001</v>
      </c>
      <c r="J1704" s="172">
        <v>5.0000000000000001E-3</v>
      </c>
      <c r="K1704" s="172">
        <v>5.7000000000000002E-2</v>
      </c>
      <c r="L1704" s="172">
        <v>5.7000000000000002E-2</v>
      </c>
      <c r="M1704" s="172">
        <v>568.29899999999998</v>
      </c>
      <c r="N1704" s="172">
        <v>2.5999999999999999E-2</v>
      </c>
    </row>
    <row r="1705" spans="2:14">
      <c r="B1705" s="172" t="s">
        <v>19</v>
      </c>
      <c r="C1705" s="172">
        <v>2023</v>
      </c>
      <c r="D1705" s="172">
        <v>26</v>
      </c>
      <c r="E1705" s="172">
        <v>50</v>
      </c>
      <c r="F1705" s="172">
        <v>2.3168609999999998</v>
      </c>
      <c r="G1705" s="172">
        <v>1.9468000000000001</v>
      </c>
      <c r="H1705" s="172">
        <v>7.1909400000000003</v>
      </c>
      <c r="I1705" s="172">
        <v>5.1479900000000001</v>
      </c>
      <c r="J1705" s="172">
        <v>5.1000000000000004E-3</v>
      </c>
      <c r="K1705" s="172">
        <v>0.54910000000000003</v>
      </c>
      <c r="L1705" s="172">
        <v>0.50519999999999998</v>
      </c>
      <c r="M1705" s="172">
        <v>494.02019999999999</v>
      </c>
      <c r="N1705" s="172">
        <v>0.1598</v>
      </c>
    </row>
    <row r="1706" spans="2:14">
      <c r="B1706" s="172" t="s">
        <v>19</v>
      </c>
      <c r="C1706" s="172">
        <v>2023</v>
      </c>
      <c r="D1706" s="172">
        <v>51</v>
      </c>
      <c r="E1706" s="172">
        <v>120</v>
      </c>
      <c r="F1706" s="172">
        <v>0.85568500000000003</v>
      </c>
      <c r="G1706" s="172">
        <v>0.71899999999999997</v>
      </c>
      <c r="H1706" s="172">
        <v>4.22811</v>
      </c>
      <c r="I1706" s="172">
        <v>5.7400599999999997</v>
      </c>
      <c r="J1706" s="172">
        <v>4.7999999999999996E-3</v>
      </c>
      <c r="K1706" s="172">
        <v>0.43569999999999998</v>
      </c>
      <c r="L1706" s="172">
        <v>0.40089999999999998</v>
      </c>
      <c r="M1706" s="172">
        <v>469.28590000000003</v>
      </c>
      <c r="N1706" s="172">
        <v>0.15179999999999999</v>
      </c>
    </row>
    <row r="1707" spans="2:14">
      <c r="B1707" s="172" t="s">
        <v>19</v>
      </c>
      <c r="C1707" s="172">
        <v>2023</v>
      </c>
      <c r="D1707" s="172">
        <v>121</v>
      </c>
      <c r="E1707" s="172">
        <v>175</v>
      </c>
      <c r="F1707" s="172">
        <v>0.46394099999999999</v>
      </c>
      <c r="G1707" s="172">
        <v>0.38979999999999998</v>
      </c>
      <c r="H1707" s="172">
        <v>3.4500600000000001</v>
      </c>
      <c r="I1707" s="172">
        <v>3.5478499999999999</v>
      </c>
      <c r="J1707" s="172">
        <v>4.8999999999999998E-3</v>
      </c>
      <c r="K1707" s="172">
        <v>0.1953</v>
      </c>
      <c r="L1707" s="172">
        <v>0.1797</v>
      </c>
      <c r="M1707" s="172">
        <v>478.46289999999999</v>
      </c>
      <c r="N1707" s="172">
        <v>0.1547</v>
      </c>
    </row>
    <row r="1708" spans="2:14">
      <c r="B1708" s="172" t="s">
        <v>19</v>
      </c>
      <c r="C1708" s="172">
        <v>2023</v>
      </c>
      <c r="D1708" s="172">
        <v>176</v>
      </c>
      <c r="E1708" s="172">
        <v>250</v>
      </c>
      <c r="F1708" s="172">
        <v>0.337478</v>
      </c>
      <c r="G1708" s="172">
        <v>0.28360000000000002</v>
      </c>
      <c r="H1708" s="172">
        <v>1.25173</v>
      </c>
      <c r="I1708" s="172">
        <v>3.4410099999999999</v>
      </c>
      <c r="J1708" s="172">
        <v>4.8999999999999998E-3</v>
      </c>
      <c r="K1708" s="172">
        <v>0.1115</v>
      </c>
      <c r="L1708" s="172">
        <v>0.1026</v>
      </c>
      <c r="M1708" s="172">
        <v>473.92559999999997</v>
      </c>
      <c r="N1708" s="172">
        <v>0.15329999999999999</v>
      </c>
    </row>
    <row r="1709" spans="2:14">
      <c r="B1709" s="172" t="s">
        <v>19</v>
      </c>
      <c r="C1709" s="172">
        <v>2023</v>
      </c>
      <c r="D1709" s="172">
        <v>251</v>
      </c>
      <c r="E1709" s="172">
        <v>500</v>
      </c>
      <c r="F1709" s="172">
        <v>0.36726900000000001</v>
      </c>
      <c r="G1709" s="172">
        <v>0.30859999999999999</v>
      </c>
      <c r="H1709" s="172">
        <v>1.3848100000000001</v>
      </c>
      <c r="I1709" s="172">
        <v>2.70451</v>
      </c>
      <c r="J1709" s="172">
        <v>4.8999999999999998E-3</v>
      </c>
      <c r="K1709" s="172">
        <v>0.1051</v>
      </c>
      <c r="L1709" s="172">
        <v>9.6699999999999994E-2</v>
      </c>
      <c r="M1709" s="172">
        <v>471.03059999999999</v>
      </c>
      <c r="N1709" s="172">
        <v>0.15229999999999999</v>
      </c>
    </row>
    <row r="1710" spans="2:14">
      <c r="B1710" s="172" t="s">
        <v>19</v>
      </c>
      <c r="C1710" s="172">
        <v>2023</v>
      </c>
      <c r="D1710" s="172">
        <v>501</v>
      </c>
      <c r="E1710" s="172">
        <v>750</v>
      </c>
      <c r="F1710" s="172">
        <v>11.215</v>
      </c>
      <c r="G1710" s="172">
        <v>0.27600000000000002</v>
      </c>
      <c r="H1710" s="172">
        <v>1.17</v>
      </c>
      <c r="I1710" s="172">
        <v>1.425</v>
      </c>
      <c r="J1710" s="172">
        <v>5.0000000000000001E-3</v>
      </c>
      <c r="K1710" s="172">
        <v>5.0999999999999997E-2</v>
      </c>
      <c r="L1710" s="172">
        <v>5.0999999999999997E-2</v>
      </c>
      <c r="M1710" s="172">
        <v>568.29999999999995</v>
      </c>
      <c r="N1710" s="172">
        <v>2.4E-2</v>
      </c>
    </row>
    <row r="1711" spans="2:14">
      <c r="B1711" s="172" t="s">
        <v>19</v>
      </c>
      <c r="C1711" s="172">
        <v>2024</v>
      </c>
      <c r="D1711" s="172">
        <v>26</v>
      </c>
      <c r="E1711" s="172">
        <v>50</v>
      </c>
      <c r="F1711" s="172">
        <v>2.2019350000000002</v>
      </c>
      <c r="G1711" s="172">
        <v>1.8502000000000001</v>
      </c>
      <c r="H1711" s="172">
        <v>7.0505899999999997</v>
      </c>
      <c r="I1711" s="172">
        <v>5.0278</v>
      </c>
      <c r="J1711" s="172">
        <v>5.1000000000000004E-3</v>
      </c>
      <c r="K1711" s="172">
        <v>0.52039999999999997</v>
      </c>
      <c r="L1711" s="172">
        <v>0.47870000000000001</v>
      </c>
      <c r="M1711" s="172">
        <v>493.79129999999998</v>
      </c>
      <c r="N1711" s="172">
        <v>0.15970000000000001</v>
      </c>
    </row>
    <row r="1712" spans="2:14">
      <c r="B1712" s="172" t="s">
        <v>19</v>
      </c>
      <c r="C1712" s="172">
        <v>2024</v>
      </c>
      <c r="D1712" s="172">
        <v>51</v>
      </c>
      <c r="E1712" s="172">
        <v>120</v>
      </c>
      <c r="F1712" s="172">
        <v>0.81236900000000001</v>
      </c>
      <c r="G1712" s="172">
        <v>0.68259999999999998</v>
      </c>
      <c r="H1712" s="172">
        <v>4.2003300000000001</v>
      </c>
      <c r="I1712" s="172">
        <v>5.4338899999999999</v>
      </c>
      <c r="J1712" s="172">
        <v>4.7999999999999996E-3</v>
      </c>
      <c r="K1712" s="172">
        <v>0.40799999999999997</v>
      </c>
      <c r="L1712" s="172">
        <v>0.37530000000000002</v>
      </c>
      <c r="M1712" s="172">
        <v>469.82080000000002</v>
      </c>
      <c r="N1712" s="172">
        <v>0.15190000000000001</v>
      </c>
    </row>
    <row r="1713" spans="2:14">
      <c r="B1713" s="172" t="s">
        <v>19</v>
      </c>
      <c r="C1713" s="172">
        <v>2024</v>
      </c>
      <c r="D1713" s="172">
        <v>121</v>
      </c>
      <c r="E1713" s="172">
        <v>175</v>
      </c>
      <c r="F1713" s="172">
        <v>0.43300499999999997</v>
      </c>
      <c r="G1713" s="172">
        <v>0.36380000000000001</v>
      </c>
      <c r="H1713" s="172">
        <v>3.4323899999999998</v>
      </c>
      <c r="I1713" s="172">
        <v>3.2021899999999999</v>
      </c>
      <c r="J1713" s="172">
        <v>4.8999999999999998E-3</v>
      </c>
      <c r="K1713" s="172">
        <v>0.17680000000000001</v>
      </c>
      <c r="L1713" s="172">
        <v>0.16259999999999999</v>
      </c>
      <c r="M1713" s="172">
        <v>478.4966</v>
      </c>
      <c r="N1713" s="172">
        <v>0.15479999999999999</v>
      </c>
    </row>
    <row r="1714" spans="2:14">
      <c r="B1714" s="172" t="s">
        <v>19</v>
      </c>
      <c r="C1714" s="172">
        <v>2024</v>
      </c>
      <c r="D1714" s="172">
        <v>176</v>
      </c>
      <c r="E1714" s="172">
        <v>250</v>
      </c>
      <c r="F1714" s="172">
        <v>0.31207400000000002</v>
      </c>
      <c r="G1714" s="172">
        <v>0.26219999999999999</v>
      </c>
      <c r="H1714" s="172">
        <v>1.2249699999999999</v>
      </c>
      <c r="I1714" s="172">
        <v>3.0732300000000001</v>
      </c>
      <c r="J1714" s="172">
        <v>4.8999999999999998E-3</v>
      </c>
      <c r="K1714" s="172">
        <v>9.9699999999999997E-2</v>
      </c>
      <c r="L1714" s="172">
        <v>9.1700000000000004E-2</v>
      </c>
      <c r="M1714" s="172">
        <v>473.66849999999999</v>
      </c>
      <c r="N1714" s="172">
        <v>0.1532</v>
      </c>
    </row>
    <row r="1715" spans="2:14">
      <c r="B1715" s="172" t="s">
        <v>19</v>
      </c>
      <c r="C1715" s="172">
        <v>2024</v>
      </c>
      <c r="D1715" s="172">
        <v>251</v>
      </c>
      <c r="E1715" s="172">
        <v>500</v>
      </c>
      <c r="F1715" s="172">
        <v>0.34823300000000001</v>
      </c>
      <c r="G1715" s="172">
        <v>0.29260000000000003</v>
      </c>
      <c r="H1715" s="172">
        <v>1.3561300000000001</v>
      </c>
      <c r="I1715" s="172">
        <v>2.4317099999999998</v>
      </c>
      <c r="J1715" s="172">
        <v>4.8999999999999998E-3</v>
      </c>
      <c r="K1715" s="172">
        <v>9.5299999999999996E-2</v>
      </c>
      <c r="L1715" s="172">
        <v>8.77E-2</v>
      </c>
      <c r="M1715" s="172">
        <v>470.26639999999998</v>
      </c>
      <c r="N1715" s="172">
        <v>0.15210000000000001</v>
      </c>
    </row>
    <row r="1716" spans="2:14">
      <c r="B1716" s="172" t="s">
        <v>19</v>
      </c>
      <c r="C1716" s="172">
        <v>2024</v>
      </c>
      <c r="D1716" s="172">
        <v>501</v>
      </c>
      <c r="E1716" s="172">
        <v>750</v>
      </c>
      <c r="F1716" s="172">
        <v>10.734</v>
      </c>
      <c r="G1716" s="172">
        <v>0.26400000000000001</v>
      </c>
      <c r="H1716" s="172">
        <v>1.155</v>
      </c>
      <c r="I1716" s="172">
        <v>1.2649999999999999</v>
      </c>
      <c r="J1716" s="172">
        <v>5.0000000000000001E-3</v>
      </c>
      <c r="K1716" s="172">
        <v>4.5999999999999999E-2</v>
      </c>
      <c r="L1716" s="172">
        <v>4.5999999999999999E-2</v>
      </c>
      <c r="M1716" s="172">
        <v>568.29999999999995</v>
      </c>
      <c r="N1716" s="172">
        <v>2.3E-2</v>
      </c>
    </row>
    <row r="1717" spans="2:14">
      <c r="B1717" s="172" t="s">
        <v>19</v>
      </c>
      <c r="C1717" s="172">
        <v>2025</v>
      </c>
      <c r="D1717" s="172">
        <v>26</v>
      </c>
      <c r="E1717" s="172">
        <v>50</v>
      </c>
      <c r="F1717" s="172">
        <v>2.2187800000000002</v>
      </c>
      <c r="G1717" s="172">
        <v>1.8644000000000001</v>
      </c>
      <c r="H1717" s="172">
        <v>7.1253500000000001</v>
      </c>
      <c r="I1717" s="172">
        <v>5.0430099999999998</v>
      </c>
      <c r="J1717" s="172">
        <v>5.1000000000000004E-3</v>
      </c>
      <c r="K1717" s="172">
        <v>0.52149999999999996</v>
      </c>
      <c r="L1717" s="172">
        <v>0.4798</v>
      </c>
      <c r="M1717" s="172">
        <v>493.53219999999999</v>
      </c>
      <c r="N1717" s="172">
        <v>0.15959999999999999</v>
      </c>
    </row>
    <row r="1718" spans="2:14">
      <c r="B1718" s="172" t="s">
        <v>19</v>
      </c>
      <c r="C1718" s="172">
        <v>2025</v>
      </c>
      <c r="D1718" s="172">
        <v>51</v>
      </c>
      <c r="E1718" s="172">
        <v>120</v>
      </c>
      <c r="F1718" s="172">
        <v>0.75904400000000005</v>
      </c>
      <c r="G1718" s="172">
        <v>0.63780000000000003</v>
      </c>
      <c r="H1718" s="172">
        <v>4.1491100000000003</v>
      </c>
      <c r="I1718" s="172">
        <v>5.0737899999999998</v>
      </c>
      <c r="J1718" s="172">
        <v>4.7999999999999996E-3</v>
      </c>
      <c r="K1718" s="172">
        <v>0.37119999999999997</v>
      </c>
      <c r="L1718" s="172">
        <v>0.34150000000000003</v>
      </c>
      <c r="M1718" s="172">
        <v>468.31549999999999</v>
      </c>
      <c r="N1718" s="172">
        <v>0.1515</v>
      </c>
    </row>
    <row r="1719" spans="2:14">
      <c r="B1719" s="172" t="s">
        <v>19</v>
      </c>
      <c r="C1719" s="172">
        <v>2025</v>
      </c>
      <c r="D1719" s="172">
        <v>121</v>
      </c>
      <c r="E1719" s="172">
        <v>175</v>
      </c>
      <c r="F1719" s="172">
        <v>0.391287</v>
      </c>
      <c r="G1719" s="172">
        <v>0.32879999999999998</v>
      </c>
      <c r="H1719" s="172">
        <v>3.4175900000000001</v>
      </c>
      <c r="I1719" s="172">
        <v>2.7739600000000002</v>
      </c>
      <c r="J1719" s="172">
        <v>4.8999999999999998E-3</v>
      </c>
      <c r="K1719" s="172">
        <v>0.15210000000000001</v>
      </c>
      <c r="L1719" s="172">
        <v>0.1399</v>
      </c>
      <c r="M1719" s="172">
        <v>478.50839999999999</v>
      </c>
      <c r="N1719" s="172">
        <v>0.15479999999999999</v>
      </c>
    </row>
    <row r="1720" spans="2:14">
      <c r="B1720" s="172" t="s">
        <v>19</v>
      </c>
      <c r="C1720" s="172">
        <v>2025</v>
      </c>
      <c r="D1720" s="172">
        <v>176</v>
      </c>
      <c r="E1720" s="172">
        <v>250</v>
      </c>
      <c r="F1720" s="172">
        <v>0.27378799999999998</v>
      </c>
      <c r="G1720" s="172">
        <v>0.2301</v>
      </c>
      <c r="H1720" s="172">
        <v>1.1788799999999999</v>
      </c>
      <c r="I1720" s="172">
        <v>2.5562900000000002</v>
      </c>
      <c r="J1720" s="172">
        <v>4.8999999999999998E-3</v>
      </c>
      <c r="K1720" s="172">
        <v>8.2299999999999998E-2</v>
      </c>
      <c r="L1720" s="172">
        <v>7.5700000000000003E-2</v>
      </c>
      <c r="M1720" s="172">
        <v>473.47039999999998</v>
      </c>
      <c r="N1720" s="172">
        <v>0.15310000000000001</v>
      </c>
    </row>
    <row r="1721" spans="2:14">
      <c r="B1721" s="172" t="s">
        <v>19</v>
      </c>
      <c r="C1721" s="172">
        <v>2025</v>
      </c>
      <c r="D1721" s="172">
        <v>251</v>
      </c>
      <c r="E1721" s="172">
        <v>500</v>
      </c>
      <c r="F1721" s="172">
        <v>0.33271699999999998</v>
      </c>
      <c r="G1721" s="172">
        <v>0.27960000000000002</v>
      </c>
      <c r="H1721" s="172">
        <v>1.3146100000000001</v>
      </c>
      <c r="I1721" s="172">
        <v>2.26485</v>
      </c>
      <c r="J1721" s="172">
        <v>4.8999999999999998E-3</v>
      </c>
      <c r="K1721" s="172">
        <v>8.7999999999999995E-2</v>
      </c>
      <c r="L1721" s="172">
        <v>8.09E-2</v>
      </c>
      <c r="M1721" s="172">
        <v>470.75330000000002</v>
      </c>
      <c r="N1721" s="172">
        <v>0.15229999999999999</v>
      </c>
    </row>
    <row r="1722" spans="2:14">
      <c r="B1722" s="172" t="s">
        <v>19</v>
      </c>
      <c r="C1722" s="172">
        <v>2025</v>
      </c>
      <c r="D1722" s="172">
        <v>501</v>
      </c>
      <c r="E1722" s="172">
        <v>750</v>
      </c>
      <c r="F1722" s="172">
        <v>10.301</v>
      </c>
      <c r="G1722" s="172">
        <v>0.253</v>
      </c>
      <c r="H1722" s="172">
        <v>1.141</v>
      </c>
      <c r="I1722" s="172">
        <v>1.125</v>
      </c>
      <c r="J1722" s="172">
        <v>5.0000000000000001E-3</v>
      </c>
      <c r="K1722" s="172">
        <v>4.1000000000000002E-2</v>
      </c>
      <c r="L1722" s="172">
        <v>4.1000000000000002E-2</v>
      </c>
      <c r="M1722" s="172">
        <v>568.29999999999995</v>
      </c>
      <c r="N1722" s="172">
        <v>2.1999999999999999E-2</v>
      </c>
    </row>
    <row r="1723" spans="2:14">
      <c r="B1723" s="172" t="s">
        <v>19</v>
      </c>
      <c r="C1723" s="172">
        <v>2030</v>
      </c>
      <c r="D1723" s="172">
        <v>26</v>
      </c>
      <c r="E1723" s="172">
        <v>50</v>
      </c>
      <c r="F1723" s="172">
        <v>1.4930000000000001</v>
      </c>
      <c r="G1723" s="172">
        <v>0.64800000000000002</v>
      </c>
      <c r="H1723" s="172">
        <v>5.2389999999999999</v>
      </c>
      <c r="I1723" s="172">
        <v>3.53</v>
      </c>
      <c r="J1723" s="172">
        <v>7.0000000000000001E-3</v>
      </c>
      <c r="K1723" s="172">
        <v>6.5000000000000002E-2</v>
      </c>
      <c r="L1723" s="172">
        <v>6.5000000000000002E-2</v>
      </c>
      <c r="M1723" s="172">
        <v>568.29899999999998</v>
      </c>
      <c r="N1723" s="172">
        <v>5.8000000000000003E-2</v>
      </c>
    </row>
    <row r="1724" spans="2:14">
      <c r="B1724" s="172" t="s">
        <v>19</v>
      </c>
      <c r="C1724" s="172">
        <v>2030</v>
      </c>
      <c r="D1724" s="172">
        <v>51</v>
      </c>
      <c r="E1724" s="172">
        <v>120</v>
      </c>
      <c r="F1724" s="172">
        <v>2.028</v>
      </c>
      <c r="G1724" s="172">
        <v>0.32300000000000001</v>
      </c>
      <c r="H1724" s="172">
        <v>3.7749999999999999</v>
      </c>
      <c r="I1724" s="172">
        <v>1.903</v>
      </c>
      <c r="J1724" s="172">
        <v>6.0000000000000001E-3</v>
      </c>
      <c r="K1724" s="172">
        <v>5.8000000000000003E-2</v>
      </c>
      <c r="L1724" s="172">
        <v>5.8000000000000003E-2</v>
      </c>
      <c r="M1724" s="172">
        <v>568.29899999999998</v>
      </c>
      <c r="N1724" s="172">
        <v>2.9000000000000001E-2</v>
      </c>
    </row>
    <row r="1725" spans="2:14">
      <c r="B1725" s="172" t="s">
        <v>19</v>
      </c>
      <c r="C1725" s="172">
        <v>2030</v>
      </c>
      <c r="D1725" s="172">
        <v>121</v>
      </c>
      <c r="E1725" s="172">
        <v>175</v>
      </c>
      <c r="F1725" s="172">
        <v>2.4580000000000002</v>
      </c>
      <c r="G1725" s="172">
        <v>0.23699999999999999</v>
      </c>
      <c r="H1725" s="172">
        <v>3.3260000000000001</v>
      </c>
      <c r="I1725" s="172">
        <v>0.81499999999999995</v>
      </c>
      <c r="J1725" s="172">
        <v>6.0000000000000001E-3</v>
      </c>
      <c r="K1725" s="172">
        <v>3.7999999999999999E-2</v>
      </c>
      <c r="L1725" s="172">
        <v>3.7999999999999999E-2</v>
      </c>
      <c r="M1725" s="172">
        <v>568.29999999999995</v>
      </c>
      <c r="N1725" s="172">
        <v>2.1000000000000001E-2</v>
      </c>
    </row>
    <row r="1726" spans="2:14">
      <c r="B1726" s="172" t="s">
        <v>19</v>
      </c>
      <c r="C1726" s="172">
        <v>2030</v>
      </c>
      <c r="D1726" s="172">
        <v>176</v>
      </c>
      <c r="E1726" s="172">
        <v>250</v>
      </c>
      <c r="F1726" s="172">
        <v>3.1139999999999999</v>
      </c>
      <c r="G1726" s="172">
        <v>0.216</v>
      </c>
      <c r="H1726" s="172">
        <v>1.1479999999999999</v>
      </c>
      <c r="I1726" s="172">
        <v>0.68400000000000005</v>
      </c>
      <c r="J1726" s="172">
        <v>6.0000000000000001E-3</v>
      </c>
      <c r="K1726" s="172">
        <v>2.4E-2</v>
      </c>
      <c r="L1726" s="172">
        <v>2.4E-2</v>
      </c>
      <c r="M1726" s="172">
        <v>568.29899999999998</v>
      </c>
      <c r="N1726" s="172">
        <v>1.9E-2</v>
      </c>
    </row>
    <row r="1727" spans="2:14">
      <c r="B1727" s="172" t="s">
        <v>19</v>
      </c>
      <c r="C1727" s="172">
        <v>2030</v>
      </c>
      <c r="D1727" s="172">
        <v>251</v>
      </c>
      <c r="E1727" s="172">
        <v>500</v>
      </c>
      <c r="F1727" s="172">
        <v>4.1150000000000002</v>
      </c>
      <c r="G1727" s="172">
        <v>0.214</v>
      </c>
      <c r="H1727" s="172">
        <v>1.097</v>
      </c>
      <c r="I1727" s="172">
        <v>0.64700000000000002</v>
      </c>
      <c r="J1727" s="172">
        <v>5.0000000000000001E-3</v>
      </c>
      <c r="K1727" s="172">
        <v>2.3E-2</v>
      </c>
      <c r="L1727" s="172">
        <v>2.3E-2</v>
      </c>
      <c r="M1727" s="172">
        <v>568.29899999999998</v>
      </c>
      <c r="N1727" s="172">
        <v>1.9E-2</v>
      </c>
    </row>
    <row r="1728" spans="2:14">
      <c r="B1728" s="172" t="s">
        <v>19</v>
      </c>
      <c r="C1728" s="172">
        <v>2030</v>
      </c>
      <c r="D1728" s="172">
        <v>501</v>
      </c>
      <c r="E1728" s="172">
        <v>750</v>
      </c>
      <c r="F1728" s="172">
        <v>8.7170000000000005</v>
      </c>
      <c r="G1728" s="172">
        <v>0.214</v>
      </c>
      <c r="H1728" s="172">
        <v>1.097</v>
      </c>
      <c r="I1728" s="172">
        <v>0.65400000000000003</v>
      </c>
      <c r="J1728" s="172">
        <v>5.0000000000000001E-3</v>
      </c>
      <c r="K1728" s="172">
        <v>2.3E-2</v>
      </c>
      <c r="L1728" s="172">
        <v>2.3E-2</v>
      </c>
      <c r="M1728" s="172">
        <v>568.29899999999998</v>
      </c>
      <c r="N1728" s="172">
        <v>1.9E-2</v>
      </c>
    </row>
    <row r="1729" spans="2:14">
      <c r="B1729" s="172" t="s">
        <v>19</v>
      </c>
      <c r="C1729" s="172">
        <v>2035</v>
      </c>
      <c r="D1729" s="172">
        <v>26</v>
      </c>
      <c r="E1729" s="172">
        <v>50</v>
      </c>
      <c r="F1729" s="172">
        <v>1.367</v>
      </c>
      <c r="G1729" s="172">
        <v>0.59299999999999997</v>
      </c>
      <c r="H1729" s="172">
        <v>5.1890000000000001</v>
      </c>
      <c r="I1729" s="172">
        <v>3.3559999999999999</v>
      </c>
      <c r="J1729" s="172">
        <v>7.0000000000000001E-3</v>
      </c>
      <c r="K1729" s="172">
        <v>3.6999999999999998E-2</v>
      </c>
      <c r="L1729" s="172">
        <v>3.6999999999999998E-2</v>
      </c>
      <c r="M1729" s="172">
        <v>568.29899999999998</v>
      </c>
      <c r="N1729" s="172">
        <v>5.2999999999999999E-2</v>
      </c>
    </row>
    <row r="1730" spans="2:14">
      <c r="B1730" s="172" t="s">
        <v>19</v>
      </c>
      <c r="C1730" s="172">
        <v>2035</v>
      </c>
      <c r="D1730" s="172">
        <v>51</v>
      </c>
      <c r="E1730" s="172">
        <v>120</v>
      </c>
      <c r="F1730" s="172">
        <v>1.837</v>
      </c>
      <c r="G1730" s="172">
        <v>0.29299999999999998</v>
      </c>
      <c r="H1730" s="172">
        <v>3.7669999999999999</v>
      </c>
      <c r="I1730" s="172">
        <v>1.661</v>
      </c>
      <c r="J1730" s="172">
        <v>6.0000000000000001E-3</v>
      </c>
      <c r="K1730" s="172">
        <v>3.4000000000000002E-2</v>
      </c>
      <c r="L1730" s="172">
        <v>3.4000000000000002E-2</v>
      </c>
      <c r="M1730" s="172">
        <v>568.29899999999998</v>
      </c>
      <c r="N1730" s="172">
        <v>2.5999999999999999E-2</v>
      </c>
    </row>
    <row r="1731" spans="2:14">
      <c r="B1731" s="172" t="s">
        <v>19</v>
      </c>
      <c r="C1731" s="172">
        <v>2035</v>
      </c>
      <c r="D1731" s="172">
        <v>121</v>
      </c>
      <c r="E1731" s="172">
        <v>175</v>
      </c>
      <c r="F1731" s="172">
        <v>2.1360000000000001</v>
      </c>
      <c r="G1731" s="172">
        <v>0.20599999999999999</v>
      </c>
      <c r="H1731" s="172">
        <v>3.3260000000000001</v>
      </c>
      <c r="I1731" s="172">
        <v>0.50600000000000001</v>
      </c>
      <c r="J1731" s="172">
        <v>6.0000000000000001E-3</v>
      </c>
      <c r="K1731" s="172">
        <v>2.1999999999999999E-2</v>
      </c>
      <c r="L1731" s="172">
        <v>2.1999999999999999E-2</v>
      </c>
      <c r="M1731" s="172">
        <v>568.29999999999995</v>
      </c>
      <c r="N1731" s="172">
        <v>1.7999999999999999E-2</v>
      </c>
    </row>
    <row r="1732" spans="2:14">
      <c r="B1732" s="172" t="s">
        <v>19</v>
      </c>
      <c r="C1732" s="172">
        <v>2035</v>
      </c>
      <c r="D1732" s="172">
        <v>176</v>
      </c>
      <c r="E1732" s="172">
        <v>250</v>
      </c>
      <c r="F1732" s="172">
        <v>2.8220000000000001</v>
      </c>
      <c r="G1732" s="172">
        <v>0.19600000000000001</v>
      </c>
      <c r="H1732" s="172">
        <v>1.137</v>
      </c>
      <c r="I1732" s="172">
        <v>0.45200000000000001</v>
      </c>
      <c r="J1732" s="172">
        <v>6.0000000000000001E-3</v>
      </c>
      <c r="K1732" s="172">
        <v>1.6E-2</v>
      </c>
      <c r="L1732" s="172">
        <v>1.6E-2</v>
      </c>
      <c r="M1732" s="172">
        <v>568.29899999999998</v>
      </c>
      <c r="N1732" s="172">
        <v>1.7000000000000001E-2</v>
      </c>
    </row>
    <row r="1733" spans="2:14">
      <c r="B1733" s="172" t="s">
        <v>19</v>
      </c>
      <c r="C1733" s="172">
        <v>2035</v>
      </c>
      <c r="D1733" s="172">
        <v>251</v>
      </c>
      <c r="E1733" s="172">
        <v>500</v>
      </c>
      <c r="F1733" s="172">
        <v>3.746</v>
      </c>
      <c r="G1733" s="172">
        <v>0.19500000000000001</v>
      </c>
      <c r="H1733" s="172">
        <v>1.083</v>
      </c>
      <c r="I1733" s="172">
        <v>0.434</v>
      </c>
      <c r="J1733" s="172">
        <v>5.0000000000000001E-3</v>
      </c>
      <c r="K1733" s="172">
        <v>1.6E-2</v>
      </c>
      <c r="L1733" s="172">
        <v>1.6E-2</v>
      </c>
      <c r="M1733" s="172">
        <v>568.29899999999998</v>
      </c>
      <c r="N1733" s="172">
        <v>1.7000000000000001E-2</v>
      </c>
    </row>
    <row r="1734" spans="2:14">
      <c r="B1734" s="172" t="s">
        <v>19</v>
      </c>
      <c r="C1734" s="172">
        <v>2035</v>
      </c>
      <c r="D1734" s="172">
        <v>501</v>
      </c>
      <c r="E1734" s="172">
        <v>750</v>
      </c>
      <c r="F1734" s="172">
        <v>7.9329999999999998</v>
      </c>
      <c r="G1734" s="172">
        <v>0.19500000000000001</v>
      </c>
      <c r="H1734" s="172">
        <v>1.083</v>
      </c>
      <c r="I1734" s="172">
        <v>0.438</v>
      </c>
      <c r="J1734" s="172">
        <v>5.0000000000000001E-3</v>
      </c>
      <c r="K1734" s="172">
        <v>1.6E-2</v>
      </c>
      <c r="L1734" s="172">
        <v>1.6E-2</v>
      </c>
      <c r="M1734" s="172">
        <v>568.29899999999998</v>
      </c>
      <c r="N1734" s="172">
        <v>1.7000000000000001E-2</v>
      </c>
    </row>
    <row r="1735" spans="2:14">
      <c r="B1735" s="172" t="s">
        <v>19</v>
      </c>
      <c r="C1735" s="172">
        <v>2040</v>
      </c>
      <c r="D1735" s="172">
        <v>26</v>
      </c>
      <c r="E1735" s="172">
        <v>50</v>
      </c>
      <c r="F1735" s="172">
        <v>1.2969999999999999</v>
      </c>
      <c r="G1735" s="172">
        <v>0.56299999999999994</v>
      </c>
      <c r="H1735" s="172">
        <v>5.1609999999999996</v>
      </c>
      <c r="I1735" s="172">
        <v>3.298</v>
      </c>
      <c r="J1735" s="172">
        <v>7.0000000000000001E-3</v>
      </c>
      <c r="K1735" s="172">
        <v>2.5999999999999999E-2</v>
      </c>
      <c r="L1735" s="172">
        <v>2.5999999999999999E-2</v>
      </c>
      <c r="M1735" s="172">
        <v>568.29999999999995</v>
      </c>
      <c r="N1735" s="172">
        <v>0.05</v>
      </c>
    </row>
    <row r="1736" spans="2:14">
      <c r="B1736" s="172" t="s">
        <v>19</v>
      </c>
      <c r="C1736" s="172">
        <v>2040</v>
      </c>
      <c r="D1736" s="172">
        <v>51</v>
      </c>
      <c r="E1736" s="172">
        <v>120</v>
      </c>
      <c r="F1736" s="172">
        <v>1.7470000000000001</v>
      </c>
      <c r="G1736" s="172">
        <v>0.27800000000000002</v>
      </c>
      <c r="H1736" s="172">
        <v>3.7639999999999998</v>
      </c>
      <c r="I1736" s="172">
        <v>1.56</v>
      </c>
      <c r="J1736" s="172">
        <v>6.0000000000000001E-3</v>
      </c>
      <c r="K1736" s="172">
        <v>2.4E-2</v>
      </c>
      <c r="L1736" s="172">
        <v>2.4E-2</v>
      </c>
      <c r="M1736" s="172">
        <v>568.29899999999998</v>
      </c>
      <c r="N1736" s="172">
        <v>2.5000000000000001E-2</v>
      </c>
    </row>
    <row r="1737" spans="2:14">
      <c r="B1737" s="172" t="s">
        <v>19</v>
      </c>
      <c r="C1737" s="172">
        <v>2040</v>
      </c>
      <c r="D1737" s="172">
        <v>121</v>
      </c>
      <c r="E1737" s="172">
        <v>175</v>
      </c>
      <c r="F1737" s="172">
        <v>2.0019999999999998</v>
      </c>
      <c r="G1737" s="172">
        <v>0.193</v>
      </c>
      <c r="H1737" s="172">
        <v>3.3260000000000001</v>
      </c>
      <c r="I1737" s="172">
        <v>0.38</v>
      </c>
      <c r="J1737" s="172">
        <v>6.0000000000000001E-3</v>
      </c>
      <c r="K1737" s="172">
        <v>1.7000000000000001E-2</v>
      </c>
      <c r="L1737" s="172">
        <v>1.7000000000000001E-2</v>
      </c>
      <c r="M1737" s="172">
        <v>568.29899999999998</v>
      </c>
      <c r="N1737" s="172">
        <v>1.7000000000000001E-2</v>
      </c>
    </row>
    <row r="1738" spans="2:14">
      <c r="B1738" s="172" t="s">
        <v>19</v>
      </c>
      <c r="C1738" s="172">
        <v>2040</v>
      </c>
      <c r="D1738" s="172">
        <v>176</v>
      </c>
      <c r="E1738" s="172">
        <v>250</v>
      </c>
      <c r="F1738" s="172">
        <v>2.7189999999999999</v>
      </c>
      <c r="G1738" s="172">
        <v>0.188</v>
      </c>
      <c r="H1738" s="172">
        <v>1.133</v>
      </c>
      <c r="I1738" s="172">
        <v>0.36</v>
      </c>
      <c r="J1738" s="172">
        <v>6.0000000000000001E-3</v>
      </c>
      <c r="K1738" s="172">
        <v>1.2999999999999999E-2</v>
      </c>
      <c r="L1738" s="172">
        <v>1.2999999999999999E-2</v>
      </c>
      <c r="M1738" s="172">
        <v>568.29899999999998</v>
      </c>
      <c r="N1738" s="172">
        <v>1.7000000000000001E-2</v>
      </c>
    </row>
    <row r="1739" spans="2:14">
      <c r="B1739" s="172" t="s">
        <v>19</v>
      </c>
      <c r="C1739" s="172">
        <v>2040</v>
      </c>
      <c r="D1739" s="172">
        <v>251</v>
      </c>
      <c r="E1739" s="172">
        <v>500</v>
      </c>
      <c r="F1739" s="172">
        <v>3.6190000000000002</v>
      </c>
      <c r="G1739" s="172">
        <v>0.188</v>
      </c>
      <c r="H1739" s="172">
        <v>1.079</v>
      </c>
      <c r="I1739" s="172">
        <v>0.35099999999999998</v>
      </c>
      <c r="J1739" s="172">
        <v>5.0000000000000001E-3</v>
      </c>
      <c r="K1739" s="172">
        <v>1.2999999999999999E-2</v>
      </c>
      <c r="L1739" s="172">
        <v>1.2999999999999999E-2</v>
      </c>
      <c r="M1739" s="172">
        <v>568.29899999999998</v>
      </c>
      <c r="N1739" s="172">
        <v>1.7000000000000001E-2</v>
      </c>
    </row>
    <row r="1740" spans="2:14">
      <c r="B1740" s="172" t="s">
        <v>19</v>
      </c>
      <c r="C1740" s="172">
        <v>2040</v>
      </c>
      <c r="D1740" s="172">
        <v>501</v>
      </c>
      <c r="E1740" s="172">
        <v>750</v>
      </c>
      <c r="F1740" s="172">
        <v>7.6630000000000003</v>
      </c>
      <c r="G1740" s="172">
        <v>0.188</v>
      </c>
      <c r="H1740" s="172">
        <v>1.079</v>
      </c>
      <c r="I1740" s="172">
        <v>0.35299999999999998</v>
      </c>
      <c r="J1740" s="172">
        <v>5.0000000000000001E-3</v>
      </c>
      <c r="K1740" s="172">
        <v>1.2999999999999999E-2</v>
      </c>
      <c r="L1740" s="172">
        <v>1.2999999999999999E-2</v>
      </c>
      <c r="M1740" s="172">
        <v>568.29899999999998</v>
      </c>
      <c r="N1740" s="172">
        <v>1.7000000000000001E-2</v>
      </c>
    </row>
    <row r="1741" spans="2:14">
      <c r="B1741" s="172" t="s">
        <v>20</v>
      </c>
      <c r="C1741" s="172">
        <v>1990</v>
      </c>
      <c r="D1741" s="172">
        <v>51</v>
      </c>
      <c r="E1741" s="172">
        <v>120</v>
      </c>
      <c r="F1741" s="172">
        <v>7.9009999999999998</v>
      </c>
      <c r="G1741" s="172">
        <v>2.4319999999999999</v>
      </c>
      <c r="H1741" s="172">
        <v>5.8419999999999996</v>
      </c>
      <c r="I1741" s="172">
        <v>15.285</v>
      </c>
      <c r="J1741" s="172">
        <v>0.79100000000000004</v>
      </c>
      <c r="K1741" s="172">
        <v>1.3839999999999999</v>
      </c>
      <c r="L1741" s="172">
        <v>1.3839999999999999</v>
      </c>
      <c r="M1741" s="172">
        <v>568.29899999999998</v>
      </c>
      <c r="N1741" s="172">
        <v>0.219</v>
      </c>
    </row>
    <row r="1742" spans="2:14">
      <c r="B1742" s="172" t="s">
        <v>20</v>
      </c>
      <c r="C1742" s="172">
        <v>1990</v>
      </c>
      <c r="D1742" s="172">
        <v>121</v>
      </c>
      <c r="E1742" s="172">
        <v>175</v>
      </c>
      <c r="F1742" s="172">
        <v>8.3629999999999995</v>
      </c>
      <c r="G1742" s="172">
        <v>1.85</v>
      </c>
      <c r="H1742" s="172">
        <v>5.2169999999999996</v>
      </c>
      <c r="I1742" s="172">
        <v>14.647</v>
      </c>
      <c r="J1742" s="172">
        <v>0.75800000000000001</v>
      </c>
      <c r="K1742" s="172">
        <v>1.0329999999999999</v>
      </c>
      <c r="L1742" s="172">
        <v>1.0329999999999999</v>
      </c>
      <c r="M1742" s="172">
        <v>568.29899999999998</v>
      </c>
      <c r="N1742" s="172">
        <v>0.16600000000000001</v>
      </c>
    </row>
    <row r="1743" spans="2:14">
      <c r="B1743" s="172" t="s">
        <v>20</v>
      </c>
      <c r="C1743" s="172">
        <v>1990</v>
      </c>
      <c r="D1743" s="172">
        <v>176</v>
      </c>
      <c r="E1743" s="172">
        <v>250</v>
      </c>
      <c r="F1743" s="172">
        <v>8.3629999999999995</v>
      </c>
      <c r="G1743" s="172">
        <v>1.85</v>
      </c>
      <c r="H1743" s="172">
        <v>5.2169999999999996</v>
      </c>
      <c r="I1743" s="172">
        <v>14.647</v>
      </c>
      <c r="J1743" s="172">
        <v>0.75800000000000001</v>
      </c>
      <c r="K1743" s="172">
        <v>1.0329999999999999</v>
      </c>
      <c r="L1743" s="172">
        <v>1.0329999999999999</v>
      </c>
      <c r="M1743" s="172">
        <v>568.29899999999998</v>
      </c>
      <c r="N1743" s="172">
        <v>0.16600000000000001</v>
      </c>
    </row>
    <row r="1744" spans="2:14">
      <c r="B1744" s="172" t="s">
        <v>20</v>
      </c>
      <c r="C1744" s="172">
        <v>1990</v>
      </c>
      <c r="D1744" s="172">
        <v>501</v>
      </c>
      <c r="E1744" s="172">
        <v>750</v>
      </c>
      <c r="F1744" s="172">
        <v>32.076999999999998</v>
      </c>
      <c r="G1744" s="172">
        <v>1.629</v>
      </c>
      <c r="H1744" s="172">
        <v>11.847</v>
      </c>
      <c r="I1744" s="172">
        <v>13.849</v>
      </c>
      <c r="J1744" s="172">
        <v>1.018</v>
      </c>
      <c r="K1744" s="172">
        <v>0.89600000000000002</v>
      </c>
      <c r="L1744" s="172">
        <v>0.89600000000000002</v>
      </c>
      <c r="M1744" s="172">
        <v>568.29999999999995</v>
      </c>
      <c r="N1744" s="172">
        <v>0.14699999999999999</v>
      </c>
    </row>
    <row r="1745" spans="2:14">
      <c r="B1745" s="172" t="s">
        <v>20</v>
      </c>
      <c r="C1745" s="172">
        <v>1990</v>
      </c>
      <c r="D1745" s="172">
        <v>751</v>
      </c>
      <c r="E1745" s="172">
        <v>1000</v>
      </c>
      <c r="F1745" s="172">
        <v>45.779000000000003</v>
      </c>
      <c r="G1745" s="172">
        <v>1.6220000000000001</v>
      </c>
      <c r="H1745" s="172">
        <v>11.847</v>
      </c>
      <c r="I1745" s="172">
        <v>13.849</v>
      </c>
      <c r="J1745" s="172">
        <v>1.018</v>
      </c>
      <c r="K1745" s="172">
        <v>0.88800000000000001</v>
      </c>
      <c r="L1745" s="172">
        <v>0.88800000000000001</v>
      </c>
      <c r="M1745" s="172">
        <v>568.29999999999995</v>
      </c>
      <c r="N1745" s="172">
        <v>0.14599999999999999</v>
      </c>
    </row>
    <row r="1746" spans="2:14">
      <c r="B1746" s="172" t="s">
        <v>20</v>
      </c>
      <c r="C1746" s="172">
        <v>2000</v>
      </c>
      <c r="D1746" s="172">
        <v>51</v>
      </c>
      <c r="E1746" s="172">
        <v>120</v>
      </c>
      <c r="F1746" s="172">
        <v>6.6479999999999997</v>
      </c>
      <c r="G1746" s="172">
        <v>2.0470000000000002</v>
      </c>
      <c r="H1746" s="172">
        <v>5.0460000000000003</v>
      </c>
      <c r="I1746" s="172">
        <v>11.606</v>
      </c>
      <c r="J1746" s="172">
        <v>0.06</v>
      </c>
      <c r="K1746" s="172">
        <v>0.97199999999999998</v>
      </c>
      <c r="L1746" s="172">
        <v>0.97199999999999998</v>
      </c>
      <c r="M1746" s="172">
        <v>568.29899999999998</v>
      </c>
      <c r="N1746" s="172">
        <v>0.184</v>
      </c>
    </row>
    <row r="1747" spans="2:14">
      <c r="B1747" s="172" t="s">
        <v>20</v>
      </c>
      <c r="C1747" s="172">
        <v>2000</v>
      </c>
      <c r="D1747" s="172">
        <v>121</v>
      </c>
      <c r="E1747" s="172">
        <v>175</v>
      </c>
      <c r="F1747" s="172">
        <v>6.3860000000000001</v>
      </c>
      <c r="G1747" s="172">
        <v>1.413</v>
      </c>
      <c r="H1747" s="172">
        <v>4.2130000000000001</v>
      </c>
      <c r="I1747" s="172">
        <v>10.675000000000001</v>
      </c>
      <c r="J1747" s="172">
        <v>5.7000000000000002E-2</v>
      </c>
      <c r="K1747" s="172">
        <v>0.60199999999999998</v>
      </c>
      <c r="L1747" s="172">
        <v>0.60199999999999998</v>
      </c>
      <c r="M1747" s="172">
        <v>568.29899999999998</v>
      </c>
      <c r="N1747" s="172">
        <v>0.127</v>
      </c>
    </row>
    <row r="1748" spans="2:14">
      <c r="B1748" s="172" t="s">
        <v>20</v>
      </c>
      <c r="C1748" s="172">
        <v>2000</v>
      </c>
      <c r="D1748" s="172">
        <v>176</v>
      </c>
      <c r="E1748" s="172">
        <v>250</v>
      </c>
      <c r="F1748" s="172">
        <v>5.7359999999999998</v>
      </c>
      <c r="G1748" s="172">
        <v>1.2689999999999999</v>
      </c>
      <c r="H1748" s="172">
        <v>3.665</v>
      </c>
      <c r="I1748" s="172">
        <v>10.426</v>
      </c>
      <c r="J1748" s="172">
        <v>5.7000000000000002E-2</v>
      </c>
      <c r="K1748" s="172">
        <v>0.53200000000000003</v>
      </c>
      <c r="L1748" s="172">
        <v>0.53200000000000003</v>
      </c>
      <c r="M1748" s="172">
        <v>568.29899999999998</v>
      </c>
      <c r="N1748" s="172">
        <v>0.114</v>
      </c>
    </row>
    <row r="1749" spans="2:14">
      <c r="B1749" s="172" t="s">
        <v>20</v>
      </c>
      <c r="C1749" s="172">
        <v>2000</v>
      </c>
      <c r="D1749" s="172">
        <v>501</v>
      </c>
      <c r="E1749" s="172">
        <v>750</v>
      </c>
      <c r="F1749" s="172">
        <v>22.338999999999999</v>
      </c>
      <c r="G1749" s="172">
        <v>1.1339999999999999</v>
      </c>
      <c r="H1749" s="172">
        <v>6.8360000000000003</v>
      </c>
      <c r="I1749" s="172">
        <v>9.8640000000000008</v>
      </c>
      <c r="J1749" s="172">
        <v>5.1999999999999998E-2</v>
      </c>
      <c r="K1749" s="172">
        <v>0.46100000000000002</v>
      </c>
      <c r="L1749" s="172">
        <v>0.46100000000000002</v>
      </c>
      <c r="M1749" s="172">
        <v>568.29899999999998</v>
      </c>
      <c r="N1749" s="172">
        <v>0.10199999999999999</v>
      </c>
    </row>
    <row r="1750" spans="2:14">
      <c r="B1750" s="172" t="s">
        <v>20</v>
      </c>
      <c r="C1750" s="172">
        <v>2000</v>
      </c>
      <c r="D1750" s="172">
        <v>751</v>
      </c>
      <c r="E1750" s="172">
        <v>1000</v>
      </c>
      <c r="F1750" s="172">
        <v>33.036000000000001</v>
      </c>
      <c r="G1750" s="172">
        <v>1.17</v>
      </c>
      <c r="H1750" s="172">
        <v>7.2590000000000003</v>
      </c>
      <c r="I1750" s="172">
        <v>10.29</v>
      </c>
      <c r="J1750" s="172">
        <v>5.1999999999999998E-2</v>
      </c>
      <c r="K1750" s="172">
        <v>0.44400000000000001</v>
      </c>
      <c r="L1750" s="172">
        <v>0.44400000000000001</v>
      </c>
      <c r="M1750" s="172">
        <v>568.29899999999998</v>
      </c>
      <c r="N1750" s="172">
        <v>0.105</v>
      </c>
    </row>
    <row r="1751" spans="2:14">
      <c r="B1751" s="172" t="s">
        <v>20</v>
      </c>
      <c r="C1751" s="172">
        <v>2005</v>
      </c>
      <c r="D1751" s="172">
        <v>51</v>
      </c>
      <c r="E1751" s="172">
        <v>120</v>
      </c>
      <c r="F1751" s="172">
        <v>6.0419999999999998</v>
      </c>
      <c r="G1751" s="172">
        <v>1.86</v>
      </c>
      <c r="H1751" s="172">
        <v>4.8010000000000002</v>
      </c>
      <c r="I1751" s="172">
        <v>10.379</v>
      </c>
      <c r="J1751" s="172">
        <v>0.06</v>
      </c>
      <c r="K1751" s="172">
        <v>0.93200000000000005</v>
      </c>
      <c r="L1751" s="172">
        <v>0.93200000000000005</v>
      </c>
      <c r="M1751" s="172">
        <v>568.29899999999998</v>
      </c>
      <c r="N1751" s="172">
        <v>0.16700000000000001</v>
      </c>
    </row>
    <row r="1752" spans="2:14">
      <c r="B1752" s="172" t="s">
        <v>20</v>
      </c>
      <c r="C1752" s="172">
        <v>2005</v>
      </c>
      <c r="D1752" s="172">
        <v>121</v>
      </c>
      <c r="E1752" s="172">
        <v>175</v>
      </c>
      <c r="F1752" s="172">
        <v>5.63</v>
      </c>
      <c r="G1752" s="172">
        <v>1.246</v>
      </c>
      <c r="H1752" s="172">
        <v>3.9430000000000001</v>
      </c>
      <c r="I1752" s="172">
        <v>9.4789999999999992</v>
      </c>
      <c r="J1752" s="172">
        <v>5.7000000000000002E-2</v>
      </c>
      <c r="K1752" s="172">
        <v>0.54700000000000004</v>
      </c>
      <c r="L1752" s="172">
        <v>0.54700000000000004</v>
      </c>
      <c r="M1752" s="172">
        <v>568.29899999999998</v>
      </c>
      <c r="N1752" s="172">
        <v>0.112</v>
      </c>
    </row>
    <row r="1753" spans="2:14">
      <c r="B1753" s="172" t="s">
        <v>20</v>
      </c>
      <c r="C1753" s="172">
        <v>2005</v>
      </c>
      <c r="D1753" s="172">
        <v>176</v>
      </c>
      <c r="E1753" s="172">
        <v>250</v>
      </c>
      <c r="F1753" s="172">
        <v>4.641</v>
      </c>
      <c r="G1753" s="172">
        <v>1.0269999999999999</v>
      </c>
      <c r="H1753" s="172">
        <v>2.923</v>
      </c>
      <c r="I1753" s="172">
        <v>9.16</v>
      </c>
      <c r="J1753" s="172">
        <v>5.7000000000000002E-2</v>
      </c>
      <c r="K1753" s="172">
        <v>0.42499999999999999</v>
      </c>
      <c r="L1753" s="172">
        <v>0.42499999999999999</v>
      </c>
      <c r="M1753" s="172">
        <v>568.29899999999998</v>
      </c>
      <c r="N1753" s="172">
        <v>9.1999999999999998E-2</v>
      </c>
    </row>
    <row r="1754" spans="2:14">
      <c r="B1754" s="172" t="s">
        <v>20</v>
      </c>
      <c r="C1754" s="172">
        <v>2005</v>
      </c>
      <c r="D1754" s="172">
        <v>501</v>
      </c>
      <c r="E1754" s="172">
        <v>750</v>
      </c>
      <c r="F1754" s="172">
        <v>17.978000000000002</v>
      </c>
      <c r="G1754" s="172">
        <v>0.91300000000000003</v>
      </c>
      <c r="H1754" s="172">
        <v>4.992</v>
      </c>
      <c r="I1754" s="172">
        <v>8.5429999999999993</v>
      </c>
      <c r="J1754" s="172">
        <v>5.1999999999999998E-2</v>
      </c>
      <c r="K1754" s="172">
        <v>0.372</v>
      </c>
      <c r="L1754" s="172">
        <v>0.372</v>
      </c>
      <c r="M1754" s="172">
        <v>568.29899999999998</v>
      </c>
      <c r="N1754" s="172">
        <v>8.2000000000000003E-2</v>
      </c>
    </row>
    <row r="1755" spans="2:14">
      <c r="B1755" s="172" t="s">
        <v>20</v>
      </c>
      <c r="C1755" s="172">
        <v>2005</v>
      </c>
      <c r="D1755" s="172">
        <v>751</v>
      </c>
      <c r="E1755" s="172">
        <v>1000</v>
      </c>
      <c r="F1755" s="172">
        <v>27.524999999999999</v>
      </c>
      <c r="G1755" s="172">
        <v>0.97499999999999998</v>
      </c>
      <c r="H1755" s="172">
        <v>5.3689999999999998</v>
      </c>
      <c r="I1755" s="172">
        <v>9.2929999999999993</v>
      </c>
      <c r="J1755" s="172">
        <v>5.1999999999999998E-2</v>
      </c>
      <c r="K1755" s="172">
        <v>0.35899999999999999</v>
      </c>
      <c r="L1755" s="172">
        <v>0.35899999999999999</v>
      </c>
      <c r="M1755" s="172">
        <v>568.29899999999998</v>
      </c>
      <c r="N1755" s="172">
        <v>8.7999999999999995E-2</v>
      </c>
    </row>
    <row r="1756" spans="2:14">
      <c r="B1756" s="172" t="s">
        <v>20</v>
      </c>
      <c r="C1756" s="172">
        <v>2010</v>
      </c>
      <c r="D1756" s="172">
        <v>51</v>
      </c>
      <c r="E1756" s="172">
        <v>120</v>
      </c>
      <c r="F1756" s="172">
        <v>1.0041640000000001</v>
      </c>
      <c r="G1756" s="172">
        <v>0.84379999999999999</v>
      </c>
      <c r="H1756" s="172">
        <v>4.0685900000000004</v>
      </c>
      <c r="I1756" s="172">
        <v>7.3957600000000001</v>
      </c>
      <c r="J1756" s="172">
        <v>4.8999999999999998E-3</v>
      </c>
      <c r="K1756" s="172">
        <v>0.60970000000000002</v>
      </c>
      <c r="L1756" s="172">
        <v>0.56089999999999995</v>
      </c>
      <c r="M1756" s="172">
        <v>529.88980000000004</v>
      </c>
      <c r="N1756" s="172">
        <v>0.1542</v>
      </c>
    </row>
    <row r="1757" spans="2:14">
      <c r="B1757" s="172" t="s">
        <v>20</v>
      </c>
      <c r="C1757" s="172">
        <v>2010</v>
      </c>
      <c r="D1757" s="172">
        <v>121</v>
      </c>
      <c r="E1757" s="172">
        <v>175</v>
      </c>
      <c r="F1757" s="172">
        <v>0.623556</v>
      </c>
      <c r="G1757" s="172">
        <v>0.52400000000000002</v>
      </c>
      <c r="H1757" s="172">
        <v>3.2520699999999998</v>
      </c>
      <c r="I1757" s="172">
        <v>6.1944499999999998</v>
      </c>
      <c r="J1757" s="172">
        <v>4.8999999999999998E-3</v>
      </c>
      <c r="K1757" s="172">
        <v>0.32240000000000002</v>
      </c>
      <c r="L1757" s="172">
        <v>0.29659999999999997</v>
      </c>
      <c r="M1757" s="172">
        <v>526.04849999999999</v>
      </c>
      <c r="N1757" s="172">
        <v>0.15310000000000001</v>
      </c>
    </row>
    <row r="1758" spans="2:14">
      <c r="B1758" s="172" t="s">
        <v>20</v>
      </c>
      <c r="C1758" s="172">
        <v>2010</v>
      </c>
      <c r="D1758" s="172">
        <v>176</v>
      </c>
      <c r="E1758" s="172">
        <v>250</v>
      </c>
      <c r="F1758" s="172">
        <v>0.540439</v>
      </c>
      <c r="G1758" s="172">
        <v>0.4541</v>
      </c>
      <c r="H1758" s="172">
        <v>1.8007599999999999</v>
      </c>
      <c r="I1758" s="172">
        <v>6.5682299999999998</v>
      </c>
      <c r="J1758" s="172">
        <v>4.8999999999999998E-3</v>
      </c>
      <c r="K1758" s="172">
        <v>0.24099999999999999</v>
      </c>
      <c r="L1758" s="172">
        <v>0.2218</v>
      </c>
      <c r="M1758" s="172">
        <v>522.82119999999998</v>
      </c>
      <c r="N1758" s="172">
        <v>0.1522</v>
      </c>
    </row>
    <row r="1759" spans="2:14">
      <c r="B1759" s="172" t="s">
        <v>20</v>
      </c>
      <c r="C1759" s="172">
        <v>2010</v>
      </c>
      <c r="D1759" s="172">
        <v>501</v>
      </c>
      <c r="E1759" s="172">
        <v>750</v>
      </c>
      <c r="F1759" s="172">
        <v>0.35377599999999998</v>
      </c>
      <c r="G1759" s="172">
        <v>0.29730000000000001</v>
      </c>
      <c r="H1759" s="172">
        <v>1.6518299999999999</v>
      </c>
      <c r="I1759" s="172">
        <v>4.7491099999999999</v>
      </c>
      <c r="J1759" s="172">
        <v>4.8999999999999998E-3</v>
      </c>
      <c r="K1759" s="172">
        <v>0.1633</v>
      </c>
      <c r="L1759" s="172">
        <v>0.15029999999999999</v>
      </c>
      <c r="M1759" s="172">
        <v>526.64009999999996</v>
      </c>
      <c r="N1759" s="172">
        <v>0.15329999999999999</v>
      </c>
    </row>
    <row r="1760" spans="2:14">
      <c r="B1760" s="172" t="s">
        <v>20</v>
      </c>
      <c r="C1760" s="172">
        <v>2010</v>
      </c>
      <c r="D1760" s="172">
        <v>751</v>
      </c>
      <c r="E1760" s="172">
        <v>1000</v>
      </c>
      <c r="F1760" s="172">
        <v>1.2354510000000001</v>
      </c>
      <c r="G1760" s="172">
        <v>1.0381</v>
      </c>
      <c r="H1760" s="172">
        <v>13.843999999999999</v>
      </c>
      <c r="I1760" s="172">
        <v>12.2723</v>
      </c>
      <c r="J1760" s="172">
        <v>4.8999999999999998E-3</v>
      </c>
      <c r="K1760" s="172">
        <v>0.62439999999999996</v>
      </c>
      <c r="L1760" s="172">
        <v>0.57440000000000002</v>
      </c>
      <c r="M1760" s="172">
        <v>524.505</v>
      </c>
      <c r="N1760" s="172">
        <v>0.1527</v>
      </c>
    </row>
    <row r="1761" spans="2:14">
      <c r="B1761" s="172" t="s">
        <v>20</v>
      </c>
      <c r="C1761" s="172">
        <v>2011</v>
      </c>
      <c r="D1761" s="172">
        <v>51</v>
      </c>
      <c r="E1761" s="172">
        <v>120</v>
      </c>
      <c r="F1761" s="172">
        <v>0.958318</v>
      </c>
      <c r="G1761" s="172">
        <v>0.80530000000000002</v>
      </c>
      <c r="H1761" s="172">
        <v>4.0474899999999998</v>
      </c>
      <c r="I1761" s="172">
        <v>7.1220100000000004</v>
      </c>
      <c r="J1761" s="172">
        <v>4.8999999999999998E-3</v>
      </c>
      <c r="K1761" s="172">
        <v>0.58830000000000005</v>
      </c>
      <c r="L1761" s="172">
        <v>0.54120000000000001</v>
      </c>
      <c r="M1761" s="172">
        <v>528.6123</v>
      </c>
      <c r="N1761" s="172">
        <v>0.15429999999999999</v>
      </c>
    </row>
    <row r="1762" spans="2:14">
      <c r="B1762" s="172" t="s">
        <v>20</v>
      </c>
      <c r="C1762" s="172">
        <v>2011</v>
      </c>
      <c r="D1762" s="172">
        <v>121</v>
      </c>
      <c r="E1762" s="172">
        <v>175</v>
      </c>
      <c r="F1762" s="172">
        <v>0.588696</v>
      </c>
      <c r="G1762" s="172">
        <v>0.49469999999999997</v>
      </c>
      <c r="H1762" s="172">
        <v>3.25718</v>
      </c>
      <c r="I1762" s="172">
        <v>5.8809500000000003</v>
      </c>
      <c r="J1762" s="172">
        <v>4.8999999999999998E-3</v>
      </c>
      <c r="K1762" s="172">
        <v>0.307</v>
      </c>
      <c r="L1762" s="172">
        <v>0.28239999999999998</v>
      </c>
      <c r="M1762" s="172">
        <v>524.55280000000005</v>
      </c>
      <c r="N1762" s="172">
        <v>0.15310000000000001</v>
      </c>
    </row>
    <row r="1763" spans="2:14">
      <c r="B1763" s="172" t="s">
        <v>20</v>
      </c>
      <c r="C1763" s="172">
        <v>2011</v>
      </c>
      <c r="D1763" s="172">
        <v>176</v>
      </c>
      <c r="E1763" s="172">
        <v>250</v>
      </c>
      <c r="F1763" s="172">
        <v>0.52293699999999999</v>
      </c>
      <c r="G1763" s="172">
        <v>0.43940000000000001</v>
      </c>
      <c r="H1763" s="172">
        <v>1.73271</v>
      </c>
      <c r="I1763" s="172">
        <v>6.3705999999999996</v>
      </c>
      <c r="J1763" s="172">
        <v>4.8999999999999998E-3</v>
      </c>
      <c r="K1763" s="172">
        <v>0.2303</v>
      </c>
      <c r="L1763" s="172">
        <v>0.21190000000000001</v>
      </c>
      <c r="M1763" s="172">
        <v>521.53279999999995</v>
      </c>
      <c r="N1763" s="172">
        <v>0.1522</v>
      </c>
    </row>
    <row r="1764" spans="2:14">
      <c r="B1764" s="172" t="s">
        <v>20</v>
      </c>
      <c r="C1764" s="172">
        <v>2011</v>
      </c>
      <c r="D1764" s="172">
        <v>501</v>
      </c>
      <c r="E1764" s="172">
        <v>750</v>
      </c>
      <c r="F1764" s="172">
        <v>0.36619600000000002</v>
      </c>
      <c r="G1764" s="172">
        <v>0.30769999999999997</v>
      </c>
      <c r="H1764" s="172">
        <v>1.66137</v>
      </c>
      <c r="I1764" s="172">
        <v>4.7793599999999996</v>
      </c>
      <c r="J1764" s="172">
        <v>4.8999999999999998E-3</v>
      </c>
      <c r="K1764" s="172">
        <v>0.1661</v>
      </c>
      <c r="L1764" s="172">
        <v>0.15279999999999999</v>
      </c>
      <c r="M1764" s="172">
        <v>525.31719999999996</v>
      </c>
      <c r="N1764" s="172">
        <v>0.15329999999999999</v>
      </c>
    </row>
    <row r="1765" spans="2:14">
      <c r="B1765" s="172" t="s">
        <v>20</v>
      </c>
      <c r="C1765" s="172">
        <v>2011</v>
      </c>
      <c r="D1765" s="172">
        <v>751</v>
      </c>
      <c r="E1765" s="172">
        <v>1000</v>
      </c>
      <c r="F1765" s="172">
        <v>1.2354510000000001</v>
      </c>
      <c r="G1765" s="172">
        <v>1.0381</v>
      </c>
      <c r="H1765" s="172">
        <v>13.843999999999999</v>
      </c>
      <c r="I1765" s="172">
        <v>12.2723</v>
      </c>
      <c r="J1765" s="172">
        <v>4.8999999999999998E-3</v>
      </c>
      <c r="K1765" s="172">
        <v>0.62439999999999996</v>
      </c>
      <c r="L1765" s="172">
        <v>0.57440000000000002</v>
      </c>
      <c r="M1765" s="172">
        <v>523.19380000000001</v>
      </c>
      <c r="N1765" s="172">
        <v>0.1527</v>
      </c>
    </row>
    <row r="1766" spans="2:14">
      <c r="B1766" s="172" t="s">
        <v>20</v>
      </c>
      <c r="C1766" s="172">
        <v>2012</v>
      </c>
      <c r="D1766" s="172">
        <v>51</v>
      </c>
      <c r="E1766" s="172">
        <v>120</v>
      </c>
      <c r="F1766" s="172">
        <v>0.95682599999999995</v>
      </c>
      <c r="G1766" s="172">
        <v>0.80400000000000005</v>
      </c>
      <c r="H1766" s="172">
        <v>4.0730199999999996</v>
      </c>
      <c r="I1766" s="172">
        <v>7.0717499999999998</v>
      </c>
      <c r="J1766" s="172">
        <v>4.8999999999999998E-3</v>
      </c>
      <c r="K1766" s="172">
        <v>0.58799999999999997</v>
      </c>
      <c r="L1766" s="172">
        <v>0.54090000000000005</v>
      </c>
      <c r="M1766" s="172">
        <v>527.12810000000002</v>
      </c>
      <c r="N1766" s="172">
        <v>0.1542</v>
      </c>
    </row>
    <row r="1767" spans="2:14">
      <c r="B1767" s="172" t="s">
        <v>20</v>
      </c>
      <c r="C1767" s="172">
        <v>2012</v>
      </c>
      <c r="D1767" s="172">
        <v>121</v>
      </c>
      <c r="E1767" s="172">
        <v>175</v>
      </c>
      <c r="F1767" s="172">
        <v>0.57355599999999995</v>
      </c>
      <c r="G1767" s="172">
        <v>0.4819</v>
      </c>
      <c r="H1767" s="172">
        <v>3.2759800000000001</v>
      </c>
      <c r="I1767" s="172">
        <v>5.7090399999999999</v>
      </c>
      <c r="J1767" s="172">
        <v>4.8999999999999998E-3</v>
      </c>
      <c r="K1767" s="172">
        <v>0.29949999999999999</v>
      </c>
      <c r="L1767" s="172">
        <v>0.27550000000000002</v>
      </c>
      <c r="M1767" s="172">
        <v>523.19860000000006</v>
      </c>
      <c r="N1767" s="172">
        <v>0.15310000000000001</v>
      </c>
    </row>
    <row r="1768" spans="2:14">
      <c r="B1768" s="172" t="s">
        <v>20</v>
      </c>
      <c r="C1768" s="172">
        <v>2012</v>
      </c>
      <c r="D1768" s="172">
        <v>176</v>
      </c>
      <c r="E1768" s="172">
        <v>250</v>
      </c>
      <c r="F1768" s="172">
        <v>0.51644999999999996</v>
      </c>
      <c r="G1768" s="172">
        <v>0.434</v>
      </c>
      <c r="H1768" s="172">
        <v>1.7013100000000001</v>
      </c>
      <c r="I1768" s="172">
        <v>6.2683600000000004</v>
      </c>
      <c r="J1768" s="172">
        <v>4.8999999999999998E-3</v>
      </c>
      <c r="K1768" s="172">
        <v>0.22489999999999999</v>
      </c>
      <c r="L1768" s="172">
        <v>0.2069</v>
      </c>
      <c r="M1768" s="172">
        <v>520.2636</v>
      </c>
      <c r="N1768" s="172">
        <v>0.1522</v>
      </c>
    </row>
    <row r="1769" spans="2:14">
      <c r="B1769" s="172" t="s">
        <v>20</v>
      </c>
      <c r="C1769" s="172">
        <v>2012</v>
      </c>
      <c r="D1769" s="172">
        <v>501</v>
      </c>
      <c r="E1769" s="172">
        <v>750</v>
      </c>
      <c r="F1769" s="172">
        <v>0.3785</v>
      </c>
      <c r="G1769" s="172">
        <v>0.318</v>
      </c>
      <c r="H1769" s="172">
        <v>1.6707799999999999</v>
      </c>
      <c r="I1769" s="172">
        <v>4.8090400000000004</v>
      </c>
      <c r="J1769" s="172">
        <v>4.8999999999999998E-3</v>
      </c>
      <c r="K1769" s="172">
        <v>0.16889999999999999</v>
      </c>
      <c r="L1769" s="172">
        <v>0.15540000000000001</v>
      </c>
      <c r="M1769" s="172">
        <v>523.9941</v>
      </c>
      <c r="N1769" s="172">
        <v>0.15329999999999999</v>
      </c>
    </row>
    <row r="1770" spans="2:14">
      <c r="B1770" s="172" t="s">
        <v>20</v>
      </c>
      <c r="C1770" s="172">
        <v>2012</v>
      </c>
      <c r="D1770" s="172">
        <v>751</v>
      </c>
      <c r="E1770" s="172">
        <v>1000</v>
      </c>
      <c r="F1770" s="172">
        <v>1.2354510000000001</v>
      </c>
      <c r="G1770" s="172">
        <v>1.0381</v>
      </c>
      <c r="H1770" s="172">
        <v>13.843999999999999</v>
      </c>
      <c r="I1770" s="172">
        <v>12.2723</v>
      </c>
      <c r="J1770" s="172">
        <v>4.8999999999999998E-3</v>
      </c>
      <c r="K1770" s="172">
        <v>0.62439999999999996</v>
      </c>
      <c r="L1770" s="172">
        <v>0.57440000000000002</v>
      </c>
      <c r="M1770" s="172">
        <v>521.88250000000005</v>
      </c>
      <c r="N1770" s="172">
        <v>0.1527</v>
      </c>
    </row>
    <row r="1771" spans="2:14">
      <c r="B1771" s="172" t="s">
        <v>20</v>
      </c>
      <c r="C1771" s="172">
        <v>2013</v>
      </c>
      <c r="D1771" s="172">
        <v>51</v>
      </c>
      <c r="E1771" s="172">
        <v>120</v>
      </c>
      <c r="F1771" s="172">
        <v>0.91514099999999998</v>
      </c>
      <c r="G1771" s="172">
        <v>0.76900000000000002</v>
      </c>
      <c r="H1771" s="172">
        <v>4.0471399999999997</v>
      </c>
      <c r="I1771" s="172">
        <v>6.7959899999999998</v>
      </c>
      <c r="J1771" s="172">
        <v>4.8999999999999998E-3</v>
      </c>
      <c r="K1771" s="172">
        <v>0.56399999999999995</v>
      </c>
      <c r="L1771" s="172">
        <v>0.51890000000000003</v>
      </c>
      <c r="M1771" s="172">
        <v>524.15549999999996</v>
      </c>
      <c r="N1771" s="172">
        <v>0.15409999999999999</v>
      </c>
    </row>
    <row r="1772" spans="2:14">
      <c r="B1772" s="172" t="s">
        <v>20</v>
      </c>
      <c r="C1772" s="172">
        <v>2013</v>
      </c>
      <c r="D1772" s="172">
        <v>121</v>
      </c>
      <c r="E1772" s="172">
        <v>175</v>
      </c>
      <c r="F1772" s="172">
        <v>0.54434000000000005</v>
      </c>
      <c r="G1772" s="172">
        <v>0.45739999999999997</v>
      </c>
      <c r="H1772" s="172">
        <v>3.28016</v>
      </c>
      <c r="I1772" s="172">
        <v>5.4211400000000003</v>
      </c>
      <c r="J1772" s="172">
        <v>4.8999999999999998E-3</v>
      </c>
      <c r="K1772" s="172">
        <v>0.28089999999999998</v>
      </c>
      <c r="L1772" s="172">
        <v>0.25850000000000001</v>
      </c>
      <c r="M1772" s="172">
        <v>520.61509999999998</v>
      </c>
      <c r="N1772" s="172">
        <v>0.15310000000000001</v>
      </c>
    </row>
    <row r="1773" spans="2:14">
      <c r="B1773" s="172" t="s">
        <v>20</v>
      </c>
      <c r="C1773" s="172">
        <v>2013</v>
      </c>
      <c r="D1773" s="172">
        <v>176</v>
      </c>
      <c r="E1773" s="172">
        <v>250</v>
      </c>
      <c r="F1773" s="172">
        <v>0.50879099999999999</v>
      </c>
      <c r="G1773" s="172">
        <v>0.42749999999999999</v>
      </c>
      <c r="H1773" s="172">
        <v>1.67153</v>
      </c>
      <c r="I1773" s="172">
        <v>6.1143400000000003</v>
      </c>
      <c r="J1773" s="172">
        <v>4.8999999999999998E-3</v>
      </c>
      <c r="K1773" s="172">
        <v>0.21870000000000001</v>
      </c>
      <c r="L1773" s="172">
        <v>0.20119999999999999</v>
      </c>
      <c r="M1773" s="172">
        <v>517.56269999999995</v>
      </c>
      <c r="N1773" s="172">
        <v>0.1522</v>
      </c>
    </row>
    <row r="1774" spans="2:14">
      <c r="B1774" s="172" t="s">
        <v>20</v>
      </c>
      <c r="C1774" s="172">
        <v>2013</v>
      </c>
      <c r="D1774" s="172">
        <v>501</v>
      </c>
      <c r="E1774" s="172">
        <v>750</v>
      </c>
      <c r="F1774" s="172">
        <v>0.34249600000000002</v>
      </c>
      <c r="G1774" s="172">
        <v>0.2878</v>
      </c>
      <c r="H1774" s="172">
        <v>1.42496</v>
      </c>
      <c r="I1774" s="172">
        <v>4.3254700000000001</v>
      </c>
      <c r="J1774" s="172">
        <v>4.8999999999999998E-3</v>
      </c>
      <c r="K1774" s="172">
        <v>0.14910000000000001</v>
      </c>
      <c r="L1774" s="172">
        <v>0.13719999999999999</v>
      </c>
      <c r="M1774" s="172">
        <v>519.62459999999999</v>
      </c>
      <c r="N1774" s="172">
        <v>0.15279999999999999</v>
      </c>
    </row>
    <row r="1775" spans="2:14">
      <c r="B1775" s="172" t="s">
        <v>20</v>
      </c>
      <c r="C1775" s="172">
        <v>2013</v>
      </c>
      <c r="D1775" s="172">
        <v>751</v>
      </c>
      <c r="E1775" s="172">
        <v>1000</v>
      </c>
      <c r="F1775" s="172">
        <v>1.2354510000000001</v>
      </c>
      <c r="G1775" s="172">
        <v>1.0381</v>
      </c>
      <c r="H1775" s="172">
        <v>13.843999999999999</v>
      </c>
      <c r="I1775" s="172">
        <v>12.2723</v>
      </c>
      <c r="J1775" s="172">
        <v>4.8999999999999998E-3</v>
      </c>
      <c r="K1775" s="172">
        <v>0.62439999999999996</v>
      </c>
      <c r="L1775" s="172">
        <v>0.57440000000000002</v>
      </c>
      <c r="M1775" s="172">
        <v>519.26</v>
      </c>
      <c r="N1775" s="172">
        <v>0.1527</v>
      </c>
    </row>
    <row r="1776" spans="2:14">
      <c r="B1776" s="172" t="s">
        <v>20</v>
      </c>
      <c r="C1776" s="172">
        <v>2014</v>
      </c>
      <c r="D1776" s="172">
        <v>51</v>
      </c>
      <c r="E1776" s="172">
        <v>120</v>
      </c>
      <c r="F1776" s="172">
        <v>0.83080600000000004</v>
      </c>
      <c r="G1776" s="172">
        <v>0.69810000000000005</v>
      </c>
      <c r="H1776" s="172">
        <v>3.97241</v>
      </c>
      <c r="I1776" s="172">
        <v>6.2807300000000001</v>
      </c>
      <c r="J1776" s="172">
        <v>4.8999999999999998E-3</v>
      </c>
      <c r="K1776" s="172">
        <v>0.51329999999999998</v>
      </c>
      <c r="L1776" s="172">
        <v>0.4723</v>
      </c>
      <c r="M1776" s="172">
        <v>520.82439999999997</v>
      </c>
      <c r="N1776" s="172">
        <v>0.15390000000000001</v>
      </c>
    </row>
    <row r="1777" spans="2:14">
      <c r="B1777" s="172" t="s">
        <v>20</v>
      </c>
      <c r="C1777" s="172">
        <v>2014</v>
      </c>
      <c r="D1777" s="172">
        <v>121</v>
      </c>
      <c r="E1777" s="172">
        <v>175</v>
      </c>
      <c r="F1777" s="172">
        <v>0.50478400000000001</v>
      </c>
      <c r="G1777" s="172">
        <v>0.42420000000000002</v>
      </c>
      <c r="H1777" s="172">
        <v>3.26511</v>
      </c>
      <c r="I1777" s="172">
        <v>5.0252499999999998</v>
      </c>
      <c r="J1777" s="172">
        <v>4.8999999999999998E-3</v>
      </c>
      <c r="K1777" s="172">
        <v>0.25769999999999998</v>
      </c>
      <c r="L1777" s="172">
        <v>0.23710000000000001</v>
      </c>
      <c r="M1777" s="172">
        <v>518.16390000000001</v>
      </c>
      <c r="N1777" s="172">
        <v>0.15310000000000001</v>
      </c>
    </row>
    <row r="1778" spans="2:14">
      <c r="B1778" s="172" t="s">
        <v>20</v>
      </c>
      <c r="C1778" s="172">
        <v>2014</v>
      </c>
      <c r="D1778" s="172">
        <v>176</v>
      </c>
      <c r="E1778" s="172">
        <v>250</v>
      </c>
      <c r="F1778" s="172">
        <v>0.48155900000000001</v>
      </c>
      <c r="G1778" s="172">
        <v>0.40460000000000002</v>
      </c>
      <c r="H1778" s="172">
        <v>1.62822</v>
      </c>
      <c r="I1778" s="172">
        <v>5.66092</v>
      </c>
      <c r="J1778" s="172">
        <v>4.8999999999999998E-3</v>
      </c>
      <c r="K1778" s="172">
        <v>0.2031</v>
      </c>
      <c r="L1778" s="172">
        <v>0.18690000000000001</v>
      </c>
      <c r="M1778" s="172">
        <v>514.36990000000003</v>
      </c>
      <c r="N1778" s="172">
        <v>0.152</v>
      </c>
    </row>
    <row r="1779" spans="2:14">
      <c r="B1779" s="172" t="s">
        <v>20</v>
      </c>
      <c r="C1779" s="172">
        <v>2014</v>
      </c>
      <c r="D1779" s="172">
        <v>501</v>
      </c>
      <c r="E1779" s="172">
        <v>750</v>
      </c>
      <c r="F1779" s="172">
        <v>0.317193</v>
      </c>
      <c r="G1779" s="172">
        <v>0.26650000000000001</v>
      </c>
      <c r="H1779" s="172">
        <v>1.3344800000000001</v>
      </c>
      <c r="I1779" s="172">
        <v>4.0065099999999996</v>
      </c>
      <c r="J1779" s="172">
        <v>4.8999999999999998E-3</v>
      </c>
      <c r="K1779" s="172">
        <v>0.13300000000000001</v>
      </c>
      <c r="L1779" s="172">
        <v>0.12230000000000001</v>
      </c>
      <c r="M1779" s="172">
        <v>516.904</v>
      </c>
      <c r="N1779" s="172">
        <v>0.15279999999999999</v>
      </c>
    </row>
    <row r="1780" spans="2:14">
      <c r="B1780" s="172" t="s">
        <v>20</v>
      </c>
      <c r="C1780" s="172">
        <v>2014</v>
      </c>
      <c r="D1780" s="172">
        <v>751</v>
      </c>
      <c r="E1780" s="172">
        <v>1000</v>
      </c>
      <c r="F1780" s="172">
        <v>0.100665</v>
      </c>
      <c r="G1780" s="172">
        <v>8.4599999999999995E-2</v>
      </c>
      <c r="H1780" s="172">
        <v>0.94694</v>
      </c>
      <c r="I1780" s="172">
        <v>2.2793800000000002</v>
      </c>
      <c r="J1780" s="172">
        <v>4.8999999999999998E-3</v>
      </c>
      <c r="K1780" s="172">
        <v>5.4300000000000001E-2</v>
      </c>
      <c r="L1780" s="172">
        <v>4.99E-2</v>
      </c>
      <c r="M1780" s="172">
        <v>516.63750000000005</v>
      </c>
      <c r="N1780" s="172">
        <v>0.1527</v>
      </c>
    </row>
    <row r="1781" spans="2:14">
      <c r="B1781" s="172" t="s">
        <v>20</v>
      </c>
      <c r="C1781" s="172">
        <v>2015</v>
      </c>
      <c r="D1781" s="172">
        <v>51</v>
      </c>
      <c r="E1781" s="172">
        <v>120</v>
      </c>
      <c r="F1781" s="172">
        <v>0.80258700000000005</v>
      </c>
      <c r="G1781" s="172">
        <v>0.6744</v>
      </c>
      <c r="H1781" s="172">
        <v>3.9647399999999999</v>
      </c>
      <c r="I1781" s="172">
        <v>6.0672600000000001</v>
      </c>
      <c r="J1781" s="172">
        <v>4.8999999999999998E-3</v>
      </c>
      <c r="K1781" s="172">
        <v>0.49419999999999997</v>
      </c>
      <c r="L1781" s="172">
        <v>0.45469999999999999</v>
      </c>
      <c r="M1781" s="172">
        <v>515.32029999999997</v>
      </c>
      <c r="N1781" s="172">
        <v>0.15379999999999999</v>
      </c>
    </row>
    <row r="1782" spans="2:14">
      <c r="B1782" s="172" t="s">
        <v>20</v>
      </c>
      <c r="C1782" s="172">
        <v>2015</v>
      </c>
      <c r="D1782" s="172">
        <v>121</v>
      </c>
      <c r="E1782" s="172">
        <v>175</v>
      </c>
      <c r="F1782" s="172">
        <v>0.47807500000000003</v>
      </c>
      <c r="G1782" s="172">
        <v>0.4017</v>
      </c>
      <c r="H1782" s="172">
        <v>3.2641900000000001</v>
      </c>
      <c r="I1782" s="172">
        <v>4.7236500000000001</v>
      </c>
      <c r="J1782" s="172">
        <v>4.8999999999999998E-3</v>
      </c>
      <c r="K1782" s="172">
        <v>0.23930000000000001</v>
      </c>
      <c r="L1782" s="172">
        <v>0.22009999999999999</v>
      </c>
      <c r="M1782" s="172">
        <v>512.60789999999997</v>
      </c>
      <c r="N1782" s="172">
        <v>0.153</v>
      </c>
    </row>
    <row r="1783" spans="2:14">
      <c r="B1783" s="172" t="s">
        <v>20</v>
      </c>
      <c r="C1783" s="172">
        <v>2015</v>
      </c>
      <c r="D1783" s="172">
        <v>176</v>
      </c>
      <c r="E1783" s="172">
        <v>250</v>
      </c>
      <c r="F1783" s="172">
        <v>0.47652899999999998</v>
      </c>
      <c r="G1783" s="172">
        <v>0.40039999999999998</v>
      </c>
      <c r="H1783" s="172">
        <v>1.60534</v>
      </c>
      <c r="I1783" s="172">
        <v>5.52773</v>
      </c>
      <c r="J1783" s="172">
        <v>4.8999999999999998E-3</v>
      </c>
      <c r="K1783" s="172">
        <v>0.19889999999999999</v>
      </c>
      <c r="L1783" s="172">
        <v>0.183</v>
      </c>
      <c r="M1783" s="172">
        <v>509.18959999999998</v>
      </c>
      <c r="N1783" s="172">
        <v>0.152</v>
      </c>
    </row>
    <row r="1784" spans="2:14">
      <c r="B1784" s="172" t="s">
        <v>20</v>
      </c>
      <c r="C1784" s="172">
        <v>2015</v>
      </c>
      <c r="D1784" s="172">
        <v>501</v>
      </c>
      <c r="E1784" s="172">
        <v>750</v>
      </c>
      <c r="F1784" s="172">
        <v>0.31213400000000002</v>
      </c>
      <c r="G1784" s="172">
        <v>0.26229999999999998</v>
      </c>
      <c r="H1784" s="172">
        <v>1.17195</v>
      </c>
      <c r="I1784" s="172">
        <v>3.8743699999999999</v>
      </c>
      <c r="J1784" s="172">
        <v>4.8999999999999998E-3</v>
      </c>
      <c r="K1784" s="172">
        <v>0.12620000000000001</v>
      </c>
      <c r="L1784" s="172">
        <v>0.11609999999999999</v>
      </c>
      <c r="M1784" s="172">
        <v>511.08139999999997</v>
      </c>
      <c r="N1784" s="172">
        <v>0.15260000000000001</v>
      </c>
    </row>
    <row r="1785" spans="2:14">
      <c r="B1785" s="172" t="s">
        <v>20</v>
      </c>
      <c r="C1785" s="172">
        <v>2015</v>
      </c>
      <c r="D1785" s="172">
        <v>751</v>
      </c>
      <c r="E1785" s="172">
        <v>1000</v>
      </c>
      <c r="F1785" s="172">
        <v>0.114305</v>
      </c>
      <c r="G1785" s="172">
        <v>9.6000000000000002E-2</v>
      </c>
      <c r="H1785" s="172">
        <v>0.96003000000000005</v>
      </c>
      <c r="I1785" s="172">
        <v>2.29983</v>
      </c>
      <c r="J1785" s="172">
        <v>4.8999999999999998E-3</v>
      </c>
      <c r="K1785" s="172">
        <v>5.5800000000000002E-2</v>
      </c>
      <c r="L1785" s="172">
        <v>5.1299999999999998E-2</v>
      </c>
      <c r="M1785" s="172">
        <v>511.39240000000001</v>
      </c>
      <c r="N1785" s="172">
        <v>0.1527</v>
      </c>
    </row>
    <row r="1786" spans="2:14">
      <c r="B1786" s="172" t="s">
        <v>20</v>
      </c>
      <c r="C1786" s="172">
        <v>2016</v>
      </c>
      <c r="D1786" s="172">
        <v>51</v>
      </c>
      <c r="E1786" s="172">
        <v>120</v>
      </c>
      <c r="F1786" s="172">
        <v>0.74335700000000005</v>
      </c>
      <c r="G1786" s="172">
        <v>0.62460000000000004</v>
      </c>
      <c r="H1786" s="172">
        <v>3.9246400000000001</v>
      </c>
      <c r="I1786" s="172">
        <v>5.6464999999999996</v>
      </c>
      <c r="J1786" s="172">
        <v>4.8999999999999998E-3</v>
      </c>
      <c r="K1786" s="172">
        <v>0.45379999999999998</v>
      </c>
      <c r="L1786" s="172">
        <v>0.41749999999999998</v>
      </c>
      <c r="M1786" s="172">
        <v>509.44720000000001</v>
      </c>
      <c r="N1786" s="172">
        <v>0.1537</v>
      </c>
    </row>
    <row r="1787" spans="2:14">
      <c r="B1787" s="172" t="s">
        <v>20</v>
      </c>
      <c r="C1787" s="172">
        <v>2016</v>
      </c>
      <c r="D1787" s="172">
        <v>121</v>
      </c>
      <c r="E1787" s="172">
        <v>175</v>
      </c>
      <c r="F1787" s="172">
        <v>0.46528399999999998</v>
      </c>
      <c r="G1787" s="172">
        <v>0.39100000000000001</v>
      </c>
      <c r="H1787" s="172">
        <v>3.27806</v>
      </c>
      <c r="I1787" s="172">
        <v>4.5109300000000001</v>
      </c>
      <c r="J1787" s="172">
        <v>4.8999999999999998E-3</v>
      </c>
      <c r="K1787" s="172">
        <v>0.22900000000000001</v>
      </c>
      <c r="L1787" s="172">
        <v>0.21060000000000001</v>
      </c>
      <c r="M1787" s="172">
        <v>507.62939999999998</v>
      </c>
      <c r="N1787" s="172">
        <v>0.15310000000000001</v>
      </c>
    </row>
    <row r="1788" spans="2:14">
      <c r="B1788" s="172" t="s">
        <v>20</v>
      </c>
      <c r="C1788" s="172">
        <v>2016</v>
      </c>
      <c r="D1788" s="172">
        <v>176</v>
      </c>
      <c r="E1788" s="172">
        <v>250</v>
      </c>
      <c r="F1788" s="172">
        <v>0.426838</v>
      </c>
      <c r="G1788" s="172">
        <v>0.35870000000000002</v>
      </c>
      <c r="H1788" s="172">
        <v>1.47177</v>
      </c>
      <c r="I1788" s="172">
        <v>4.9299400000000002</v>
      </c>
      <c r="J1788" s="172">
        <v>4.8999999999999998E-3</v>
      </c>
      <c r="K1788" s="172">
        <v>0.1709</v>
      </c>
      <c r="L1788" s="172">
        <v>0.15720000000000001</v>
      </c>
      <c r="M1788" s="172">
        <v>504.12290000000002</v>
      </c>
      <c r="N1788" s="172">
        <v>0.15210000000000001</v>
      </c>
    </row>
    <row r="1789" spans="2:14">
      <c r="B1789" s="172" t="s">
        <v>20</v>
      </c>
      <c r="C1789" s="172">
        <v>2016</v>
      </c>
      <c r="D1789" s="172">
        <v>501</v>
      </c>
      <c r="E1789" s="172">
        <v>750</v>
      </c>
      <c r="F1789" s="172">
        <v>0.299821</v>
      </c>
      <c r="G1789" s="172">
        <v>0.25190000000000001</v>
      </c>
      <c r="H1789" s="172">
        <v>1.1434800000000001</v>
      </c>
      <c r="I1789" s="172">
        <v>3.5726499999999999</v>
      </c>
      <c r="J1789" s="172">
        <v>4.8999999999999998E-3</v>
      </c>
      <c r="K1789" s="172">
        <v>0.1171</v>
      </c>
      <c r="L1789" s="172">
        <v>0.1077</v>
      </c>
      <c r="M1789" s="172">
        <v>505.762</v>
      </c>
      <c r="N1789" s="172">
        <v>0.15260000000000001</v>
      </c>
    </row>
    <row r="1790" spans="2:14">
      <c r="B1790" s="172" t="s">
        <v>20</v>
      </c>
      <c r="C1790" s="172">
        <v>2016</v>
      </c>
      <c r="D1790" s="172">
        <v>751</v>
      </c>
      <c r="E1790" s="172">
        <v>1000</v>
      </c>
      <c r="F1790" s="172">
        <v>0.12767500000000001</v>
      </c>
      <c r="G1790" s="172">
        <v>0.10730000000000001</v>
      </c>
      <c r="H1790" s="172">
        <v>0.97284999999999999</v>
      </c>
      <c r="I1790" s="172">
        <v>2.3198699999999999</v>
      </c>
      <c r="J1790" s="172">
        <v>4.8999999999999998E-3</v>
      </c>
      <c r="K1790" s="172">
        <v>5.7299999999999997E-2</v>
      </c>
      <c r="L1790" s="172">
        <v>5.2699999999999997E-2</v>
      </c>
      <c r="M1790" s="172">
        <v>506.1474</v>
      </c>
      <c r="N1790" s="172">
        <v>0.1527</v>
      </c>
    </row>
    <row r="1791" spans="2:14">
      <c r="B1791" s="172" t="s">
        <v>20</v>
      </c>
      <c r="C1791" s="172">
        <v>2017</v>
      </c>
      <c r="D1791" s="172">
        <v>51</v>
      </c>
      <c r="E1791" s="172">
        <v>120</v>
      </c>
      <c r="F1791" s="172">
        <v>0.69785699999999995</v>
      </c>
      <c r="G1791" s="172">
        <v>0.58640000000000003</v>
      </c>
      <c r="H1791" s="172">
        <v>3.9010799999999999</v>
      </c>
      <c r="I1791" s="172">
        <v>5.3172600000000001</v>
      </c>
      <c r="J1791" s="172">
        <v>4.8999999999999998E-3</v>
      </c>
      <c r="K1791" s="172">
        <v>0.4229</v>
      </c>
      <c r="L1791" s="172">
        <v>0.38900000000000001</v>
      </c>
      <c r="M1791" s="172">
        <v>501.24529999999999</v>
      </c>
      <c r="N1791" s="172">
        <v>0.15359999999999999</v>
      </c>
    </row>
    <row r="1792" spans="2:14">
      <c r="B1792" s="172" t="s">
        <v>20</v>
      </c>
      <c r="C1792" s="172">
        <v>2017</v>
      </c>
      <c r="D1792" s="172">
        <v>121</v>
      </c>
      <c r="E1792" s="172">
        <v>175</v>
      </c>
      <c r="F1792" s="172">
        <v>0.42350399999999999</v>
      </c>
      <c r="G1792" s="172">
        <v>0.35589999999999999</v>
      </c>
      <c r="H1792" s="172">
        <v>3.2589000000000001</v>
      </c>
      <c r="I1792" s="172">
        <v>4.0259400000000003</v>
      </c>
      <c r="J1792" s="172">
        <v>4.8999999999999998E-3</v>
      </c>
      <c r="K1792" s="172">
        <v>0.2049</v>
      </c>
      <c r="L1792" s="172">
        <v>0.1885</v>
      </c>
      <c r="M1792" s="172">
        <v>499.24459999999999</v>
      </c>
      <c r="N1792" s="172">
        <v>0.153</v>
      </c>
    </row>
    <row r="1793" spans="2:14">
      <c r="B1793" s="172" t="s">
        <v>20</v>
      </c>
      <c r="C1793" s="172">
        <v>2017</v>
      </c>
      <c r="D1793" s="172">
        <v>176</v>
      </c>
      <c r="E1793" s="172">
        <v>250</v>
      </c>
      <c r="F1793" s="172">
        <v>0.38977299999999998</v>
      </c>
      <c r="G1793" s="172">
        <v>0.32750000000000001</v>
      </c>
      <c r="H1793" s="172">
        <v>1.403</v>
      </c>
      <c r="I1793" s="172">
        <v>4.3821599999999998</v>
      </c>
      <c r="J1793" s="172">
        <v>4.8999999999999998E-3</v>
      </c>
      <c r="K1793" s="172">
        <v>0.15110000000000001</v>
      </c>
      <c r="L1793" s="172">
        <v>0.13900000000000001</v>
      </c>
      <c r="M1793" s="172">
        <v>496.49829999999997</v>
      </c>
      <c r="N1793" s="172">
        <v>0.15210000000000001</v>
      </c>
    </row>
    <row r="1794" spans="2:14">
      <c r="B1794" s="172" t="s">
        <v>20</v>
      </c>
      <c r="C1794" s="172">
        <v>2017</v>
      </c>
      <c r="D1794" s="172">
        <v>501</v>
      </c>
      <c r="E1794" s="172">
        <v>750</v>
      </c>
      <c r="F1794" s="172">
        <v>0.29459200000000002</v>
      </c>
      <c r="G1794" s="172">
        <v>0.2475</v>
      </c>
      <c r="H1794" s="172">
        <v>1.14456</v>
      </c>
      <c r="I1794" s="172">
        <v>3.3235100000000002</v>
      </c>
      <c r="J1794" s="172">
        <v>4.8999999999999998E-3</v>
      </c>
      <c r="K1794" s="172">
        <v>0.1118</v>
      </c>
      <c r="L1794" s="172">
        <v>0.10290000000000001</v>
      </c>
      <c r="M1794" s="172">
        <v>497.61810000000003</v>
      </c>
      <c r="N1794" s="172">
        <v>0.1525</v>
      </c>
    </row>
    <row r="1795" spans="2:14">
      <c r="B1795" s="172" t="s">
        <v>20</v>
      </c>
      <c r="C1795" s="172">
        <v>2017</v>
      </c>
      <c r="D1795" s="172">
        <v>751</v>
      </c>
      <c r="E1795" s="172">
        <v>1000</v>
      </c>
      <c r="F1795" s="172">
        <v>0.14077600000000001</v>
      </c>
      <c r="G1795" s="172">
        <v>0.1183</v>
      </c>
      <c r="H1795" s="172">
        <v>0.98541999999999996</v>
      </c>
      <c r="I1795" s="172">
        <v>2.3395100000000002</v>
      </c>
      <c r="J1795" s="172">
        <v>4.8999999999999998E-3</v>
      </c>
      <c r="K1795" s="172">
        <v>5.8799999999999998E-2</v>
      </c>
      <c r="L1795" s="172">
        <v>5.4100000000000002E-2</v>
      </c>
      <c r="M1795" s="172">
        <v>498.27980000000002</v>
      </c>
      <c r="N1795" s="172">
        <v>0.1527</v>
      </c>
    </row>
    <row r="1796" spans="2:14">
      <c r="B1796" s="172" t="s">
        <v>20</v>
      </c>
      <c r="C1796" s="172">
        <v>2018</v>
      </c>
      <c r="D1796" s="172">
        <v>51</v>
      </c>
      <c r="E1796" s="172">
        <v>120</v>
      </c>
      <c r="F1796" s="172">
        <v>0.62105699999999997</v>
      </c>
      <c r="G1796" s="172">
        <v>0.52190000000000003</v>
      </c>
      <c r="H1796" s="172">
        <v>3.8322699999999998</v>
      </c>
      <c r="I1796" s="172">
        <v>4.7873200000000002</v>
      </c>
      <c r="J1796" s="172">
        <v>4.8999999999999998E-3</v>
      </c>
      <c r="K1796" s="172">
        <v>0.37280000000000002</v>
      </c>
      <c r="L1796" s="172">
        <v>0.34300000000000003</v>
      </c>
      <c r="M1796" s="172">
        <v>492.87090000000001</v>
      </c>
      <c r="N1796" s="172">
        <v>0.15340000000000001</v>
      </c>
    </row>
    <row r="1797" spans="2:14">
      <c r="B1797" s="172" t="s">
        <v>20</v>
      </c>
      <c r="C1797" s="172">
        <v>2018</v>
      </c>
      <c r="D1797" s="172">
        <v>121</v>
      </c>
      <c r="E1797" s="172">
        <v>175</v>
      </c>
      <c r="F1797" s="172">
        <v>0.37474600000000002</v>
      </c>
      <c r="G1797" s="172">
        <v>0.31490000000000001</v>
      </c>
      <c r="H1797" s="172">
        <v>3.2191000000000001</v>
      </c>
      <c r="I1797" s="172">
        <v>3.4976400000000001</v>
      </c>
      <c r="J1797" s="172">
        <v>4.8999999999999998E-3</v>
      </c>
      <c r="K1797" s="172">
        <v>0.17560000000000001</v>
      </c>
      <c r="L1797" s="172">
        <v>0.16159999999999999</v>
      </c>
      <c r="M1797" s="172">
        <v>491.31279999999998</v>
      </c>
      <c r="N1797" s="172">
        <v>0.153</v>
      </c>
    </row>
    <row r="1798" spans="2:14">
      <c r="B1798" s="172" t="s">
        <v>20</v>
      </c>
      <c r="C1798" s="172">
        <v>2018</v>
      </c>
      <c r="D1798" s="172">
        <v>176</v>
      </c>
      <c r="E1798" s="172">
        <v>250</v>
      </c>
      <c r="F1798" s="172">
        <v>0.32327800000000001</v>
      </c>
      <c r="G1798" s="172">
        <v>0.27160000000000001</v>
      </c>
      <c r="H1798" s="172">
        <v>1.29494</v>
      </c>
      <c r="I1798" s="172">
        <v>3.4542099999999998</v>
      </c>
      <c r="J1798" s="172">
        <v>4.8999999999999998E-3</v>
      </c>
      <c r="K1798" s="172">
        <v>0.1186</v>
      </c>
      <c r="L1798" s="172">
        <v>0.1091</v>
      </c>
      <c r="M1798" s="172">
        <v>488.67649999999998</v>
      </c>
      <c r="N1798" s="172">
        <v>0.15210000000000001</v>
      </c>
    </row>
    <row r="1799" spans="2:14">
      <c r="B1799" s="172" t="s">
        <v>20</v>
      </c>
      <c r="C1799" s="172">
        <v>2018</v>
      </c>
      <c r="D1799" s="172">
        <v>501</v>
      </c>
      <c r="E1799" s="172">
        <v>750</v>
      </c>
      <c r="F1799" s="172">
        <v>0.23267499999999999</v>
      </c>
      <c r="G1799" s="172">
        <v>0.19550000000000001</v>
      </c>
      <c r="H1799" s="172">
        <v>1.1187100000000001</v>
      </c>
      <c r="I1799" s="172">
        <v>2.1656</v>
      </c>
      <c r="J1799" s="172">
        <v>4.8999999999999998E-3</v>
      </c>
      <c r="K1799" s="172">
        <v>8.0600000000000005E-2</v>
      </c>
      <c r="L1799" s="172">
        <v>7.4099999999999999E-2</v>
      </c>
      <c r="M1799" s="172">
        <v>490.18180000000001</v>
      </c>
      <c r="N1799" s="172">
        <v>0.15260000000000001</v>
      </c>
    </row>
    <row r="1800" spans="2:14">
      <c r="B1800" s="172" t="s">
        <v>20</v>
      </c>
      <c r="C1800" s="172">
        <v>2018</v>
      </c>
      <c r="D1800" s="172">
        <v>751</v>
      </c>
      <c r="E1800" s="172">
        <v>1000</v>
      </c>
      <c r="F1800" s="172">
        <v>0.15360599999999999</v>
      </c>
      <c r="G1800" s="172">
        <v>0.12909999999999999</v>
      </c>
      <c r="H1800" s="172">
        <v>0.99773000000000001</v>
      </c>
      <c r="I1800" s="172">
        <v>2.3587400000000001</v>
      </c>
      <c r="J1800" s="172">
        <v>4.8999999999999998E-3</v>
      </c>
      <c r="K1800" s="172">
        <v>6.0199999999999997E-2</v>
      </c>
      <c r="L1800" s="172">
        <v>5.5399999999999998E-2</v>
      </c>
      <c r="M1800" s="172">
        <v>490.41219999999998</v>
      </c>
      <c r="N1800" s="172">
        <v>0.1527</v>
      </c>
    </row>
    <row r="1801" spans="2:14">
      <c r="B1801" s="172" t="s">
        <v>20</v>
      </c>
      <c r="C1801" s="172">
        <v>2019</v>
      </c>
      <c r="D1801" s="172">
        <v>51</v>
      </c>
      <c r="E1801" s="172">
        <v>120</v>
      </c>
      <c r="F1801" s="172">
        <v>0.56297399999999997</v>
      </c>
      <c r="G1801" s="172">
        <v>0.47310000000000002</v>
      </c>
      <c r="H1801" s="172">
        <v>3.7946499999999999</v>
      </c>
      <c r="I1801" s="172">
        <v>4.4214500000000001</v>
      </c>
      <c r="J1801" s="172">
        <v>4.8999999999999998E-3</v>
      </c>
      <c r="K1801" s="172">
        <v>0.33110000000000001</v>
      </c>
      <c r="L1801" s="172">
        <v>0.30459999999999998</v>
      </c>
      <c r="M1801" s="172">
        <v>484.26929999999999</v>
      </c>
      <c r="N1801" s="172">
        <v>0.1532</v>
      </c>
    </row>
    <row r="1802" spans="2:14">
      <c r="B1802" s="172" t="s">
        <v>20</v>
      </c>
      <c r="C1802" s="172">
        <v>2019</v>
      </c>
      <c r="D1802" s="172">
        <v>121</v>
      </c>
      <c r="E1802" s="172">
        <v>175</v>
      </c>
      <c r="F1802" s="172">
        <v>0.35004800000000003</v>
      </c>
      <c r="G1802" s="172">
        <v>0.29409999999999997</v>
      </c>
      <c r="H1802" s="172">
        <v>3.21895</v>
      </c>
      <c r="I1802" s="172">
        <v>3.2075499999999999</v>
      </c>
      <c r="J1802" s="172">
        <v>4.8999999999999998E-3</v>
      </c>
      <c r="K1802" s="172">
        <v>0.15859999999999999</v>
      </c>
      <c r="L1802" s="172">
        <v>0.1459</v>
      </c>
      <c r="M1802" s="172">
        <v>483.43060000000003</v>
      </c>
      <c r="N1802" s="172">
        <v>0.153</v>
      </c>
    </row>
    <row r="1803" spans="2:14">
      <c r="B1803" s="172" t="s">
        <v>20</v>
      </c>
      <c r="C1803" s="172">
        <v>2019</v>
      </c>
      <c r="D1803" s="172">
        <v>176</v>
      </c>
      <c r="E1803" s="172">
        <v>250</v>
      </c>
      <c r="F1803" s="172">
        <v>0.283777</v>
      </c>
      <c r="G1803" s="172">
        <v>0.23849999999999999</v>
      </c>
      <c r="H1803" s="172">
        <v>1.2183200000000001</v>
      </c>
      <c r="I1803" s="172">
        <v>2.9142000000000001</v>
      </c>
      <c r="J1803" s="172">
        <v>4.8999999999999998E-3</v>
      </c>
      <c r="K1803" s="172">
        <v>9.7600000000000006E-2</v>
      </c>
      <c r="L1803" s="172">
        <v>8.9800000000000005E-2</v>
      </c>
      <c r="M1803" s="172">
        <v>481.27510000000001</v>
      </c>
      <c r="N1803" s="172">
        <v>0.15229999999999999</v>
      </c>
    </row>
    <row r="1804" spans="2:14">
      <c r="B1804" s="172" t="s">
        <v>20</v>
      </c>
      <c r="C1804" s="172">
        <v>2019</v>
      </c>
      <c r="D1804" s="172">
        <v>501</v>
      </c>
      <c r="E1804" s="172">
        <v>750</v>
      </c>
      <c r="F1804" s="172">
        <v>0.24424799999999999</v>
      </c>
      <c r="G1804" s="172">
        <v>0.20519999999999999</v>
      </c>
      <c r="H1804" s="172">
        <v>1.12934</v>
      </c>
      <c r="I1804" s="172">
        <v>2.1768200000000002</v>
      </c>
      <c r="J1804" s="172">
        <v>4.8999999999999998E-3</v>
      </c>
      <c r="K1804" s="172">
        <v>8.2000000000000003E-2</v>
      </c>
      <c r="L1804" s="172">
        <v>7.5399999999999995E-2</v>
      </c>
      <c r="M1804" s="172">
        <v>482.3091</v>
      </c>
      <c r="N1804" s="172">
        <v>0.15260000000000001</v>
      </c>
    </row>
    <row r="1805" spans="2:14">
      <c r="B1805" s="172" t="s">
        <v>20</v>
      </c>
      <c r="C1805" s="172">
        <v>2019</v>
      </c>
      <c r="D1805" s="172">
        <v>751</v>
      </c>
      <c r="E1805" s="172">
        <v>1000</v>
      </c>
      <c r="F1805" s="172">
        <v>0.16616600000000001</v>
      </c>
      <c r="G1805" s="172">
        <v>0.1396</v>
      </c>
      <c r="H1805" s="172">
        <v>1.0097799999999999</v>
      </c>
      <c r="I1805" s="172">
        <v>2.37757</v>
      </c>
      <c r="J1805" s="172">
        <v>4.8999999999999998E-3</v>
      </c>
      <c r="K1805" s="172">
        <v>6.1600000000000002E-2</v>
      </c>
      <c r="L1805" s="172">
        <v>5.67E-2</v>
      </c>
      <c r="M1805" s="172">
        <v>482.5446</v>
      </c>
      <c r="N1805" s="172">
        <v>0.1527</v>
      </c>
    </row>
    <row r="1806" spans="2:14">
      <c r="B1806" s="172" t="s">
        <v>20</v>
      </c>
      <c r="C1806" s="172">
        <v>2020</v>
      </c>
      <c r="D1806" s="172">
        <v>51</v>
      </c>
      <c r="E1806" s="172">
        <v>120</v>
      </c>
      <c r="F1806" s="172">
        <v>0.53307300000000002</v>
      </c>
      <c r="G1806" s="172">
        <v>0.44790000000000002</v>
      </c>
      <c r="H1806" s="172">
        <v>3.7879800000000001</v>
      </c>
      <c r="I1806" s="172">
        <v>4.1831699999999996</v>
      </c>
      <c r="J1806" s="172">
        <v>4.8999999999999998E-3</v>
      </c>
      <c r="K1806" s="172">
        <v>0.307</v>
      </c>
      <c r="L1806" s="172">
        <v>0.28249999999999997</v>
      </c>
      <c r="M1806" s="172">
        <v>474.1481</v>
      </c>
      <c r="N1806" s="172">
        <v>0.15329999999999999</v>
      </c>
    </row>
    <row r="1807" spans="2:14">
      <c r="B1807" s="172" t="s">
        <v>20</v>
      </c>
      <c r="C1807" s="172">
        <v>2020</v>
      </c>
      <c r="D1807" s="172">
        <v>121</v>
      </c>
      <c r="E1807" s="172">
        <v>175</v>
      </c>
      <c r="F1807" s="172">
        <v>0.32250699999999999</v>
      </c>
      <c r="G1807" s="172">
        <v>0.27100000000000002</v>
      </c>
      <c r="H1807" s="172">
        <v>3.2151100000000001</v>
      </c>
      <c r="I1807" s="172">
        <v>2.89032</v>
      </c>
      <c r="J1807" s="172">
        <v>4.8999999999999998E-3</v>
      </c>
      <c r="K1807" s="172">
        <v>0.14019999999999999</v>
      </c>
      <c r="L1807" s="172">
        <v>0.129</v>
      </c>
      <c r="M1807" s="172">
        <v>472.9169</v>
      </c>
      <c r="N1807" s="172">
        <v>0.153</v>
      </c>
    </row>
    <row r="1808" spans="2:14">
      <c r="B1808" s="172" t="s">
        <v>20</v>
      </c>
      <c r="C1808" s="172">
        <v>2020</v>
      </c>
      <c r="D1808" s="172">
        <v>176</v>
      </c>
      <c r="E1808" s="172">
        <v>250</v>
      </c>
      <c r="F1808" s="172">
        <v>0.26345299999999999</v>
      </c>
      <c r="G1808" s="172">
        <v>0.22140000000000001</v>
      </c>
      <c r="H1808" s="172">
        <v>1.1813</v>
      </c>
      <c r="I1808" s="172">
        <v>2.5754700000000001</v>
      </c>
      <c r="J1808" s="172">
        <v>4.8999999999999998E-3</v>
      </c>
      <c r="K1808" s="172">
        <v>8.6199999999999999E-2</v>
      </c>
      <c r="L1808" s="172">
        <v>7.9299999999999995E-2</v>
      </c>
      <c r="M1808" s="172">
        <v>470.94299999999998</v>
      </c>
      <c r="N1808" s="172">
        <v>0.15229999999999999</v>
      </c>
    </row>
    <row r="1809" spans="2:14">
      <c r="B1809" s="172" t="s">
        <v>20</v>
      </c>
      <c r="C1809" s="172">
        <v>2020</v>
      </c>
      <c r="D1809" s="172">
        <v>501</v>
      </c>
      <c r="E1809" s="172">
        <v>750</v>
      </c>
      <c r="F1809" s="172">
        <v>0.239679</v>
      </c>
      <c r="G1809" s="172">
        <v>0.2014</v>
      </c>
      <c r="H1809" s="172">
        <v>1.1314299999999999</v>
      </c>
      <c r="I1809" s="172">
        <v>2.0466299999999999</v>
      </c>
      <c r="J1809" s="172">
        <v>4.8999999999999998E-3</v>
      </c>
      <c r="K1809" s="172">
        <v>7.6200000000000004E-2</v>
      </c>
      <c r="L1809" s="172">
        <v>7.0099999999999996E-2</v>
      </c>
      <c r="M1809" s="172">
        <v>471.81509999999997</v>
      </c>
      <c r="N1809" s="172">
        <v>0.15260000000000001</v>
      </c>
    </row>
    <row r="1810" spans="2:14">
      <c r="B1810" s="172" t="s">
        <v>20</v>
      </c>
      <c r="C1810" s="172">
        <v>2020</v>
      </c>
      <c r="D1810" s="172">
        <v>751</v>
      </c>
      <c r="E1810" s="172">
        <v>1000</v>
      </c>
      <c r="F1810" s="172">
        <v>0.178457</v>
      </c>
      <c r="G1810" s="172">
        <v>0.15</v>
      </c>
      <c r="H1810" s="172">
        <v>1.02156</v>
      </c>
      <c r="I1810" s="172">
        <v>2.3959899999999998</v>
      </c>
      <c r="J1810" s="172">
        <v>4.8999999999999998E-3</v>
      </c>
      <c r="K1810" s="172">
        <v>6.3E-2</v>
      </c>
      <c r="L1810" s="172">
        <v>5.8000000000000003E-2</v>
      </c>
      <c r="M1810" s="172">
        <v>472.05450000000002</v>
      </c>
      <c r="N1810" s="172">
        <v>0.1527</v>
      </c>
    </row>
    <row r="1811" spans="2:14">
      <c r="B1811" s="172" t="s">
        <v>20</v>
      </c>
      <c r="C1811" s="172">
        <v>2021</v>
      </c>
      <c r="D1811" s="172">
        <v>51</v>
      </c>
      <c r="E1811" s="172">
        <v>120</v>
      </c>
      <c r="F1811" s="172">
        <v>0.46989399999999998</v>
      </c>
      <c r="G1811" s="172">
        <v>0.39479999999999998</v>
      </c>
      <c r="H1811" s="172">
        <v>3.7425799999999998</v>
      </c>
      <c r="I1811" s="172">
        <v>3.7730600000000001</v>
      </c>
      <c r="J1811" s="172">
        <v>4.8999999999999998E-3</v>
      </c>
      <c r="K1811" s="172">
        <v>0.26100000000000001</v>
      </c>
      <c r="L1811" s="172">
        <v>0.24010000000000001</v>
      </c>
      <c r="M1811" s="172">
        <v>474.51549999999997</v>
      </c>
      <c r="N1811" s="172">
        <v>0.1535</v>
      </c>
    </row>
    <row r="1812" spans="2:14">
      <c r="B1812" s="172" t="s">
        <v>20</v>
      </c>
      <c r="C1812" s="172">
        <v>2021</v>
      </c>
      <c r="D1812" s="172">
        <v>121</v>
      </c>
      <c r="E1812" s="172">
        <v>175</v>
      </c>
      <c r="F1812" s="172">
        <v>0.30790200000000001</v>
      </c>
      <c r="G1812" s="172">
        <v>0.25869999999999999</v>
      </c>
      <c r="H1812" s="172">
        <v>3.2195299999999998</v>
      </c>
      <c r="I1812" s="172">
        <v>2.6596199999999999</v>
      </c>
      <c r="J1812" s="172">
        <v>4.8999999999999998E-3</v>
      </c>
      <c r="K1812" s="172">
        <v>0.12859999999999999</v>
      </c>
      <c r="L1812" s="172">
        <v>0.1183</v>
      </c>
      <c r="M1812" s="172">
        <v>472.92360000000002</v>
      </c>
      <c r="N1812" s="172">
        <v>0.153</v>
      </c>
    </row>
    <row r="1813" spans="2:14">
      <c r="B1813" s="172" t="s">
        <v>20</v>
      </c>
      <c r="C1813" s="172">
        <v>2021</v>
      </c>
      <c r="D1813" s="172">
        <v>176</v>
      </c>
      <c r="E1813" s="172">
        <v>250</v>
      </c>
      <c r="F1813" s="172">
        <v>0.23766499999999999</v>
      </c>
      <c r="G1813" s="172">
        <v>0.19969999999999999</v>
      </c>
      <c r="H1813" s="172">
        <v>1.1617900000000001</v>
      </c>
      <c r="I1813" s="172">
        <v>2.11341</v>
      </c>
      <c r="J1813" s="172">
        <v>4.8999999999999998E-3</v>
      </c>
      <c r="K1813" s="172">
        <v>7.2300000000000003E-2</v>
      </c>
      <c r="L1813" s="172">
        <v>6.6500000000000004E-2</v>
      </c>
      <c r="M1813" s="172">
        <v>471.00279999999998</v>
      </c>
      <c r="N1813" s="172">
        <v>0.15229999999999999</v>
      </c>
    </row>
    <row r="1814" spans="2:14">
      <c r="B1814" s="172" t="s">
        <v>20</v>
      </c>
      <c r="C1814" s="172">
        <v>2021</v>
      </c>
      <c r="D1814" s="172">
        <v>501</v>
      </c>
      <c r="E1814" s="172">
        <v>750</v>
      </c>
      <c r="F1814" s="172">
        <v>0.215694</v>
      </c>
      <c r="G1814" s="172">
        <v>0.1812</v>
      </c>
      <c r="H1814" s="172">
        <v>1.1223700000000001</v>
      </c>
      <c r="I1814" s="172">
        <v>1.71505</v>
      </c>
      <c r="J1814" s="172">
        <v>4.8999999999999998E-3</v>
      </c>
      <c r="K1814" s="172">
        <v>6.3E-2</v>
      </c>
      <c r="L1814" s="172">
        <v>5.8000000000000003E-2</v>
      </c>
      <c r="M1814" s="172">
        <v>471.80560000000003</v>
      </c>
      <c r="N1814" s="172">
        <v>0.15260000000000001</v>
      </c>
    </row>
    <row r="1815" spans="2:14">
      <c r="B1815" s="172" t="s">
        <v>20</v>
      </c>
      <c r="C1815" s="172">
        <v>2021</v>
      </c>
      <c r="D1815" s="172">
        <v>751</v>
      </c>
      <c r="E1815" s="172">
        <v>1000</v>
      </c>
      <c r="F1815" s="172">
        <v>0.19047800000000001</v>
      </c>
      <c r="G1815" s="172">
        <v>0.16009999999999999</v>
      </c>
      <c r="H1815" s="172">
        <v>1.0330999999999999</v>
      </c>
      <c r="I1815" s="172">
        <v>2.4140100000000002</v>
      </c>
      <c r="J1815" s="172">
        <v>4.8999999999999998E-3</v>
      </c>
      <c r="K1815" s="172">
        <v>6.4399999999999999E-2</v>
      </c>
      <c r="L1815" s="172">
        <v>5.9200000000000003E-2</v>
      </c>
      <c r="M1815" s="172">
        <v>472.05450000000002</v>
      </c>
      <c r="N1815" s="172">
        <v>0.1527</v>
      </c>
    </row>
    <row r="1816" spans="2:14">
      <c r="B1816" s="172" t="s">
        <v>20</v>
      </c>
      <c r="C1816" s="172">
        <v>2022</v>
      </c>
      <c r="D1816" s="172">
        <v>51</v>
      </c>
      <c r="E1816" s="172">
        <v>120</v>
      </c>
      <c r="F1816" s="172">
        <v>0.41434399999999999</v>
      </c>
      <c r="G1816" s="172">
        <v>0.34820000000000001</v>
      </c>
      <c r="H1816" s="172">
        <v>3.70994</v>
      </c>
      <c r="I1816" s="172">
        <v>3.3998599999999999</v>
      </c>
      <c r="J1816" s="172">
        <v>4.8999999999999998E-3</v>
      </c>
      <c r="K1816" s="172">
        <v>0.21940000000000001</v>
      </c>
      <c r="L1816" s="172">
        <v>0.20180000000000001</v>
      </c>
      <c r="M1816" s="172">
        <v>475.23379999999997</v>
      </c>
      <c r="N1816" s="172">
        <v>0.1537</v>
      </c>
    </row>
    <row r="1817" spans="2:14">
      <c r="B1817" s="172" t="s">
        <v>20</v>
      </c>
      <c r="C1817" s="172">
        <v>2022</v>
      </c>
      <c r="D1817" s="172">
        <v>121</v>
      </c>
      <c r="E1817" s="172">
        <v>175</v>
      </c>
      <c r="F1817" s="172">
        <v>0.27515499999999998</v>
      </c>
      <c r="G1817" s="172">
        <v>0.23119999999999999</v>
      </c>
      <c r="H1817" s="172">
        <v>3.1858599999999999</v>
      </c>
      <c r="I1817" s="172">
        <v>2.2387700000000001</v>
      </c>
      <c r="J1817" s="172">
        <v>4.8999999999999998E-3</v>
      </c>
      <c r="K1817" s="172">
        <v>0.10730000000000001</v>
      </c>
      <c r="L1817" s="172">
        <v>9.8699999999999996E-2</v>
      </c>
      <c r="M1817" s="172">
        <v>472.81110000000001</v>
      </c>
      <c r="N1817" s="172">
        <v>0.15290000000000001</v>
      </c>
    </row>
    <row r="1818" spans="2:14">
      <c r="B1818" s="172" t="s">
        <v>20</v>
      </c>
      <c r="C1818" s="172">
        <v>2022</v>
      </c>
      <c r="D1818" s="172">
        <v>176</v>
      </c>
      <c r="E1818" s="172">
        <v>250</v>
      </c>
      <c r="F1818" s="172">
        <v>0.213642</v>
      </c>
      <c r="G1818" s="172">
        <v>0.17949999999999999</v>
      </c>
      <c r="H1818" s="172">
        <v>1.1428400000000001</v>
      </c>
      <c r="I1818" s="172">
        <v>1.7324200000000001</v>
      </c>
      <c r="J1818" s="172">
        <v>4.8999999999999998E-3</v>
      </c>
      <c r="K1818" s="172">
        <v>6.0100000000000001E-2</v>
      </c>
      <c r="L1818" s="172">
        <v>5.5300000000000002E-2</v>
      </c>
      <c r="M1818" s="172">
        <v>471.13130000000001</v>
      </c>
      <c r="N1818" s="172">
        <v>0.15240000000000001</v>
      </c>
    </row>
    <row r="1819" spans="2:14">
      <c r="B1819" s="172" t="s">
        <v>20</v>
      </c>
      <c r="C1819" s="172">
        <v>2022</v>
      </c>
      <c r="D1819" s="172">
        <v>501</v>
      </c>
      <c r="E1819" s="172">
        <v>750</v>
      </c>
      <c r="F1819" s="172">
        <v>0.20344999999999999</v>
      </c>
      <c r="G1819" s="172">
        <v>0.17100000000000001</v>
      </c>
      <c r="H1819" s="172">
        <v>1.1211100000000001</v>
      </c>
      <c r="I1819" s="172">
        <v>1.43309</v>
      </c>
      <c r="J1819" s="172">
        <v>4.8999999999999998E-3</v>
      </c>
      <c r="K1819" s="172">
        <v>5.45E-2</v>
      </c>
      <c r="L1819" s="172">
        <v>5.0099999999999999E-2</v>
      </c>
      <c r="M1819" s="172">
        <v>471.93900000000002</v>
      </c>
      <c r="N1819" s="172">
        <v>0.15260000000000001</v>
      </c>
    </row>
    <row r="1820" spans="2:14">
      <c r="B1820" s="172" t="s">
        <v>20</v>
      </c>
      <c r="C1820" s="172">
        <v>2022</v>
      </c>
      <c r="D1820" s="172">
        <v>751</v>
      </c>
      <c r="E1820" s="172">
        <v>1000</v>
      </c>
      <c r="F1820" s="172">
        <v>0.20222799999999999</v>
      </c>
      <c r="G1820" s="172">
        <v>0.1699</v>
      </c>
      <c r="H1820" s="172">
        <v>1.04437</v>
      </c>
      <c r="I1820" s="172">
        <v>2.4316200000000001</v>
      </c>
      <c r="J1820" s="172">
        <v>4.8999999999999998E-3</v>
      </c>
      <c r="K1820" s="172">
        <v>6.5699999999999995E-2</v>
      </c>
      <c r="L1820" s="172">
        <v>6.0400000000000002E-2</v>
      </c>
      <c r="M1820" s="172">
        <v>472.05450000000002</v>
      </c>
      <c r="N1820" s="172">
        <v>0.1527</v>
      </c>
    </row>
    <row r="1821" spans="2:14">
      <c r="B1821" s="172" t="s">
        <v>20</v>
      </c>
      <c r="C1821" s="172">
        <v>2023</v>
      </c>
      <c r="D1821" s="172">
        <v>51</v>
      </c>
      <c r="E1821" s="172">
        <v>120</v>
      </c>
      <c r="F1821" s="172">
        <v>0.37641999999999998</v>
      </c>
      <c r="G1821" s="172">
        <v>0.31630000000000003</v>
      </c>
      <c r="H1821" s="172">
        <v>3.6865399999999999</v>
      </c>
      <c r="I1821" s="172">
        <v>3.0952700000000002</v>
      </c>
      <c r="J1821" s="172">
        <v>4.8999999999999998E-3</v>
      </c>
      <c r="K1821" s="172">
        <v>0.18709999999999999</v>
      </c>
      <c r="L1821" s="172">
        <v>0.1721</v>
      </c>
      <c r="M1821" s="172">
        <v>476.08710000000002</v>
      </c>
      <c r="N1821" s="172">
        <v>0.154</v>
      </c>
    </row>
    <row r="1822" spans="2:14">
      <c r="B1822" s="172" t="s">
        <v>20</v>
      </c>
      <c r="C1822" s="172">
        <v>2023</v>
      </c>
      <c r="D1822" s="172">
        <v>121</v>
      </c>
      <c r="E1822" s="172">
        <v>175</v>
      </c>
      <c r="F1822" s="172">
        <v>0.23919899999999999</v>
      </c>
      <c r="G1822" s="172">
        <v>0.20100000000000001</v>
      </c>
      <c r="H1822" s="172">
        <v>3.1432899999999999</v>
      </c>
      <c r="I1822" s="172">
        <v>1.7847599999999999</v>
      </c>
      <c r="J1822" s="172">
        <v>4.8999999999999998E-3</v>
      </c>
      <c r="K1822" s="172">
        <v>8.5400000000000004E-2</v>
      </c>
      <c r="L1822" s="172">
        <v>7.85E-2</v>
      </c>
      <c r="M1822" s="172">
        <v>472.99619999999999</v>
      </c>
      <c r="N1822" s="172">
        <v>0.153</v>
      </c>
    </row>
    <row r="1823" spans="2:14">
      <c r="B1823" s="172" t="s">
        <v>20</v>
      </c>
      <c r="C1823" s="172">
        <v>2023</v>
      </c>
      <c r="D1823" s="172">
        <v>176</v>
      </c>
      <c r="E1823" s="172">
        <v>250</v>
      </c>
      <c r="F1823" s="172">
        <v>0.20355999999999999</v>
      </c>
      <c r="G1823" s="172">
        <v>0.17100000000000001</v>
      </c>
      <c r="H1823" s="172">
        <v>1.1379600000000001</v>
      </c>
      <c r="I1823" s="172">
        <v>1.4914799999999999</v>
      </c>
      <c r="J1823" s="172">
        <v>4.8999999999999998E-3</v>
      </c>
      <c r="K1823" s="172">
        <v>5.2999999999999999E-2</v>
      </c>
      <c r="L1823" s="172">
        <v>4.87E-2</v>
      </c>
      <c r="M1823" s="172">
        <v>470.84500000000003</v>
      </c>
      <c r="N1823" s="172">
        <v>0.15229999999999999</v>
      </c>
    </row>
    <row r="1824" spans="2:14">
      <c r="B1824" s="172" t="s">
        <v>20</v>
      </c>
      <c r="C1824" s="172">
        <v>2023</v>
      </c>
      <c r="D1824" s="172">
        <v>501</v>
      </c>
      <c r="E1824" s="172">
        <v>750</v>
      </c>
      <c r="F1824" s="172">
        <v>0.19983799999999999</v>
      </c>
      <c r="G1824" s="172">
        <v>0.16789999999999999</v>
      </c>
      <c r="H1824" s="172">
        <v>1.12418</v>
      </c>
      <c r="I1824" s="172">
        <v>1.28868</v>
      </c>
      <c r="J1824" s="172">
        <v>4.8999999999999998E-3</v>
      </c>
      <c r="K1824" s="172">
        <v>5.0799999999999998E-2</v>
      </c>
      <c r="L1824" s="172">
        <v>4.6699999999999998E-2</v>
      </c>
      <c r="M1824" s="172">
        <v>471.93209999999999</v>
      </c>
      <c r="N1824" s="172">
        <v>0.15260000000000001</v>
      </c>
    </row>
    <row r="1825" spans="2:14">
      <c r="B1825" s="172" t="s">
        <v>20</v>
      </c>
      <c r="C1825" s="172">
        <v>2023</v>
      </c>
      <c r="D1825" s="172">
        <v>751</v>
      </c>
      <c r="E1825" s="172">
        <v>1000</v>
      </c>
      <c r="F1825" s="172">
        <v>0.21370900000000001</v>
      </c>
      <c r="G1825" s="172">
        <v>0.17960000000000001</v>
      </c>
      <c r="H1825" s="172">
        <v>1.05538</v>
      </c>
      <c r="I1825" s="172">
        <v>2.4488300000000001</v>
      </c>
      <c r="J1825" s="172">
        <v>4.8999999999999998E-3</v>
      </c>
      <c r="K1825" s="172">
        <v>6.7000000000000004E-2</v>
      </c>
      <c r="L1825" s="172">
        <v>6.1600000000000002E-2</v>
      </c>
      <c r="M1825" s="172">
        <v>472.05450000000002</v>
      </c>
      <c r="N1825" s="172">
        <v>0.1527</v>
      </c>
    </row>
    <row r="1826" spans="2:14">
      <c r="B1826" s="172" t="s">
        <v>20</v>
      </c>
      <c r="C1826" s="172">
        <v>2024</v>
      </c>
      <c r="D1826" s="172">
        <v>51</v>
      </c>
      <c r="E1826" s="172">
        <v>120</v>
      </c>
      <c r="F1826" s="172">
        <v>0.35921799999999998</v>
      </c>
      <c r="G1826" s="172">
        <v>0.30180000000000001</v>
      </c>
      <c r="H1826" s="172">
        <v>3.69095</v>
      </c>
      <c r="I1826" s="172">
        <v>2.9493200000000002</v>
      </c>
      <c r="J1826" s="172">
        <v>4.8999999999999998E-3</v>
      </c>
      <c r="K1826" s="172">
        <v>0.17050000000000001</v>
      </c>
      <c r="L1826" s="172">
        <v>0.15690000000000001</v>
      </c>
      <c r="M1826" s="172">
        <v>476.37110000000001</v>
      </c>
      <c r="N1826" s="172">
        <v>0.15409999999999999</v>
      </c>
    </row>
    <row r="1827" spans="2:14">
      <c r="B1827" s="172" t="s">
        <v>20</v>
      </c>
      <c r="C1827" s="172">
        <v>2024</v>
      </c>
      <c r="D1827" s="172">
        <v>121</v>
      </c>
      <c r="E1827" s="172">
        <v>175</v>
      </c>
      <c r="F1827" s="172">
        <v>0.21726999999999999</v>
      </c>
      <c r="G1827" s="172">
        <v>0.18260000000000001</v>
      </c>
      <c r="H1827" s="172">
        <v>3.1328</v>
      </c>
      <c r="I1827" s="172">
        <v>1.49579</v>
      </c>
      <c r="J1827" s="172">
        <v>4.8999999999999998E-3</v>
      </c>
      <c r="K1827" s="172">
        <v>7.1499999999999994E-2</v>
      </c>
      <c r="L1827" s="172">
        <v>6.5799999999999997E-2</v>
      </c>
      <c r="M1827" s="172">
        <v>473.09699999999998</v>
      </c>
      <c r="N1827" s="172">
        <v>0.153</v>
      </c>
    </row>
    <row r="1828" spans="2:14">
      <c r="B1828" s="172" t="s">
        <v>20</v>
      </c>
      <c r="C1828" s="172">
        <v>2024</v>
      </c>
      <c r="D1828" s="172">
        <v>176</v>
      </c>
      <c r="E1828" s="172">
        <v>250</v>
      </c>
      <c r="F1828" s="172">
        <v>0.200963</v>
      </c>
      <c r="G1828" s="172">
        <v>0.16889999999999999</v>
      </c>
      <c r="H1828" s="172">
        <v>1.1346099999999999</v>
      </c>
      <c r="I1828" s="172">
        <v>1.3773200000000001</v>
      </c>
      <c r="J1828" s="172">
        <v>4.8999999999999998E-3</v>
      </c>
      <c r="K1828" s="172">
        <v>4.9099999999999998E-2</v>
      </c>
      <c r="L1828" s="172">
        <v>4.5199999999999997E-2</v>
      </c>
      <c r="M1828" s="172">
        <v>470.68939999999998</v>
      </c>
      <c r="N1828" s="172">
        <v>0.1522</v>
      </c>
    </row>
    <row r="1829" spans="2:14">
      <c r="B1829" s="172" t="s">
        <v>20</v>
      </c>
      <c r="C1829" s="172">
        <v>2024</v>
      </c>
      <c r="D1829" s="172">
        <v>501</v>
      </c>
      <c r="E1829" s="172">
        <v>750</v>
      </c>
      <c r="F1829" s="172">
        <v>0.200706</v>
      </c>
      <c r="G1829" s="172">
        <v>0.1686</v>
      </c>
      <c r="H1829" s="172">
        <v>1.1300600000000001</v>
      </c>
      <c r="I1829" s="172">
        <v>1.2347699999999999</v>
      </c>
      <c r="J1829" s="172">
        <v>4.8999999999999998E-3</v>
      </c>
      <c r="K1829" s="172">
        <v>4.8300000000000003E-2</v>
      </c>
      <c r="L1829" s="172">
        <v>4.4400000000000002E-2</v>
      </c>
      <c r="M1829" s="172">
        <v>471.92469999999997</v>
      </c>
      <c r="N1829" s="172">
        <v>0.15260000000000001</v>
      </c>
    </row>
    <row r="1830" spans="2:14">
      <c r="B1830" s="172" t="s">
        <v>20</v>
      </c>
      <c r="C1830" s="172">
        <v>2024</v>
      </c>
      <c r="D1830" s="172">
        <v>751</v>
      </c>
      <c r="E1830" s="172">
        <v>1000</v>
      </c>
      <c r="F1830" s="172">
        <v>0.22492000000000001</v>
      </c>
      <c r="G1830" s="172">
        <v>0.189</v>
      </c>
      <c r="H1830" s="172">
        <v>1.06613</v>
      </c>
      <c r="I1830" s="172">
        <v>2.46563</v>
      </c>
      <c r="J1830" s="172">
        <v>4.8999999999999998E-3</v>
      </c>
      <c r="K1830" s="172">
        <v>6.8199999999999997E-2</v>
      </c>
      <c r="L1830" s="172">
        <v>6.2799999999999995E-2</v>
      </c>
      <c r="M1830" s="172">
        <v>472.05450000000002</v>
      </c>
      <c r="N1830" s="172">
        <v>0.1527</v>
      </c>
    </row>
    <row r="1831" spans="2:14">
      <c r="B1831" s="172" t="s">
        <v>20</v>
      </c>
      <c r="C1831" s="172">
        <v>2025</v>
      </c>
      <c r="D1831" s="172">
        <v>51</v>
      </c>
      <c r="E1831" s="172">
        <v>120</v>
      </c>
      <c r="F1831" s="172">
        <v>0.32830999999999999</v>
      </c>
      <c r="G1831" s="172">
        <v>0.27589999999999998</v>
      </c>
      <c r="H1831" s="172">
        <v>3.6691400000000001</v>
      </c>
      <c r="I1831" s="172">
        <v>2.7074500000000001</v>
      </c>
      <c r="J1831" s="172">
        <v>4.8999999999999998E-3</v>
      </c>
      <c r="K1831" s="172">
        <v>0.1439</v>
      </c>
      <c r="L1831" s="172">
        <v>0.13239999999999999</v>
      </c>
      <c r="M1831" s="172">
        <v>476.92110000000002</v>
      </c>
      <c r="N1831" s="172">
        <v>0.1542</v>
      </c>
    </row>
    <row r="1832" spans="2:14">
      <c r="B1832" s="172" t="s">
        <v>20</v>
      </c>
      <c r="C1832" s="172">
        <v>2025</v>
      </c>
      <c r="D1832" s="172">
        <v>121</v>
      </c>
      <c r="E1832" s="172">
        <v>175</v>
      </c>
      <c r="F1832" s="172">
        <v>0.208537</v>
      </c>
      <c r="G1832" s="172">
        <v>0.17519999999999999</v>
      </c>
      <c r="H1832" s="172">
        <v>3.1424599999999998</v>
      </c>
      <c r="I1832" s="172">
        <v>1.3485799999999999</v>
      </c>
      <c r="J1832" s="172">
        <v>4.8999999999999998E-3</v>
      </c>
      <c r="K1832" s="172">
        <v>6.4699999999999994E-2</v>
      </c>
      <c r="L1832" s="172">
        <v>5.9499999999999997E-2</v>
      </c>
      <c r="M1832" s="172">
        <v>473.3021</v>
      </c>
      <c r="N1832" s="172">
        <v>0.15310000000000001</v>
      </c>
    </row>
    <row r="1833" spans="2:14">
      <c r="B1833" s="172" t="s">
        <v>20</v>
      </c>
      <c r="C1833" s="172">
        <v>2025</v>
      </c>
      <c r="D1833" s="172">
        <v>176</v>
      </c>
      <c r="E1833" s="172">
        <v>250</v>
      </c>
      <c r="F1833" s="172">
        <v>0.183862</v>
      </c>
      <c r="G1833" s="172">
        <v>0.1545</v>
      </c>
      <c r="H1833" s="172">
        <v>1.1301699999999999</v>
      </c>
      <c r="I1833" s="172">
        <v>1.1162399999999999</v>
      </c>
      <c r="J1833" s="172">
        <v>4.8999999999999998E-3</v>
      </c>
      <c r="K1833" s="172">
        <v>0.04</v>
      </c>
      <c r="L1833" s="172">
        <v>3.6799999999999999E-2</v>
      </c>
      <c r="M1833" s="172">
        <v>470.86099999999999</v>
      </c>
      <c r="N1833" s="172">
        <v>0.15229999999999999</v>
      </c>
    </row>
    <row r="1834" spans="2:14">
      <c r="B1834" s="172" t="s">
        <v>20</v>
      </c>
      <c r="C1834" s="172">
        <v>2025</v>
      </c>
      <c r="D1834" s="172">
        <v>501</v>
      </c>
      <c r="E1834" s="172">
        <v>750</v>
      </c>
      <c r="F1834" s="172">
        <v>0.19909399999999999</v>
      </c>
      <c r="G1834" s="172">
        <v>0.1673</v>
      </c>
      <c r="H1834" s="172">
        <v>1.13452</v>
      </c>
      <c r="I1834" s="172">
        <v>1.1180399999999999</v>
      </c>
      <c r="J1834" s="172">
        <v>4.8999999999999998E-3</v>
      </c>
      <c r="K1834" s="172">
        <v>4.5100000000000001E-2</v>
      </c>
      <c r="L1834" s="172">
        <v>4.1399999999999999E-2</v>
      </c>
      <c r="M1834" s="172">
        <v>471.9169</v>
      </c>
      <c r="N1834" s="172">
        <v>0.15260000000000001</v>
      </c>
    </row>
    <row r="1835" spans="2:14">
      <c r="B1835" s="172" t="s">
        <v>20</v>
      </c>
      <c r="C1835" s="172">
        <v>2025</v>
      </c>
      <c r="D1835" s="172">
        <v>751</v>
      </c>
      <c r="E1835" s="172">
        <v>1000</v>
      </c>
      <c r="F1835" s="172">
        <v>0.23586199999999999</v>
      </c>
      <c r="G1835" s="172">
        <v>0.19819999999999999</v>
      </c>
      <c r="H1835" s="172">
        <v>1.07663</v>
      </c>
      <c r="I1835" s="172">
        <v>2.48203</v>
      </c>
      <c r="J1835" s="172">
        <v>4.8999999999999998E-3</v>
      </c>
      <c r="K1835" s="172">
        <v>6.9500000000000006E-2</v>
      </c>
      <c r="L1835" s="172">
        <v>6.3899999999999998E-2</v>
      </c>
      <c r="M1835" s="172">
        <v>472.05450000000002</v>
      </c>
      <c r="N1835" s="172">
        <v>0.1527</v>
      </c>
    </row>
    <row r="1836" spans="2:14">
      <c r="B1836" s="172" t="s">
        <v>20</v>
      </c>
      <c r="C1836" s="172">
        <v>2030</v>
      </c>
      <c r="D1836" s="172">
        <v>51</v>
      </c>
      <c r="E1836" s="172">
        <v>120</v>
      </c>
      <c r="F1836" s="172">
        <v>1.6830000000000001</v>
      </c>
      <c r="G1836" s="172">
        <v>0.51800000000000002</v>
      </c>
      <c r="H1836" s="172">
        <v>3.944</v>
      </c>
      <c r="I1836" s="172">
        <v>2.9590000000000001</v>
      </c>
      <c r="J1836" s="172">
        <v>6.0000000000000001E-3</v>
      </c>
      <c r="K1836" s="172">
        <v>0.17499999999999999</v>
      </c>
      <c r="L1836" s="172">
        <v>0.17499999999999999</v>
      </c>
      <c r="M1836" s="172">
        <v>568.29899999999998</v>
      </c>
      <c r="N1836" s="172">
        <v>4.5999999999999999E-2</v>
      </c>
    </row>
    <row r="1837" spans="2:14">
      <c r="B1837" s="172" t="s">
        <v>20</v>
      </c>
      <c r="C1837" s="172">
        <v>2030</v>
      </c>
      <c r="D1837" s="172">
        <v>121</v>
      </c>
      <c r="E1837" s="172">
        <v>175</v>
      </c>
      <c r="F1837" s="172">
        <v>1.6890000000000001</v>
      </c>
      <c r="G1837" s="172">
        <v>0.373</v>
      </c>
      <c r="H1837" s="172">
        <v>3.4350000000000001</v>
      </c>
      <c r="I1837" s="172">
        <v>1.9159999999999999</v>
      </c>
      <c r="J1837" s="172">
        <v>6.0000000000000001E-3</v>
      </c>
      <c r="K1837" s="172">
        <v>0.104</v>
      </c>
      <c r="L1837" s="172">
        <v>0.104</v>
      </c>
      <c r="M1837" s="172">
        <v>568.29899999999998</v>
      </c>
      <c r="N1837" s="172">
        <v>3.3000000000000002E-2</v>
      </c>
    </row>
    <row r="1838" spans="2:14">
      <c r="B1838" s="172" t="s">
        <v>20</v>
      </c>
      <c r="C1838" s="172">
        <v>2030</v>
      </c>
      <c r="D1838" s="172">
        <v>176</v>
      </c>
      <c r="E1838" s="172">
        <v>250</v>
      </c>
      <c r="F1838" s="172">
        <v>1.423</v>
      </c>
      <c r="G1838" s="172">
        <v>0.315</v>
      </c>
      <c r="H1838" s="172">
        <v>1.286</v>
      </c>
      <c r="I1838" s="172">
        <v>1.7150000000000001</v>
      </c>
      <c r="J1838" s="172">
        <v>6.0000000000000001E-3</v>
      </c>
      <c r="K1838" s="172">
        <v>6.4000000000000001E-2</v>
      </c>
      <c r="L1838" s="172">
        <v>6.4000000000000001E-2</v>
      </c>
      <c r="M1838" s="172">
        <v>568.29899999999998</v>
      </c>
      <c r="N1838" s="172">
        <v>2.8000000000000001E-2</v>
      </c>
    </row>
    <row r="1839" spans="2:14">
      <c r="B1839" s="172" t="s">
        <v>20</v>
      </c>
      <c r="C1839" s="172">
        <v>2030</v>
      </c>
      <c r="D1839" s="172">
        <v>501</v>
      </c>
      <c r="E1839" s="172">
        <v>750</v>
      </c>
      <c r="F1839" s="172">
        <v>5.992</v>
      </c>
      <c r="G1839" s="172">
        <v>0.30399999999999999</v>
      </c>
      <c r="H1839" s="172">
        <v>1.351</v>
      </c>
      <c r="I1839" s="172">
        <v>1.59</v>
      </c>
      <c r="J1839" s="172">
        <v>5.0000000000000001E-3</v>
      </c>
      <c r="K1839" s="172">
        <v>0.06</v>
      </c>
      <c r="L1839" s="172">
        <v>0.06</v>
      </c>
      <c r="M1839" s="172">
        <v>568.29899999999998</v>
      </c>
      <c r="N1839" s="172">
        <v>2.7E-2</v>
      </c>
    </row>
    <row r="1840" spans="2:14">
      <c r="B1840" s="172" t="s">
        <v>20</v>
      </c>
      <c r="C1840" s="172">
        <v>2030</v>
      </c>
      <c r="D1840" s="172">
        <v>751</v>
      </c>
      <c r="E1840" s="172">
        <v>1000</v>
      </c>
      <c r="F1840" s="172">
        <v>8.9809999999999999</v>
      </c>
      <c r="G1840" s="172">
        <v>0.318</v>
      </c>
      <c r="H1840" s="172">
        <v>1.409</v>
      </c>
      <c r="I1840" s="172">
        <v>3.569</v>
      </c>
      <c r="J1840" s="172">
        <v>5.0000000000000001E-3</v>
      </c>
      <c r="K1840" s="172">
        <v>7.8E-2</v>
      </c>
      <c r="L1840" s="172">
        <v>7.8E-2</v>
      </c>
      <c r="M1840" s="172">
        <v>568.29999999999995</v>
      </c>
      <c r="N1840" s="172">
        <v>2.8000000000000001E-2</v>
      </c>
    </row>
    <row r="1841" spans="2:14">
      <c r="B1841" s="172" t="s">
        <v>20</v>
      </c>
      <c r="C1841" s="172">
        <v>2035</v>
      </c>
      <c r="D1841" s="172">
        <v>51</v>
      </c>
      <c r="E1841" s="172">
        <v>120</v>
      </c>
      <c r="F1841" s="172">
        <v>1.359</v>
      </c>
      <c r="G1841" s="172">
        <v>0.41799999999999998</v>
      </c>
      <c r="H1841" s="172">
        <v>3.9020000000000001</v>
      </c>
      <c r="I1841" s="172">
        <v>2.35</v>
      </c>
      <c r="J1841" s="172">
        <v>6.0000000000000001E-3</v>
      </c>
      <c r="K1841" s="172">
        <v>0.107</v>
      </c>
      <c r="L1841" s="172">
        <v>0.107</v>
      </c>
      <c r="M1841" s="172">
        <v>568.29899999999998</v>
      </c>
      <c r="N1841" s="172">
        <v>3.6999999999999998E-2</v>
      </c>
    </row>
    <row r="1842" spans="2:14">
      <c r="B1842" s="172" t="s">
        <v>20</v>
      </c>
      <c r="C1842" s="172">
        <v>2035</v>
      </c>
      <c r="D1842" s="172">
        <v>121</v>
      </c>
      <c r="E1842" s="172">
        <v>175</v>
      </c>
      <c r="F1842" s="172">
        <v>1.361</v>
      </c>
      <c r="G1842" s="172">
        <v>0.30099999999999999</v>
      </c>
      <c r="H1842" s="172">
        <v>3.4209999999999998</v>
      </c>
      <c r="I1842" s="172">
        <v>1.252</v>
      </c>
      <c r="J1842" s="172">
        <v>6.0000000000000001E-3</v>
      </c>
      <c r="K1842" s="172">
        <v>6.5000000000000002E-2</v>
      </c>
      <c r="L1842" s="172">
        <v>6.5000000000000002E-2</v>
      </c>
      <c r="M1842" s="172">
        <v>568.29899999999998</v>
      </c>
      <c r="N1842" s="172">
        <v>2.7E-2</v>
      </c>
    </row>
    <row r="1843" spans="2:14">
      <c r="B1843" s="172" t="s">
        <v>20</v>
      </c>
      <c r="C1843" s="172">
        <v>2035</v>
      </c>
      <c r="D1843" s="172">
        <v>176</v>
      </c>
      <c r="E1843" s="172">
        <v>250</v>
      </c>
      <c r="F1843" s="172">
        <v>1.2110000000000001</v>
      </c>
      <c r="G1843" s="172">
        <v>0.26800000000000002</v>
      </c>
      <c r="H1843" s="172">
        <v>1.232</v>
      </c>
      <c r="I1843" s="172">
        <v>1.115</v>
      </c>
      <c r="J1843" s="172">
        <v>6.0000000000000001E-3</v>
      </c>
      <c r="K1843" s="172">
        <v>4.2000000000000003E-2</v>
      </c>
      <c r="L1843" s="172">
        <v>4.2000000000000003E-2</v>
      </c>
      <c r="M1843" s="172">
        <v>568.29899999999998</v>
      </c>
      <c r="N1843" s="172">
        <v>2.4E-2</v>
      </c>
    </row>
    <row r="1844" spans="2:14">
      <c r="B1844" s="172" t="s">
        <v>20</v>
      </c>
      <c r="C1844" s="172">
        <v>2035</v>
      </c>
      <c r="D1844" s="172">
        <v>501</v>
      </c>
      <c r="E1844" s="172">
        <v>750</v>
      </c>
      <c r="F1844" s="172">
        <v>5.1630000000000003</v>
      </c>
      <c r="G1844" s="172">
        <v>0.26200000000000001</v>
      </c>
      <c r="H1844" s="172">
        <v>1.238</v>
      </c>
      <c r="I1844" s="172">
        <v>1.0449999999999999</v>
      </c>
      <c r="J1844" s="172">
        <v>5.0000000000000001E-3</v>
      </c>
      <c r="K1844" s="172">
        <v>0.04</v>
      </c>
      <c r="L1844" s="172">
        <v>0.04</v>
      </c>
      <c r="M1844" s="172">
        <v>568.29899999999998</v>
      </c>
      <c r="N1844" s="172">
        <v>2.3E-2</v>
      </c>
    </row>
    <row r="1845" spans="2:14">
      <c r="B1845" s="172" t="s">
        <v>20</v>
      </c>
      <c r="C1845" s="172">
        <v>2035</v>
      </c>
      <c r="D1845" s="172">
        <v>751</v>
      </c>
      <c r="E1845" s="172">
        <v>1000</v>
      </c>
      <c r="F1845" s="172">
        <v>7.617</v>
      </c>
      <c r="G1845" s="172">
        <v>0.26900000000000002</v>
      </c>
      <c r="H1845" s="172">
        <v>1.268</v>
      </c>
      <c r="I1845" s="172">
        <v>3.1160000000000001</v>
      </c>
      <c r="J1845" s="172">
        <v>5.0000000000000001E-3</v>
      </c>
      <c r="K1845" s="172">
        <v>5.6000000000000001E-2</v>
      </c>
      <c r="L1845" s="172">
        <v>5.6000000000000001E-2</v>
      </c>
      <c r="M1845" s="172">
        <v>568.29899999999998</v>
      </c>
      <c r="N1845" s="172">
        <v>2.4E-2</v>
      </c>
    </row>
    <row r="1846" spans="2:14">
      <c r="B1846" s="172" t="s">
        <v>20</v>
      </c>
      <c r="C1846" s="172">
        <v>2040</v>
      </c>
      <c r="D1846" s="172">
        <v>51</v>
      </c>
      <c r="E1846" s="172">
        <v>120</v>
      </c>
      <c r="F1846" s="172">
        <v>1.1759999999999999</v>
      </c>
      <c r="G1846" s="172">
        <v>0.36199999999999999</v>
      </c>
      <c r="H1846" s="172">
        <v>3.8780000000000001</v>
      </c>
      <c r="I1846" s="172">
        <v>1.976</v>
      </c>
      <c r="J1846" s="172">
        <v>6.0000000000000001E-3</v>
      </c>
      <c r="K1846" s="172">
        <v>6.7000000000000004E-2</v>
      </c>
      <c r="L1846" s="172">
        <v>6.7000000000000004E-2</v>
      </c>
      <c r="M1846" s="172">
        <v>568.29899999999998</v>
      </c>
      <c r="N1846" s="172">
        <v>3.2000000000000001E-2</v>
      </c>
    </row>
    <row r="1847" spans="2:14">
      <c r="B1847" s="172" t="s">
        <v>20</v>
      </c>
      <c r="C1847" s="172">
        <v>2040</v>
      </c>
      <c r="D1847" s="172">
        <v>121</v>
      </c>
      <c r="E1847" s="172">
        <v>175</v>
      </c>
      <c r="F1847" s="172">
        <v>1.1619999999999999</v>
      </c>
      <c r="G1847" s="172">
        <v>0.25700000000000001</v>
      </c>
      <c r="H1847" s="172">
        <v>3.4119999999999999</v>
      </c>
      <c r="I1847" s="172">
        <v>0.83599999999999997</v>
      </c>
      <c r="J1847" s="172">
        <v>6.0000000000000001E-3</v>
      </c>
      <c r="K1847" s="172">
        <v>4.1000000000000002E-2</v>
      </c>
      <c r="L1847" s="172">
        <v>4.1000000000000002E-2</v>
      </c>
      <c r="M1847" s="172">
        <v>568.29899999999998</v>
      </c>
      <c r="N1847" s="172">
        <v>2.3E-2</v>
      </c>
    </row>
    <row r="1848" spans="2:14">
      <c r="B1848" s="172" t="s">
        <v>20</v>
      </c>
      <c r="C1848" s="172">
        <v>2040</v>
      </c>
      <c r="D1848" s="172">
        <v>176</v>
      </c>
      <c r="E1848" s="172">
        <v>250</v>
      </c>
      <c r="F1848" s="172">
        <v>1.073</v>
      </c>
      <c r="G1848" s="172">
        <v>0.23699999999999999</v>
      </c>
      <c r="H1848" s="172">
        <v>1.198</v>
      </c>
      <c r="I1848" s="172">
        <v>0.747</v>
      </c>
      <c r="J1848" s="172">
        <v>6.0000000000000001E-3</v>
      </c>
      <c r="K1848" s="172">
        <v>2.8000000000000001E-2</v>
      </c>
      <c r="L1848" s="172">
        <v>2.8000000000000001E-2</v>
      </c>
      <c r="M1848" s="172">
        <v>568.29899999999998</v>
      </c>
      <c r="N1848" s="172">
        <v>2.1000000000000001E-2</v>
      </c>
    </row>
    <row r="1849" spans="2:14">
      <c r="B1849" s="172" t="s">
        <v>20</v>
      </c>
      <c r="C1849" s="172">
        <v>2040</v>
      </c>
      <c r="D1849" s="172">
        <v>501</v>
      </c>
      <c r="E1849" s="172">
        <v>750</v>
      </c>
      <c r="F1849" s="172">
        <v>4.6120000000000001</v>
      </c>
      <c r="G1849" s="172">
        <v>0.23400000000000001</v>
      </c>
      <c r="H1849" s="172">
        <v>1.1639999999999999</v>
      </c>
      <c r="I1849" s="172">
        <v>0.71</v>
      </c>
      <c r="J1849" s="172">
        <v>5.0000000000000001E-3</v>
      </c>
      <c r="K1849" s="172">
        <v>2.7E-2</v>
      </c>
      <c r="L1849" s="172">
        <v>2.7E-2</v>
      </c>
      <c r="M1849" s="172">
        <v>568.29899999999998</v>
      </c>
      <c r="N1849" s="172">
        <v>2.1000000000000001E-2</v>
      </c>
    </row>
    <row r="1850" spans="2:14">
      <c r="B1850" s="172" t="s">
        <v>20</v>
      </c>
      <c r="C1850" s="172">
        <v>2040</v>
      </c>
      <c r="D1850" s="172">
        <v>751</v>
      </c>
      <c r="E1850" s="172">
        <v>1000</v>
      </c>
      <c r="F1850" s="172">
        <v>6.7430000000000003</v>
      </c>
      <c r="G1850" s="172">
        <v>0.23799999999999999</v>
      </c>
      <c r="H1850" s="172">
        <v>1.1830000000000001</v>
      </c>
      <c r="I1850" s="172">
        <v>2.8439999999999999</v>
      </c>
      <c r="J1850" s="172">
        <v>5.0000000000000001E-3</v>
      </c>
      <c r="K1850" s="172">
        <v>4.2000000000000003E-2</v>
      </c>
      <c r="L1850" s="172">
        <v>4.2000000000000003E-2</v>
      </c>
      <c r="M1850" s="172">
        <v>568.29899999999998</v>
      </c>
      <c r="N1850" s="172">
        <v>2.1000000000000001E-2</v>
      </c>
    </row>
    <row r="1851" spans="2:14">
      <c r="B1851" s="172" t="s">
        <v>21</v>
      </c>
      <c r="C1851" s="172">
        <v>1990</v>
      </c>
      <c r="D1851" s="172">
        <v>121</v>
      </c>
      <c r="E1851" s="172">
        <v>175</v>
      </c>
      <c r="F1851" s="172">
        <v>6.4569999999999999</v>
      </c>
      <c r="G1851" s="172">
        <v>2.0049999999999999</v>
      </c>
      <c r="H1851" s="172">
        <v>5.36</v>
      </c>
      <c r="I1851" s="172">
        <v>15.394</v>
      </c>
      <c r="J1851" s="172">
        <v>0.75800000000000001</v>
      </c>
      <c r="K1851" s="172">
        <v>1.133</v>
      </c>
      <c r="L1851" s="172">
        <v>1.133</v>
      </c>
      <c r="M1851" s="172">
        <v>568.29899999999998</v>
      </c>
      <c r="N1851" s="172">
        <v>0.18</v>
      </c>
    </row>
    <row r="1852" spans="2:14">
      <c r="B1852" s="172" t="s">
        <v>21</v>
      </c>
      <c r="C1852" s="172">
        <v>1990</v>
      </c>
      <c r="D1852" s="172">
        <v>176</v>
      </c>
      <c r="E1852" s="172">
        <v>250</v>
      </c>
      <c r="F1852" s="172">
        <v>8.5969999999999995</v>
      </c>
      <c r="G1852" s="172">
        <v>2.0049999999999999</v>
      </c>
      <c r="H1852" s="172">
        <v>5.36</v>
      </c>
      <c r="I1852" s="172">
        <v>15.394</v>
      </c>
      <c r="J1852" s="172">
        <v>0.75800000000000001</v>
      </c>
      <c r="K1852" s="172">
        <v>1.133</v>
      </c>
      <c r="L1852" s="172">
        <v>1.133</v>
      </c>
      <c r="M1852" s="172">
        <v>568.29899999999998</v>
      </c>
      <c r="N1852" s="172">
        <v>0.18</v>
      </c>
    </row>
    <row r="1853" spans="2:14">
      <c r="B1853" s="172" t="s">
        <v>21</v>
      </c>
      <c r="C1853" s="172">
        <v>1990</v>
      </c>
      <c r="D1853" s="172">
        <v>251</v>
      </c>
      <c r="E1853" s="172">
        <v>500</v>
      </c>
      <c r="F1853" s="172">
        <v>12.319000000000001</v>
      </c>
      <c r="G1853" s="172">
        <v>1.7569999999999999</v>
      </c>
      <c r="H1853" s="172">
        <v>12.538</v>
      </c>
      <c r="I1853" s="172">
        <v>14.499000000000001</v>
      </c>
      <c r="J1853" s="172">
        <v>0.66200000000000003</v>
      </c>
      <c r="K1853" s="172">
        <v>0.95899999999999996</v>
      </c>
      <c r="L1853" s="172">
        <v>0.95899999999999996</v>
      </c>
      <c r="M1853" s="172">
        <v>568.29899999999998</v>
      </c>
      <c r="N1853" s="172">
        <v>0.158</v>
      </c>
    </row>
    <row r="1854" spans="2:14">
      <c r="B1854" s="172" t="s">
        <v>21</v>
      </c>
      <c r="C1854" s="172">
        <v>1990</v>
      </c>
      <c r="D1854" s="172">
        <v>501</v>
      </c>
      <c r="E1854" s="172">
        <v>750</v>
      </c>
      <c r="F1854" s="172">
        <v>19.981999999999999</v>
      </c>
      <c r="G1854" s="172">
        <v>1.7569999999999999</v>
      </c>
      <c r="H1854" s="172">
        <v>12.538</v>
      </c>
      <c r="I1854" s="172">
        <v>14.499000000000001</v>
      </c>
      <c r="J1854" s="172">
        <v>1.018</v>
      </c>
      <c r="K1854" s="172">
        <v>0.97599999999999998</v>
      </c>
      <c r="L1854" s="172">
        <v>0.97599999999999998</v>
      </c>
      <c r="M1854" s="172">
        <v>568.29899999999998</v>
      </c>
      <c r="N1854" s="172">
        <v>0.158</v>
      </c>
    </row>
    <row r="1855" spans="2:14">
      <c r="B1855" s="172" t="s">
        <v>21</v>
      </c>
      <c r="C1855" s="172">
        <v>1990</v>
      </c>
      <c r="D1855" s="172">
        <v>751</v>
      </c>
      <c r="E1855" s="172">
        <v>1000</v>
      </c>
      <c r="F1855" s="172">
        <v>28.084</v>
      </c>
      <c r="G1855" s="172">
        <v>1.746</v>
      </c>
      <c r="H1855" s="172">
        <v>12.538</v>
      </c>
      <c r="I1855" s="172">
        <v>14.499000000000001</v>
      </c>
      <c r="J1855" s="172">
        <v>1.018</v>
      </c>
      <c r="K1855" s="172">
        <v>0.96299999999999997</v>
      </c>
      <c r="L1855" s="172">
        <v>0.96299999999999997</v>
      </c>
      <c r="M1855" s="172">
        <v>568.29999999999995</v>
      </c>
      <c r="N1855" s="172">
        <v>0.157</v>
      </c>
    </row>
    <row r="1856" spans="2:14">
      <c r="B1856" s="172" t="s">
        <v>21</v>
      </c>
      <c r="C1856" s="172">
        <v>2000</v>
      </c>
      <c r="D1856" s="172">
        <v>121</v>
      </c>
      <c r="E1856" s="172">
        <v>175</v>
      </c>
      <c r="F1856" s="172">
        <v>4.1150000000000002</v>
      </c>
      <c r="G1856" s="172">
        <v>1.278</v>
      </c>
      <c r="H1856" s="172">
        <v>3.7719999999999998</v>
      </c>
      <c r="I1856" s="172">
        <v>9.57</v>
      </c>
      <c r="J1856" s="172">
        <v>5.7000000000000002E-2</v>
      </c>
      <c r="K1856" s="172">
        <v>0.54800000000000004</v>
      </c>
      <c r="L1856" s="172">
        <v>0.54800000000000004</v>
      </c>
      <c r="M1856" s="172">
        <v>568.29899999999998</v>
      </c>
      <c r="N1856" s="172">
        <v>0.115</v>
      </c>
    </row>
    <row r="1857" spans="2:14">
      <c r="B1857" s="172" t="s">
        <v>21</v>
      </c>
      <c r="C1857" s="172">
        <v>2000</v>
      </c>
      <c r="D1857" s="172">
        <v>176</v>
      </c>
      <c r="E1857" s="172">
        <v>250</v>
      </c>
      <c r="F1857" s="172">
        <v>4.4539999999999997</v>
      </c>
      <c r="G1857" s="172">
        <v>1.0389999999999999</v>
      </c>
      <c r="H1857" s="172">
        <v>2.8959999999999999</v>
      </c>
      <c r="I1857" s="172">
        <v>9.1780000000000008</v>
      </c>
      <c r="J1857" s="172">
        <v>5.7000000000000002E-2</v>
      </c>
      <c r="K1857" s="172">
        <v>0.42499999999999999</v>
      </c>
      <c r="L1857" s="172">
        <v>0.42499999999999999</v>
      </c>
      <c r="M1857" s="172">
        <v>568.29899999999998</v>
      </c>
      <c r="N1857" s="172">
        <v>9.2999999999999999E-2</v>
      </c>
    </row>
    <row r="1858" spans="2:14">
      <c r="B1858" s="172" t="s">
        <v>21</v>
      </c>
      <c r="C1858" s="172">
        <v>2000</v>
      </c>
      <c r="D1858" s="172">
        <v>251</v>
      </c>
      <c r="E1858" s="172">
        <v>500</v>
      </c>
      <c r="F1858" s="172">
        <v>6.5940000000000003</v>
      </c>
      <c r="G1858" s="172">
        <v>0.94</v>
      </c>
      <c r="H1858" s="172">
        <v>4.2140000000000004</v>
      </c>
      <c r="I1858" s="172">
        <v>8.6750000000000007</v>
      </c>
      <c r="J1858" s="172">
        <v>0.05</v>
      </c>
      <c r="K1858" s="172">
        <v>0.376</v>
      </c>
      <c r="L1858" s="172">
        <v>0.376</v>
      </c>
      <c r="M1858" s="172">
        <v>568.29899999999998</v>
      </c>
      <c r="N1858" s="172">
        <v>8.4000000000000005E-2</v>
      </c>
    </row>
    <row r="1859" spans="2:14">
      <c r="B1859" s="172" t="s">
        <v>21</v>
      </c>
      <c r="C1859" s="172">
        <v>2000</v>
      </c>
      <c r="D1859" s="172">
        <v>501</v>
      </c>
      <c r="E1859" s="172">
        <v>750</v>
      </c>
      <c r="F1859" s="172">
        <v>10.696</v>
      </c>
      <c r="G1859" s="172">
        <v>0.94</v>
      </c>
      <c r="H1859" s="172">
        <v>4.2140000000000004</v>
      </c>
      <c r="I1859" s="172">
        <v>8.6750000000000007</v>
      </c>
      <c r="J1859" s="172">
        <v>5.1999999999999998E-2</v>
      </c>
      <c r="K1859" s="172">
        <v>0.376</v>
      </c>
      <c r="L1859" s="172">
        <v>0.376</v>
      </c>
      <c r="M1859" s="172">
        <v>568.29899999999998</v>
      </c>
      <c r="N1859" s="172">
        <v>8.4000000000000005E-2</v>
      </c>
    </row>
    <row r="1860" spans="2:14">
      <c r="B1860" s="172" t="s">
        <v>21</v>
      </c>
      <c r="C1860" s="172">
        <v>2000</v>
      </c>
      <c r="D1860" s="172">
        <v>751</v>
      </c>
      <c r="E1860" s="172">
        <v>1000</v>
      </c>
      <c r="F1860" s="172">
        <v>16.13</v>
      </c>
      <c r="G1860" s="172">
        <v>1.0029999999999999</v>
      </c>
      <c r="H1860" s="172">
        <v>4.8780000000000001</v>
      </c>
      <c r="I1860" s="172">
        <v>9.3390000000000004</v>
      </c>
      <c r="J1860" s="172">
        <v>5.1999999999999998E-2</v>
      </c>
      <c r="K1860" s="172">
        <v>0.35499999999999998</v>
      </c>
      <c r="L1860" s="172">
        <v>0.35499999999999998</v>
      </c>
      <c r="M1860" s="172">
        <v>568.29999999999995</v>
      </c>
      <c r="N1860" s="172">
        <v>0.09</v>
      </c>
    </row>
    <row r="1861" spans="2:14">
      <c r="B1861" s="172" t="s">
        <v>21</v>
      </c>
      <c r="C1861" s="172">
        <v>2005</v>
      </c>
      <c r="D1861" s="172">
        <v>121</v>
      </c>
      <c r="E1861" s="172">
        <v>175</v>
      </c>
      <c r="F1861" s="172">
        <v>3.4620000000000002</v>
      </c>
      <c r="G1861" s="172">
        <v>1.075</v>
      </c>
      <c r="H1861" s="172">
        <v>3.5310000000000001</v>
      </c>
      <c r="I1861" s="172">
        <v>8.1</v>
      </c>
      <c r="J1861" s="172">
        <v>5.7000000000000002E-2</v>
      </c>
      <c r="K1861" s="172">
        <v>0.48099999999999998</v>
      </c>
      <c r="L1861" s="172">
        <v>0.48099999999999998</v>
      </c>
      <c r="M1861" s="172">
        <v>568.29899999999998</v>
      </c>
      <c r="N1861" s="172">
        <v>9.7000000000000003E-2</v>
      </c>
    </row>
    <row r="1862" spans="2:14">
      <c r="B1862" s="172" t="s">
        <v>21</v>
      </c>
      <c r="C1862" s="172">
        <v>2005</v>
      </c>
      <c r="D1862" s="172">
        <v>176</v>
      </c>
      <c r="E1862" s="172">
        <v>250</v>
      </c>
      <c r="F1862" s="172">
        <v>3.21</v>
      </c>
      <c r="G1862" s="172">
        <v>0.748</v>
      </c>
      <c r="H1862" s="172">
        <v>1.978</v>
      </c>
      <c r="I1862" s="172">
        <v>7.6520000000000001</v>
      </c>
      <c r="J1862" s="172">
        <v>5.7000000000000002E-2</v>
      </c>
      <c r="K1862" s="172">
        <v>0.29099999999999998</v>
      </c>
      <c r="L1862" s="172">
        <v>0.29099999999999998</v>
      </c>
      <c r="M1862" s="172">
        <v>568.29899999999998</v>
      </c>
      <c r="N1862" s="172">
        <v>6.7000000000000004E-2</v>
      </c>
    </row>
    <row r="1863" spans="2:14">
      <c r="B1863" s="172" t="s">
        <v>21</v>
      </c>
      <c r="C1863" s="172">
        <v>2005</v>
      </c>
      <c r="D1863" s="172">
        <v>251</v>
      </c>
      <c r="E1863" s="172">
        <v>500</v>
      </c>
      <c r="F1863" s="172">
        <v>4.6950000000000003</v>
      </c>
      <c r="G1863" s="172">
        <v>0.66900000000000004</v>
      </c>
      <c r="H1863" s="172">
        <v>2.3319999999999999</v>
      </c>
      <c r="I1863" s="172">
        <v>6.8479999999999999</v>
      </c>
      <c r="J1863" s="172">
        <v>0.05</v>
      </c>
      <c r="K1863" s="172">
        <v>0.26</v>
      </c>
      <c r="L1863" s="172">
        <v>0.26</v>
      </c>
      <c r="M1863" s="172">
        <v>568.29899999999998</v>
      </c>
      <c r="N1863" s="172">
        <v>0.06</v>
      </c>
    </row>
    <row r="1864" spans="2:14">
      <c r="B1864" s="172" t="s">
        <v>21</v>
      </c>
      <c r="C1864" s="172">
        <v>2005</v>
      </c>
      <c r="D1864" s="172">
        <v>501</v>
      </c>
      <c r="E1864" s="172">
        <v>750</v>
      </c>
      <c r="F1864" s="172">
        <v>7.6970000000000001</v>
      </c>
      <c r="G1864" s="172">
        <v>0.67700000000000005</v>
      </c>
      <c r="H1864" s="172">
        <v>2.33</v>
      </c>
      <c r="I1864" s="172">
        <v>7.0519999999999996</v>
      </c>
      <c r="J1864" s="172">
        <v>5.1999999999999998E-2</v>
      </c>
      <c r="K1864" s="172">
        <v>0.26400000000000001</v>
      </c>
      <c r="L1864" s="172">
        <v>0.26400000000000001</v>
      </c>
      <c r="M1864" s="172">
        <v>568.29899999999998</v>
      </c>
      <c r="N1864" s="172">
        <v>6.0999999999999999E-2</v>
      </c>
    </row>
    <row r="1865" spans="2:14">
      <c r="B1865" s="172" t="s">
        <v>21</v>
      </c>
      <c r="C1865" s="172">
        <v>2005</v>
      </c>
      <c r="D1865" s="172">
        <v>751</v>
      </c>
      <c r="E1865" s="172">
        <v>1000</v>
      </c>
      <c r="F1865" s="172">
        <v>12.436</v>
      </c>
      <c r="G1865" s="172">
        <v>0.77300000000000002</v>
      </c>
      <c r="H1865" s="172">
        <v>2.8119999999999998</v>
      </c>
      <c r="I1865" s="172">
        <v>8.1769999999999996</v>
      </c>
      <c r="J1865" s="172">
        <v>5.1999999999999998E-2</v>
      </c>
      <c r="K1865" s="172">
        <v>0.26600000000000001</v>
      </c>
      <c r="L1865" s="172">
        <v>0.26600000000000001</v>
      </c>
      <c r="M1865" s="172">
        <v>568.29899999999998</v>
      </c>
      <c r="N1865" s="172">
        <v>6.9000000000000006E-2</v>
      </c>
    </row>
    <row r="1866" spans="2:14">
      <c r="B1866" s="172" t="s">
        <v>21</v>
      </c>
      <c r="C1866" s="172">
        <v>2010</v>
      </c>
      <c r="D1866" s="172">
        <v>121</v>
      </c>
      <c r="E1866" s="172">
        <v>175</v>
      </c>
      <c r="F1866" s="172">
        <v>0.75870300000000002</v>
      </c>
      <c r="G1866" s="172">
        <v>0.63749999999999996</v>
      </c>
      <c r="H1866" s="172">
        <v>3.5100199999999999</v>
      </c>
      <c r="I1866" s="172">
        <v>6.5918200000000002</v>
      </c>
      <c r="J1866" s="172">
        <v>4.7999999999999996E-3</v>
      </c>
      <c r="K1866" s="172">
        <v>0.39050000000000001</v>
      </c>
      <c r="L1866" s="172">
        <v>0.35920000000000002</v>
      </c>
      <c r="M1866" s="172">
        <v>522.64549999999997</v>
      </c>
      <c r="N1866" s="172">
        <v>0.15210000000000001</v>
      </c>
    </row>
    <row r="1867" spans="2:14">
      <c r="B1867" s="172" t="s">
        <v>21</v>
      </c>
      <c r="C1867" s="172">
        <v>2010</v>
      </c>
      <c r="D1867" s="172">
        <v>176</v>
      </c>
      <c r="E1867" s="172">
        <v>250</v>
      </c>
      <c r="F1867" s="172">
        <v>0.65743200000000002</v>
      </c>
      <c r="G1867" s="172">
        <v>0.5524</v>
      </c>
      <c r="H1867" s="172">
        <v>2.13151</v>
      </c>
      <c r="I1867" s="172">
        <v>6.8661700000000003</v>
      </c>
      <c r="J1867" s="172">
        <v>4.7999999999999996E-3</v>
      </c>
      <c r="K1867" s="172">
        <v>0.28999999999999998</v>
      </c>
      <c r="L1867" s="172">
        <v>0.26679999999999998</v>
      </c>
      <c r="M1867" s="172">
        <v>521.87810000000002</v>
      </c>
      <c r="N1867" s="172">
        <v>0.15190000000000001</v>
      </c>
    </row>
    <row r="1868" spans="2:14">
      <c r="B1868" s="172" t="s">
        <v>21</v>
      </c>
      <c r="C1868" s="172">
        <v>2010</v>
      </c>
      <c r="D1868" s="172">
        <v>251</v>
      </c>
      <c r="E1868" s="172">
        <v>500</v>
      </c>
      <c r="F1868" s="172">
        <v>0.51180000000000003</v>
      </c>
      <c r="G1868" s="172">
        <v>0.43009999999999998</v>
      </c>
      <c r="H1868" s="172">
        <v>2.3222200000000002</v>
      </c>
      <c r="I1868" s="172">
        <v>5.5205099999999998</v>
      </c>
      <c r="J1868" s="172">
        <v>4.8999999999999998E-3</v>
      </c>
      <c r="K1868" s="172">
        <v>0.21329999999999999</v>
      </c>
      <c r="L1868" s="172">
        <v>0.19620000000000001</v>
      </c>
      <c r="M1868" s="172">
        <v>528.80780000000004</v>
      </c>
      <c r="N1868" s="172">
        <v>0.15390000000000001</v>
      </c>
    </row>
    <row r="1869" spans="2:14">
      <c r="B1869" s="172" t="s">
        <v>21</v>
      </c>
      <c r="C1869" s="172">
        <v>2010</v>
      </c>
      <c r="D1869" s="172">
        <v>501</v>
      </c>
      <c r="E1869" s="172">
        <v>750</v>
      </c>
      <c r="F1869" s="172">
        <v>0.63398399999999999</v>
      </c>
      <c r="G1869" s="172">
        <v>0.53269999999999995</v>
      </c>
      <c r="H1869" s="172">
        <v>3.6855500000000001</v>
      </c>
      <c r="I1869" s="172">
        <v>6.5448700000000004</v>
      </c>
      <c r="J1869" s="172">
        <v>4.8999999999999998E-3</v>
      </c>
      <c r="K1869" s="172">
        <v>0.2757</v>
      </c>
      <c r="L1869" s="172">
        <v>0.25369999999999998</v>
      </c>
      <c r="M1869" s="172">
        <v>530.4366</v>
      </c>
      <c r="N1869" s="172">
        <v>0.15440000000000001</v>
      </c>
    </row>
    <row r="1870" spans="2:14">
      <c r="B1870" s="172" t="s">
        <v>21</v>
      </c>
      <c r="C1870" s="172">
        <v>2010</v>
      </c>
      <c r="D1870" s="172">
        <v>751</v>
      </c>
      <c r="E1870" s="172">
        <v>1000</v>
      </c>
      <c r="F1870" s="172">
        <v>0.54987299999999995</v>
      </c>
      <c r="G1870" s="172">
        <v>0.46200000000000002</v>
      </c>
      <c r="H1870" s="172">
        <v>2.05613</v>
      </c>
      <c r="I1870" s="172">
        <v>7.1536499999999998</v>
      </c>
      <c r="J1870" s="172">
        <v>4.8999999999999998E-3</v>
      </c>
      <c r="K1870" s="172">
        <v>0.2114</v>
      </c>
      <c r="L1870" s="172">
        <v>0.19450000000000001</v>
      </c>
      <c r="M1870" s="172">
        <v>526.5915</v>
      </c>
      <c r="N1870" s="172">
        <v>0.15329999999999999</v>
      </c>
    </row>
    <row r="1871" spans="2:14">
      <c r="B1871" s="172" t="s">
        <v>21</v>
      </c>
      <c r="C1871" s="172">
        <v>2011</v>
      </c>
      <c r="D1871" s="172">
        <v>121</v>
      </c>
      <c r="E1871" s="172">
        <v>175</v>
      </c>
      <c r="F1871" s="172">
        <v>0.70450599999999997</v>
      </c>
      <c r="G1871" s="172">
        <v>0.59199999999999997</v>
      </c>
      <c r="H1871" s="172">
        <v>3.4866700000000002</v>
      </c>
      <c r="I1871" s="172">
        <v>6.1387900000000002</v>
      </c>
      <c r="J1871" s="172">
        <v>4.7999999999999996E-3</v>
      </c>
      <c r="K1871" s="172">
        <v>0.35699999999999998</v>
      </c>
      <c r="L1871" s="172">
        <v>0.32840000000000003</v>
      </c>
      <c r="M1871" s="172">
        <v>521.32219999999995</v>
      </c>
      <c r="N1871" s="172">
        <v>0.15210000000000001</v>
      </c>
    </row>
    <row r="1872" spans="2:14">
      <c r="B1872" s="172" t="s">
        <v>21</v>
      </c>
      <c r="C1872" s="172">
        <v>2011</v>
      </c>
      <c r="D1872" s="172">
        <v>176</v>
      </c>
      <c r="E1872" s="172">
        <v>250</v>
      </c>
      <c r="F1872" s="172">
        <v>0.64054599999999995</v>
      </c>
      <c r="G1872" s="172">
        <v>0.53820000000000001</v>
      </c>
      <c r="H1872" s="172">
        <v>2.0888100000000001</v>
      </c>
      <c r="I1872" s="172">
        <v>6.5372199999999996</v>
      </c>
      <c r="J1872" s="172">
        <v>4.7999999999999996E-3</v>
      </c>
      <c r="K1872" s="172">
        <v>0.27829999999999999</v>
      </c>
      <c r="L1872" s="172">
        <v>0.25600000000000001</v>
      </c>
      <c r="M1872" s="172">
        <v>520.15390000000002</v>
      </c>
      <c r="N1872" s="172">
        <v>0.15179999999999999</v>
      </c>
    </row>
    <row r="1873" spans="2:14">
      <c r="B1873" s="172" t="s">
        <v>21</v>
      </c>
      <c r="C1873" s="172">
        <v>2011</v>
      </c>
      <c r="D1873" s="172">
        <v>251</v>
      </c>
      <c r="E1873" s="172">
        <v>500</v>
      </c>
      <c r="F1873" s="172">
        <v>0.51548499999999997</v>
      </c>
      <c r="G1873" s="172">
        <v>0.43319999999999997</v>
      </c>
      <c r="H1873" s="172">
        <v>2.2779799999999999</v>
      </c>
      <c r="I1873" s="172">
        <v>5.3980199999999998</v>
      </c>
      <c r="J1873" s="172">
        <v>4.8999999999999998E-3</v>
      </c>
      <c r="K1873" s="172">
        <v>0.2097</v>
      </c>
      <c r="L1873" s="172">
        <v>0.19289999999999999</v>
      </c>
      <c r="M1873" s="172">
        <v>527.26020000000005</v>
      </c>
      <c r="N1873" s="172">
        <v>0.15390000000000001</v>
      </c>
    </row>
    <row r="1874" spans="2:14">
      <c r="B1874" s="172" t="s">
        <v>21</v>
      </c>
      <c r="C1874" s="172">
        <v>2011</v>
      </c>
      <c r="D1874" s="172">
        <v>501</v>
      </c>
      <c r="E1874" s="172">
        <v>750</v>
      </c>
      <c r="F1874" s="172">
        <v>0.64379200000000003</v>
      </c>
      <c r="G1874" s="172">
        <v>0.54100000000000004</v>
      </c>
      <c r="H1874" s="172">
        <v>3.6812100000000001</v>
      </c>
      <c r="I1874" s="172">
        <v>6.5137600000000004</v>
      </c>
      <c r="J1874" s="172">
        <v>4.8999999999999998E-3</v>
      </c>
      <c r="K1874" s="172">
        <v>0.2762</v>
      </c>
      <c r="L1874" s="172">
        <v>0.25409999999999999</v>
      </c>
      <c r="M1874" s="172">
        <v>529.01430000000005</v>
      </c>
      <c r="N1874" s="172">
        <v>0.15440000000000001</v>
      </c>
    </row>
    <row r="1875" spans="2:14">
      <c r="B1875" s="172" t="s">
        <v>21</v>
      </c>
      <c r="C1875" s="172">
        <v>2011</v>
      </c>
      <c r="D1875" s="172">
        <v>751</v>
      </c>
      <c r="E1875" s="172">
        <v>1000</v>
      </c>
      <c r="F1875" s="172">
        <v>0.55013999999999996</v>
      </c>
      <c r="G1875" s="172">
        <v>0.46229999999999999</v>
      </c>
      <c r="H1875" s="172">
        <v>2.03783</v>
      </c>
      <c r="I1875" s="172">
        <v>7.0960900000000002</v>
      </c>
      <c r="J1875" s="172">
        <v>4.8999999999999998E-3</v>
      </c>
      <c r="K1875" s="172">
        <v>0.2112</v>
      </c>
      <c r="L1875" s="172">
        <v>0.1943</v>
      </c>
      <c r="M1875" s="172">
        <v>524.74590000000001</v>
      </c>
      <c r="N1875" s="172">
        <v>0.15310000000000001</v>
      </c>
    </row>
    <row r="1876" spans="2:14">
      <c r="B1876" s="172" t="s">
        <v>21</v>
      </c>
      <c r="C1876" s="172">
        <v>2012</v>
      </c>
      <c r="D1876" s="172">
        <v>121</v>
      </c>
      <c r="E1876" s="172">
        <v>175</v>
      </c>
      <c r="F1876" s="172">
        <v>0.70424799999999999</v>
      </c>
      <c r="G1876" s="172">
        <v>0.59179999999999999</v>
      </c>
      <c r="H1876" s="172">
        <v>3.5116399999999999</v>
      </c>
      <c r="I1876" s="172">
        <v>6.0667999999999997</v>
      </c>
      <c r="J1876" s="172">
        <v>4.7999999999999996E-3</v>
      </c>
      <c r="K1876" s="172">
        <v>0.35349999999999998</v>
      </c>
      <c r="L1876" s="172">
        <v>0.32519999999999999</v>
      </c>
      <c r="M1876" s="172">
        <v>519.90099999999995</v>
      </c>
      <c r="N1876" s="172">
        <v>0.15210000000000001</v>
      </c>
    </row>
    <row r="1877" spans="2:14">
      <c r="B1877" s="172" t="s">
        <v>21</v>
      </c>
      <c r="C1877" s="172">
        <v>2012</v>
      </c>
      <c r="D1877" s="172">
        <v>176</v>
      </c>
      <c r="E1877" s="172">
        <v>250</v>
      </c>
      <c r="F1877" s="172">
        <v>0.64615500000000003</v>
      </c>
      <c r="G1877" s="172">
        <v>0.54290000000000005</v>
      </c>
      <c r="H1877" s="172">
        <v>2.1013000000000002</v>
      </c>
      <c r="I1877" s="172">
        <v>6.4381399999999998</v>
      </c>
      <c r="J1877" s="172">
        <v>4.7999999999999996E-3</v>
      </c>
      <c r="K1877" s="172">
        <v>0.2767</v>
      </c>
      <c r="L1877" s="172">
        <v>0.25459999999999999</v>
      </c>
      <c r="M1877" s="172">
        <v>518.7133</v>
      </c>
      <c r="N1877" s="172">
        <v>0.1517</v>
      </c>
    </row>
    <row r="1878" spans="2:14">
      <c r="B1878" s="172" t="s">
        <v>21</v>
      </c>
      <c r="C1878" s="172">
        <v>2012</v>
      </c>
      <c r="D1878" s="172">
        <v>251</v>
      </c>
      <c r="E1878" s="172">
        <v>500</v>
      </c>
      <c r="F1878" s="172">
        <v>0.52591399999999999</v>
      </c>
      <c r="G1878" s="172">
        <v>0.44190000000000002</v>
      </c>
      <c r="H1878" s="172">
        <v>2.2901699999999998</v>
      </c>
      <c r="I1878" s="172">
        <v>5.3767800000000001</v>
      </c>
      <c r="J1878" s="172">
        <v>4.8999999999999998E-3</v>
      </c>
      <c r="K1878" s="172">
        <v>0.2102</v>
      </c>
      <c r="L1878" s="172">
        <v>0.19339999999999999</v>
      </c>
      <c r="M1878" s="172">
        <v>525.93979999999999</v>
      </c>
      <c r="N1878" s="172">
        <v>0.15390000000000001</v>
      </c>
    </row>
    <row r="1879" spans="2:14">
      <c r="B1879" s="172" t="s">
        <v>21</v>
      </c>
      <c r="C1879" s="172">
        <v>2012</v>
      </c>
      <c r="D1879" s="172">
        <v>501</v>
      </c>
      <c r="E1879" s="172">
        <v>750</v>
      </c>
      <c r="F1879" s="172">
        <v>0.66131700000000004</v>
      </c>
      <c r="G1879" s="172">
        <v>0.55569999999999997</v>
      </c>
      <c r="H1879" s="172">
        <v>3.7312799999999999</v>
      </c>
      <c r="I1879" s="172">
        <v>6.5568400000000002</v>
      </c>
      <c r="J1879" s="172">
        <v>4.8999999999999998E-3</v>
      </c>
      <c r="K1879" s="172">
        <v>0.28039999999999998</v>
      </c>
      <c r="L1879" s="172">
        <v>0.25790000000000002</v>
      </c>
      <c r="M1879" s="172">
        <v>527.61410000000001</v>
      </c>
      <c r="N1879" s="172">
        <v>0.15429999999999999</v>
      </c>
    </row>
    <row r="1880" spans="2:14">
      <c r="B1880" s="172" t="s">
        <v>21</v>
      </c>
      <c r="C1880" s="172">
        <v>2012</v>
      </c>
      <c r="D1880" s="172">
        <v>751</v>
      </c>
      <c r="E1880" s="172">
        <v>1000</v>
      </c>
      <c r="F1880" s="172">
        <v>0.55908999999999998</v>
      </c>
      <c r="G1880" s="172">
        <v>0.4698</v>
      </c>
      <c r="H1880" s="172">
        <v>2.0532699999999999</v>
      </c>
      <c r="I1880" s="172">
        <v>7.1037699999999999</v>
      </c>
      <c r="J1880" s="172">
        <v>4.8999999999999998E-3</v>
      </c>
      <c r="K1880" s="172">
        <v>0.21329999999999999</v>
      </c>
      <c r="L1880" s="172">
        <v>0.19620000000000001</v>
      </c>
      <c r="M1880" s="172">
        <v>523.33050000000003</v>
      </c>
      <c r="N1880" s="172">
        <v>0.15310000000000001</v>
      </c>
    </row>
    <row r="1881" spans="2:14">
      <c r="B1881" s="172" t="s">
        <v>21</v>
      </c>
      <c r="C1881" s="172">
        <v>2013</v>
      </c>
      <c r="D1881" s="172">
        <v>121</v>
      </c>
      <c r="E1881" s="172">
        <v>175</v>
      </c>
      <c r="F1881" s="172">
        <v>0.67181900000000006</v>
      </c>
      <c r="G1881" s="172">
        <v>0.5645</v>
      </c>
      <c r="H1881" s="172">
        <v>3.5105900000000001</v>
      </c>
      <c r="I1881" s="172">
        <v>5.7829699999999997</v>
      </c>
      <c r="J1881" s="172">
        <v>4.7999999999999996E-3</v>
      </c>
      <c r="K1881" s="172">
        <v>0.33019999999999999</v>
      </c>
      <c r="L1881" s="172">
        <v>0.30380000000000001</v>
      </c>
      <c r="M1881" s="172">
        <v>517.01239999999996</v>
      </c>
      <c r="N1881" s="172">
        <v>0.152</v>
      </c>
    </row>
    <row r="1882" spans="2:14">
      <c r="B1882" s="172" t="s">
        <v>21</v>
      </c>
      <c r="C1882" s="172">
        <v>2013</v>
      </c>
      <c r="D1882" s="172">
        <v>176</v>
      </c>
      <c r="E1882" s="172">
        <v>250</v>
      </c>
      <c r="F1882" s="172">
        <v>0.62358899999999995</v>
      </c>
      <c r="G1882" s="172">
        <v>0.52400000000000002</v>
      </c>
      <c r="H1882" s="172">
        <v>2.0480200000000002</v>
      </c>
      <c r="I1882" s="172">
        <v>6.05816</v>
      </c>
      <c r="J1882" s="172">
        <v>4.7999999999999996E-3</v>
      </c>
      <c r="K1882" s="172">
        <v>0.26279999999999998</v>
      </c>
      <c r="L1882" s="172">
        <v>0.24179999999999999</v>
      </c>
      <c r="M1882" s="172">
        <v>515.82730000000004</v>
      </c>
      <c r="N1882" s="172">
        <v>0.1517</v>
      </c>
    </row>
    <row r="1883" spans="2:14">
      <c r="B1883" s="172" t="s">
        <v>21</v>
      </c>
      <c r="C1883" s="172">
        <v>2013</v>
      </c>
      <c r="D1883" s="172">
        <v>251</v>
      </c>
      <c r="E1883" s="172">
        <v>500</v>
      </c>
      <c r="F1883" s="172">
        <v>0.50247699999999995</v>
      </c>
      <c r="G1883" s="172">
        <v>0.42220000000000002</v>
      </c>
      <c r="H1883" s="172">
        <v>2.1776200000000001</v>
      </c>
      <c r="I1883" s="172">
        <v>5.0623899999999997</v>
      </c>
      <c r="J1883" s="172">
        <v>4.8999999999999998E-3</v>
      </c>
      <c r="K1883" s="172">
        <v>0.19650000000000001</v>
      </c>
      <c r="L1883" s="172">
        <v>0.18079999999999999</v>
      </c>
      <c r="M1883" s="172">
        <v>523.54589999999996</v>
      </c>
      <c r="N1883" s="172">
        <v>0.15390000000000001</v>
      </c>
    </row>
    <row r="1884" spans="2:14">
      <c r="B1884" s="172" t="s">
        <v>21</v>
      </c>
      <c r="C1884" s="172">
        <v>2013</v>
      </c>
      <c r="D1884" s="172">
        <v>501</v>
      </c>
      <c r="E1884" s="172">
        <v>750</v>
      </c>
      <c r="F1884" s="172">
        <v>0.64549500000000004</v>
      </c>
      <c r="G1884" s="172">
        <v>0.54239999999999999</v>
      </c>
      <c r="H1884" s="172">
        <v>3.5588799999999998</v>
      </c>
      <c r="I1884" s="172">
        <v>6.3086399999999996</v>
      </c>
      <c r="J1884" s="172">
        <v>4.8999999999999998E-3</v>
      </c>
      <c r="K1884" s="172">
        <v>0.26840000000000003</v>
      </c>
      <c r="L1884" s="172">
        <v>0.24690000000000001</v>
      </c>
      <c r="M1884" s="172">
        <v>525.10749999999996</v>
      </c>
      <c r="N1884" s="172">
        <v>0.15440000000000001</v>
      </c>
    </row>
    <row r="1885" spans="2:14">
      <c r="B1885" s="172" t="s">
        <v>21</v>
      </c>
      <c r="C1885" s="172">
        <v>2013</v>
      </c>
      <c r="D1885" s="172">
        <v>751</v>
      </c>
      <c r="E1885" s="172">
        <v>1000</v>
      </c>
      <c r="F1885" s="172">
        <v>0.54308500000000004</v>
      </c>
      <c r="G1885" s="172">
        <v>0.45629999999999998</v>
      </c>
      <c r="H1885" s="172">
        <v>1.9094</v>
      </c>
      <c r="I1885" s="172">
        <v>6.8927699999999996</v>
      </c>
      <c r="J1885" s="172">
        <v>4.8999999999999998E-3</v>
      </c>
      <c r="K1885" s="172">
        <v>0.20519999999999999</v>
      </c>
      <c r="L1885" s="172">
        <v>0.1888</v>
      </c>
      <c r="M1885" s="172">
        <v>520.58759999999995</v>
      </c>
      <c r="N1885" s="172">
        <v>0.15310000000000001</v>
      </c>
    </row>
    <row r="1886" spans="2:14">
      <c r="B1886" s="172" t="s">
        <v>21</v>
      </c>
      <c r="C1886" s="172">
        <v>2014</v>
      </c>
      <c r="D1886" s="172">
        <v>121</v>
      </c>
      <c r="E1886" s="172">
        <v>175</v>
      </c>
      <c r="F1886" s="172">
        <v>0.61019500000000004</v>
      </c>
      <c r="G1886" s="172">
        <v>0.51270000000000004</v>
      </c>
      <c r="H1886" s="172">
        <v>3.4730799999999999</v>
      </c>
      <c r="I1886" s="172">
        <v>5.21922</v>
      </c>
      <c r="J1886" s="172">
        <v>4.7999999999999996E-3</v>
      </c>
      <c r="K1886" s="172">
        <v>0.29210000000000003</v>
      </c>
      <c r="L1886" s="172">
        <v>0.26879999999999998</v>
      </c>
      <c r="M1886" s="172">
        <v>514.05740000000003</v>
      </c>
      <c r="N1886" s="172">
        <v>0.15190000000000001</v>
      </c>
    </row>
    <row r="1887" spans="2:14">
      <c r="B1887" s="172" t="s">
        <v>21</v>
      </c>
      <c r="C1887" s="172">
        <v>2014</v>
      </c>
      <c r="D1887" s="172">
        <v>176</v>
      </c>
      <c r="E1887" s="172">
        <v>250</v>
      </c>
      <c r="F1887" s="172">
        <v>0.57472800000000002</v>
      </c>
      <c r="G1887" s="172">
        <v>0.4829</v>
      </c>
      <c r="H1887" s="172">
        <v>1.93163</v>
      </c>
      <c r="I1887" s="172">
        <v>5.4410999999999996</v>
      </c>
      <c r="J1887" s="172">
        <v>4.7999999999999996E-3</v>
      </c>
      <c r="K1887" s="172">
        <v>0.23549999999999999</v>
      </c>
      <c r="L1887" s="172">
        <v>0.21659999999999999</v>
      </c>
      <c r="M1887" s="172">
        <v>512.83330000000001</v>
      </c>
      <c r="N1887" s="172">
        <v>0.1515</v>
      </c>
    </row>
    <row r="1888" spans="2:14">
      <c r="B1888" s="172" t="s">
        <v>21</v>
      </c>
      <c r="C1888" s="172">
        <v>2014</v>
      </c>
      <c r="D1888" s="172">
        <v>251</v>
      </c>
      <c r="E1888" s="172">
        <v>500</v>
      </c>
      <c r="F1888" s="172">
        <v>0.46821400000000002</v>
      </c>
      <c r="G1888" s="172">
        <v>0.39340000000000003</v>
      </c>
      <c r="H1888" s="172">
        <v>2.07518</v>
      </c>
      <c r="I1888" s="172">
        <v>4.6857499999999996</v>
      </c>
      <c r="J1888" s="172">
        <v>4.8999999999999998E-3</v>
      </c>
      <c r="K1888" s="172">
        <v>0.17949999999999999</v>
      </c>
      <c r="L1888" s="172">
        <v>0.16520000000000001</v>
      </c>
      <c r="M1888" s="172">
        <v>521.05730000000005</v>
      </c>
      <c r="N1888" s="172">
        <v>0.154</v>
      </c>
    </row>
    <row r="1889" spans="2:14">
      <c r="B1889" s="172" t="s">
        <v>21</v>
      </c>
      <c r="C1889" s="172">
        <v>2014</v>
      </c>
      <c r="D1889" s="172">
        <v>501</v>
      </c>
      <c r="E1889" s="172">
        <v>750</v>
      </c>
      <c r="F1889" s="172">
        <v>0.57698300000000002</v>
      </c>
      <c r="G1889" s="172">
        <v>0.48480000000000001</v>
      </c>
      <c r="H1889" s="172">
        <v>2.9529899999999998</v>
      </c>
      <c r="I1889" s="172">
        <v>5.5781599999999996</v>
      </c>
      <c r="J1889" s="172">
        <v>4.8999999999999998E-3</v>
      </c>
      <c r="K1889" s="172">
        <v>0.23069999999999999</v>
      </c>
      <c r="L1889" s="172">
        <v>0.21229999999999999</v>
      </c>
      <c r="M1889" s="172">
        <v>521.22950000000003</v>
      </c>
      <c r="N1889" s="172">
        <v>0.154</v>
      </c>
    </row>
    <row r="1890" spans="2:14">
      <c r="B1890" s="172" t="s">
        <v>21</v>
      </c>
      <c r="C1890" s="172">
        <v>2014</v>
      </c>
      <c r="D1890" s="172">
        <v>751</v>
      </c>
      <c r="E1890" s="172">
        <v>1000</v>
      </c>
      <c r="F1890" s="172">
        <v>0.493307</v>
      </c>
      <c r="G1890" s="172">
        <v>0.41449999999999998</v>
      </c>
      <c r="H1890" s="172">
        <v>1.7793399999999999</v>
      </c>
      <c r="I1890" s="172">
        <v>6.3653399999999998</v>
      </c>
      <c r="J1890" s="172">
        <v>4.8999999999999998E-3</v>
      </c>
      <c r="K1890" s="172">
        <v>0.18720000000000001</v>
      </c>
      <c r="L1890" s="172">
        <v>0.17230000000000001</v>
      </c>
      <c r="M1890" s="172">
        <v>516.93849999999998</v>
      </c>
      <c r="N1890" s="172">
        <v>0.15279999999999999</v>
      </c>
    </row>
    <row r="1891" spans="2:14">
      <c r="B1891" s="172" t="s">
        <v>21</v>
      </c>
      <c r="C1891" s="172">
        <v>2015</v>
      </c>
      <c r="D1891" s="172">
        <v>121</v>
      </c>
      <c r="E1891" s="172">
        <v>175</v>
      </c>
      <c r="F1891" s="172">
        <v>0.60478200000000004</v>
      </c>
      <c r="G1891" s="172">
        <v>0.50819999999999999</v>
      </c>
      <c r="H1891" s="172">
        <v>3.4885299999999999</v>
      </c>
      <c r="I1891" s="172">
        <v>5.1044900000000002</v>
      </c>
      <c r="J1891" s="172">
        <v>4.7999999999999996E-3</v>
      </c>
      <c r="K1891" s="172">
        <v>0.28439999999999999</v>
      </c>
      <c r="L1891" s="172">
        <v>0.2616</v>
      </c>
      <c r="M1891" s="172">
        <v>508.7011</v>
      </c>
      <c r="N1891" s="172">
        <v>0.15190000000000001</v>
      </c>
    </row>
    <row r="1892" spans="2:14">
      <c r="B1892" s="172" t="s">
        <v>21</v>
      </c>
      <c r="C1892" s="172">
        <v>2015</v>
      </c>
      <c r="D1892" s="172">
        <v>176</v>
      </c>
      <c r="E1892" s="172">
        <v>250</v>
      </c>
      <c r="F1892" s="172">
        <v>0.56337300000000001</v>
      </c>
      <c r="G1892" s="172">
        <v>0.47339999999999999</v>
      </c>
      <c r="H1892" s="172">
        <v>1.89994</v>
      </c>
      <c r="I1892" s="172">
        <v>5.2422800000000001</v>
      </c>
      <c r="J1892" s="172">
        <v>4.7999999999999996E-3</v>
      </c>
      <c r="K1892" s="172">
        <v>0.22670000000000001</v>
      </c>
      <c r="L1892" s="172">
        <v>0.20860000000000001</v>
      </c>
      <c r="M1892" s="172">
        <v>507.80869999999999</v>
      </c>
      <c r="N1892" s="172">
        <v>0.15160000000000001</v>
      </c>
    </row>
    <row r="1893" spans="2:14">
      <c r="B1893" s="172" t="s">
        <v>21</v>
      </c>
      <c r="C1893" s="172">
        <v>2015</v>
      </c>
      <c r="D1893" s="172">
        <v>251</v>
      </c>
      <c r="E1893" s="172">
        <v>500</v>
      </c>
      <c r="F1893" s="172">
        <v>0.45755499999999999</v>
      </c>
      <c r="G1893" s="172">
        <v>0.38450000000000001</v>
      </c>
      <c r="H1893" s="172">
        <v>2.0367000000000002</v>
      </c>
      <c r="I1893" s="172">
        <v>4.5279400000000001</v>
      </c>
      <c r="J1893" s="172">
        <v>4.8999999999999998E-3</v>
      </c>
      <c r="K1893" s="172">
        <v>0.17299999999999999</v>
      </c>
      <c r="L1893" s="172">
        <v>0.15909999999999999</v>
      </c>
      <c r="M1893" s="172">
        <v>515.84190000000001</v>
      </c>
      <c r="N1893" s="172">
        <v>0.154</v>
      </c>
    </row>
    <row r="1894" spans="2:14">
      <c r="B1894" s="172" t="s">
        <v>21</v>
      </c>
      <c r="C1894" s="172">
        <v>2015</v>
      </c>
      <c r="D1894" s="172">
        <v>501</v>
      </c>
      <c r="E1894" s="172">
        <v>750</v>
      </c>
      <c r="F1894" s="172">
        <v>0.53753899999999999</v>
      </c>
      <c r="G1894" s="172">
        <v>0.45169999999999999</v>
      </c>
      <c r="H1894" s="172">
        <v>2.6196899999999999</v>
      </c>
      <c r="I1894" s="172">
        <v>5.1242700000000001</v>
      </c>
      <c r="J1894" s="172">
        <v>4.8999999999999998E-3</v>
      </c>
      <c r="K1894" s="172">
        <v>0.20849999999999999</v>
      </c>
      <c r="L1894" s="172">
        <v>0.1918</v>
      </c>
      <c r="M1894" s="172">
        <v>514.64359999999999</v>
      </c>
      <c r="N1894" s="172">
        <v>0.15359999999999999</v>
      </c>
    </row>
    <row r="1895" spans="2:14">
      <c r="B1895" s="172" t="s">
        <v>21</v>
      </c>
      <c r="C1895" s="172">
        <v>2015</v>
      </c>
      <c r="D1895" s="172">
        <v>751</v>
      </c>
      <c r="E1895" s="172">
        <v>1000</v>
      </c>
      <c r="F1895" s="172">
        <v>0.489174</v>
      </c>
      <c r="G1895" s="172">
        <v>0.41099999999999998</v>
      </c>
      <c r="H1895" s="172">
        <v>1.77206</v>
      </c>
      <c r="I1895" s="172">
        <v>6.2801200000000001</v>
      </c>
      <c r="J1895" s="172">
        <v>4.8999999999999998E-3</v>
      </c>
      <c r="K1895" s="172">
        <v>0.18459999999999999</v>
      </c>
      <c r="L1895" s="172">
        <v>0.16980000000000001</v>
      </c>
      <c r="M1895" s="172">
        <v>511.13690000000003</v>
      </c>
      <c r="N1895" s="172">
        <v>0.15260000000000001</v>
      </c>
    </row>
    <row r="1896" spans="2:14">
      <c r="B1896" s="172" t="s">
        <v>21</v>
      </c>
      <c r="C1896" s="172">
        <v>2016</v>
      </c>
      <c r="D1896" s="172">
        <v>121</v>
      </c>
      <c r="E1896" s="172">
        <v>175</v>
      </c>
      <c r="F1896" s="172">
        <v>0.56285399999999997</v>
      </c>
      <c r="G1896" s="172">
        <v>0.47299999999999998</v>
      </c>
      <c r="H1896" s="172">
        <v>3.4588299999999998</v>
      </c>
      <c r="I1896" s="172">
        <v>4.6470700000000003</v>
      </c>
      <c r="J1896" s="172">
        <v>4.7999999999999996E-3</v>
      </c>
      <c r="K1896" s="172">
        <v>0.25769999999999998</v>
      </c>
      <c r="L1896" s="172">
        <v>0.23699999999999999</v>
      </c>
      <c r="M1896" s="172">
        <v>503.55149999999998</v>
      </c>
      <c r="N1896" s="172">
        <v>0.15190000000000001</v>
      </c>
    </row>
    <row r="1897" spans="2:14">
      <c r="B1897" s="172" t="s">
        <v>21</v>
      </c>
      <c r="C1897" s="172">
        <v>2016</v>
      </c>
      <c r="D1897" s="172">
        <v>176</v>
      </c>
      <c r="E1897" s="172">
        <v>250</v>
      </c>
      <c r="F1897" s="172">
        <v>0.53048700000000004</v>
      </c>
      <c r="G1897" s="172">
        <v>0.44579999999999997</v>
      </c>
      <c r="H1897" s="172">
        <v>1.8237699999999999</v>
      </c>
      <c r="I1897" s="172">
        <v>4.82646</v>
      </c>
      <c r="J1897" s="172">
        <v>4.7999999999999996E-3</v>
      </c>
      <c r="K1897" s="172">
        <v>0.2077</v>
      </c>
      <c r="L1897" s="172">
        <v>0.19109999999999999</v>
      </c>
      <c r="M1897" s="172">
        <v>502.47320000000002</v>
      </c>
      <c r="N1897" s="172">
        <v>0.15160000000000001</v>
      </c>
    </row>
    <row r="1898" spans="2:14">
      <c r="B1898" s="172" t="s">
        <v>21</v>
      </c>
      <c r="C1898" s="172">
        <v>2016</v>
      </c>
      <c r="D1898" s="172">
        <v>251</v>
      </c>
      <c r="E1898" s="172">
        <v>500</v>
      </c>
      <c r="F1898" s="172">
        <v>0.41814699999999999</v>
      </c>
      <c r="G1898" s="172">
        <v>0.35139999999999999</v>
      </c>
      <c r="H1898" s="172">
        <v>1.88523</v>
      </c>
      <c r="I1898" s="172">
        <v>4.0479799999999999</v>
      </c>
      <c r="J1898" s="172">
        <v>4.8999999999999998E-3</v>
      </c>
      <c r="K1898" s="172">
        <v>0.1527</v>
      </c>
      <c r="L1898" s="172">
        <v>0.14050000000000001</v>
      </c>
      <c r="M1898" s="172">
        <v>509.86040000000003</v>
      </c>
      <c r="N1898" s="172">
        <v>0.15379999999999999</v>
      </c>
    </row>
    <row r="1899" spans="2:14">
      <c r="B1899" s="172" t="s">
        <v>21</v>
      </c>
      <c r="C1899" s="172">
        <v>2016</v>
      </c>
      <c r="D1899" s="172">
        <v>501</v>
      </c>
      <c r="E1899" s="172">
        <v>750</v>
      </c>
      <c r="F1899" s="172">
        <v>0.497396</v>
      </c>
      <c r="G1899" s="172">
        <v>0.41799999999999998</v>
      </c>
      <c r="H1899" s="172">
        <v>2.4364599999999998</v>
      </c>
      <c r="I1899" s="172">
        <v>4.6424700000000003</v>
      </c>
      <c r="J1899" s="172">
        <v>4.8999999999999998E-3</v>
      </c>
      <c r="K1899" s="172">
        <v>0.18659999999999999</v>
      </c>
      <c r="L1899" s="172">
        <v>0.17169999999999999</v>
      </c>
      <c r="M1899" s="172">
        <v>508.39159999999998</v>
      </c>
      <c r="N1899" s="172">
        <v>0.15329999999999999</v>
      </c>
    </row>
    <row r="1900" spans="2:14">
      <c r="B1900" s="172" t="s">
        <v>21</v>
      </c>
      <c r="C1900" s="172">
        <v>2016</v>
      </c>
      <c r="D1900" s="172">
        <v>751</v>
      </c>
      <c r="E1900" s="172">
        <v>1000</v>
      </c>
      <c r="F1900" s="172">
        <v>0.46757900000000002</v>
      </c>
      <c r="G1900" s="172">
        <v>0.39290000000000003</v>
      </c>
      <c r="H1900" s="172">
        <v>1.70739</v>
      </c>
      <c r="I1900" s="172">
        <v>6.0351999999999997</v>
      </c>
      <c r="J1900" s="172">
        <v>4.8999999999999998E-3</v>
      </c>
      <c r="K1900" s="172">
        <v>0.1754</v>
      </c>
      <c r="L1900" s="172">
        <v>0.16139999999999999</v>
      </c>
      <c r="M1900" s="172">
        <v>505.72179999999997</v>
      </c>
      <c r="N1900" s="172">
        <v>0.1525</v>
      </c>
    </row>
    <row r="1901" spans="2:14">
      <c r="B1901" s="172" t="s">
        <v>21</v>
      </c>
      <c r="C1901" s="172">
        <v>2017</v>
      </c>
      <c r="D1901" s="172">
        <v>121</v>
      </c>
      <c r="E1901" s="172">
        <v>175</v>
      </c>
      <c r="F1901" s="172">
        <v>0.52518600000000004</v>
      </c>
      <c r="G1901" s="172">
        <v>0.44130000000000003</v>
      </c>
      <c r="H1901" s="172">
        <v>3.4363600000000001</v>
      </c>
      <c r="I1901" s="172">
        <v>4.2364899999999999</v>
      </c>
      <c r="J1901" s="172">
        <v>4.7999999999999996E-3</v>
      </c>
      <c r="K1901" s="172">
        <v>0.2334</v>
      </c>
      <c r="L1901" s="172">
        <v>0.2147</v>
      </c>
      <c r="M1901" s="172">
        <v>495.92399999999998</v>
      </c>
      <c r="N1901" s="172">
        <v>0.152</v>
      </c>
    </row>
    <row r="1902" spans="2:14">
      <c r="B1902" s="172" t="s">
        <v>21</v>
      </c>
      <c r="C1902" s="172">
        <v>2017</v>
      </c>
      <c r="D1902" s="172">
        <v>176</v>
      </c>
      <c r="E1902" s="172">
        <v>250</v>
      </c>
      <c r="F1902" s="172">
        <v>0.49649300000000002</v>
      </c>
      <c r="G1902" s="172">
        <v>0.41720000000000002</v>
      </c>
      <c r="H1902" s="172">
        <v>1.75281</v>
      </c>
      <c r="I1902" s="172">
        <v>4.3678499999999998</v>
      </c>
      <c r="J1902" s="172">
        <v>4.7999999999999996E-3</v>
      </c>
      <c r="K1902" s="172">
        <v>0.18870000000000001</v>
      </c>
      <c r="L1902" s="172">
        <v>0.1736</v>
      </c>
      <c r="M1902" s="172">
        <v>494.79349999999999</v>
      </c>
      <c r="N1902" s="172">
        <v>0.15160000000000001</v>
      </c>
    </row>
    <row r="1903" spans="2:14">
      <c r="B1903" s="172" t="s">
        <v>21</v>
      </c>
      <c r="C1903" s="172">
        <v>2017</v>
      </c>
      <c r="D1903" s="172">
        <v>251</v>
      </c>
      <c r="E1903" s="172">
        <v>500</v>
      </c>
      <c r="F1903" s="172">
        <v>0.387096</v>
      </c>
      <c r="G1903" s="172">
        <v>0.32529999999999998</v>
      </c>
      <c r="H1903" s="172">
        <v>1.74773</v>
      </c>
      <c r="I1903" s="172">
        <v>3.6684100000000002</v>
      </c>
      <c r="J1903" s="172">
        <v>4.8999999999999998E-3</v>
      </c>
      <c r="K1903" s="172">
        <v>0.13619999999999999</v>
      </c>
      <c r="L1903" s="172">
        <v>0.12529999999999999</v>
      </c>
      <c r="M1903" s="172">
        <v>501.43680000000001</v>
      </c>
      <c r="N1903" s="172">
        <v>0.15359999999999999</v>
      </c>
    </row>
    <row r="1904" spans="2:14">
      <c r="B1904" s="172" t="s">
        <v>21</v>
      </c>
      <c r="C1904" s="172">
        <v>2017</v>
      </c>
      <c r="D1904" s="172">
        <v>501</v>
      </c>
      <c r="E1904" s="172">
        <v>750</v>
      </c>
      <c r="F1904" s="172">
        <v>0.46851599999999999</v>
      </c>
      <c r="G1904" s="172">
        <v>0.39369999999999999</v>
      </c>
      <c r="H1904" s="172">
        <v>2.3564400000000001</v>
      </c>
      <c r="I1904" s="172">
        <v>4.2565600000000003</v>
      </c>
      <c r="J1904" s="172">
        <v>4.8999999999999998E-3</v>
      </c>
      <c r="K1904" s="172">
        <v>0.17019999999999999</v>
      </c>
      <c r="L1904" s="172">
        <v>0.15659999999999999</v>
      </c>
      <c r="M1904" s="172">
        <v>500.19869999999997</v>
      </c>
      <c r="N1904" s="172">
        <v>0.15329999999999999</v>
      </c>
    </row>
    <row r="1905" spans="2:14">
      <c r="B1905" s="172" t="s">
        <v>21</v>
      </c>
      <c r="C1905" s="172">
        <v>2017</v>
      </c>
      <c r="D1905" s="172">
        <v>751</v>
      </c>
      <c r="E1905" s="172">
        <v>1000</v>
      </c>
      <c r="F1905" s="172">
        <v>0.430867</v>
      </c>
      <c r="G1905" s="172">
        <v>0.36199999999999999</v>
      </c>
      <c r="H1905" s="172">
        <v>1.54555</v>
      </c>
      <c r="I1905" s="172">
        <v>5.6525400000000001</v>
      </c>
      <c r="J1905" s="172">
        <v>4.8999999999999998E-3</v>
      </c>
      <c r="K1905" s="172">
        <v>0.15909999999999999</v>
      </c>
      <c r="L1905" s="172">
        <v>0.14630000000000001</v>
      </c>
      <c r="M1905" s="172">
        <v>497.11540000000002</v>
      </c>
      <c r="N1905" s="172">
        <v>0.15229999999999999</v>
      </c>
    </row>
    <row r="1906" spans="2:14">
      <c r="B1906" s="172" t="s">
        <v>21</v>
      </c>
      <c r="C1906" s="172">
        <v>2018</v>
      </c>
      <c r="D1906" s="172">
        <v>121</v>
      </c>
      <c r="E1906" s="172">
        <v>175</v>
      </c>
      <c r="F1906" s="172">
        <v>0.45631300000000002</v>
      </c>
      <c r="G1906" s="172">
        <v>0.38340000000000002</v>
      </c>
      <c r="H1906" s="172">
        <v>3.3833299999999999</v>
      </c>
      <c r="I1906" s="172">
        <v>3.5427300000000002</v>
      </c>
      <c r="J1906" s="172">
        <v>4.7999999999999996E-3</v>
      </c>
      <c r="K1906" s="172">
        <v>0.19220000000000001</v>
      </c>
      <c r="L1906" s="172">
        <v>0.17680000000000001</v>
      </c>
      <c r="M1906" s="172">
        <v>488.04390000000001</v>
      </c>
      <c r="N1906" s="172">
        <v>0.15190000000000001</v>
      </c>
    </row>
    <row r="1907" spans="2:14">
      <c r="B1907" s="172" t="s">
        <v>21</v>
      </c>
      <c r="C1907" s="172">
        <v>2018</v>
      </c>
      <c r="D1907" s="172">
        <v>176</v>
      </c>
      <c r="E1907" s="172">
        <v>250</v>
      </c>
      <c r="F1907" s="172">
        <v>0.40544799999999998</v>
      </c>
      <c r="G1907" s="172">
        <v>0.3407</v>
      </c>
      <c r="H1907" s="172">
        <v>1.5432900000000001</v>
      </c>
      <c r="I1907" s="172">
        <v>3.4507099999999999</v>
      </c>
      <c r="J1907" s="172">
        <v>4.7999999999999996E-3</v>
      </c>
      <c r="K1907" s="172">
        <v>0.14130000000000001</v>
      </c>
      <c r="L1907" s="172">
        <v>0.13</v>
      </c>
      <c r="M1907" s="172">
        <v>487.63529999999997</v>
      </c>
      <c r="N1907" s="172">
        <v>0.15179999999999999</v>
      </c>
    </row>
    <row r="1908" spans="2:14">
      <c r="B1908" s="172" t="s">
        <v>21</v>
      </c>
      <c r="C1908" s="172">
        <v>2018</v>
      </c>
      <c r="D1908" s="172">
        <v>251</v>
      </c>
      <c r="E1908" s="172">
        <v>500</v>
      </c>
      <c r="F1908" s="172">
        <v>0.341588</v>
      </c>
      <c r="G1908" s="172">
        <v>0.28699999999999998</v>
      </c>
      <c r="H1908" s="172">
        <v>1.5595000000000001</v>
      </c>
      <c r="I1908" s="172">
        <v>3.08995</v>
      </c>
      <c r="J1908" s="172">
        <v>4.8999999999999998E-3</v>
      </c>
      <c r="K1908" s="172">
        <v>0.1128</v>
      </c>
      <c r="L1908" s="172">
        <v>0.1038</v>
      </c>
      <c r="M1908" s="172">
        <v>493.5059</v>
      </c>
      <c r="N1908" s="172">
        <v>0.15359999999999999</v>
      </c>
    </row>
    <row r="1909" spans="2:14">
      <c r="B1909" s="172" t="s">
        <v>21</v>
      </c>
      <c r="C1909" s="172">
        <v>2018</v>
      </c>
      <c r="D1909" s="172">
        <v>501</v>
      </c>
      <c r="E1909" s="172">
        <v>750</v>
      </c>
      <c r="F1909" s="172">
        <v>0.41394599999999998</v>
      </c>
      <c r="G1909" s="172">
        <v>0.3478</v>
      </c>
      <c r="H1909" s="172">
        <v>2.1761900000000001</v>
      </c>
      <c r="I1909" s="172">
        <v>3.6905399999999999</v>
      </c>
      <c r="J1909" s="172">
        <v>4.8999999999999998E-3</v>
      </c>
      <c r="K1909" s="172">
        <v>0.1431</v>
      </c>
      <c r="L1909" s="172">
        <v>0.13159999999999999</v>
      </c>
      <c r="M1909" s="172">
        <v>492.11360000000002</v>
      </c>
      <c r="N1909" s="172">
        <v>0.1532</v>
      </c>
    </row>
    <row r="1910" spans="2:14">
      <c r="B1910" s="172" t="s">
        <v>21</v>
      </c>
      <c r="C1910" s="172">
        <v>2018</v>
      </c>
      <c r="D1910" s="172">
        <v>751</v>
      </c>
      <c r="E1910" s="172">
        <v>1000</v>
      </c>
      <c r="F1910" s="172">
        <v>0.35299799999999998</v>
      </c>
      <c r="G1910" s="172">
        <v>0.29659999999999997</v>
      </c>
      <c r="H1910" s="172">
        <v>1.35734</v>
      </c>
      <c r="I1910" s="172">
        <v>4.8575299999999997</v>
      </c>
      <c r="J1910" s="172">
        <v>4.7999999999999996E-3</v>
      </c>
      <c r="K1910" s="172">
        <v>0.1265</v>
      </c>
      <c r="L1910" s="172">
        <v>0.1163</v>
      </c>
      <c r="M1910" s="172">
        <v>487.79020000000003</v>
      </c>
      <c r="N1910" s="172">
        <v>0.15190000000000001</v>
      </c>
    </row>
    <row r="1911" spans="2:14">
      <c r="B1911" s="172" t="s">
        <v>21</v>
      </c>
      <c r="C1911" s="172">
        <v>2019</v>
      </c>
      <c r="D1911" s="172">
        <v>121</v>
      </c>
      <c r="E1911" s="172">
        <v>175</v>
      </c>
      <c r="F1911" s="172">
        <v>0.38381999999999999</v>
      </c>
      <c r="G1911" s="172">
        <v>0.32250000000000001</v>
      </c>
      <c r="H1911" s="172">
        <v>3.3259799999999999</v>
      </c>
      <c r="I1911" s="172">
        <v>2.82463</v>
      </c>
      <c r="J1911" s="172">
        <v>4.8999999999999998E-3</v>
      </c>
      <c r="K1911" s="172">
        <v>0.14940000000000001</v>
      </c>
      <c r="L1911" s="172">
        <v>0.13750000000000001</v>
      </c>
      <c r="M1911" s="172">
        <v>480.3623</v>
      </c>
      <c r="N1911" s="172">
        <v>0.152</v>
      </c>
    </row>
    <row r="1912" spans="2:14">
      <c r="B1912" s="172" t="s">
        <v>21</v>
      </c>
      <c r="C1912" s="172">
        <v>2019</v>
      </c>
      <c r="D1912" s="172">
        <v>176</v>
      </c>
      <c r="E1912" s="172">
        <v>250</v>
      </c>
      <c r="F1912" s="172">
        <v>0.36536200000000002</v>
      </c>
      <c r="G1912" s="172">
        <v>0.307</v>
      </c>
      <c r="H1912" s="172">
        <v>1.46079</v>
      </c>
      <c r="I1912" s="172">
        <v>2.98481</v>
      </c>
      <c r="J1912" s="172">
        <v>4.8999999999999998E-3</v>
      </c>
      <c r="K1912" s="172">
        <v>0.11899999999999999</v>
      </c>
      <c r="L1912" s="172">
        <v>0.1095</v>
      </c>
      <c r="M1912" s="172">
        <v>480.1703</v>
      </c>
      <c r="N1912" s="172">
        <v>0.15190000000000001</v>
      </c>
    </row>
    <row r="1913" spans="2:14">
      <c r="B1913" s="172" t="s">
        <v>21</v>
      </c>
      <c r="C1913" s="172">
        <v>2019</v>
      </c>
      <c r="D1913" s="172">
        <v>251</v>
      </c>
      <c r="E1913" s="172">
        <v>500</v>
      </c>
      <c r="F1913" s="172">
        <v>0.31357499999999999</v>
      </c>
      <c r="G1913" s="172">
        <v>0.26350000000000001</v>
      </c>
      <c r="H1913" s="172">
        <v>1.48346</v>
      </c>
      <c r="I1913" s="172">
        <v>2.6685099999999999</v>
      </c>
      <c r="J1913" s="172">
        <v>4.8999999999999998E-3</v>
      </c>
      <c r="K1913" s="172">
        <v>9.7000000000000003E-2</v>
      </c>
      <c r="L1913" s="172">
        <v>8.9300000000000004E-2</v>
      </c>
      <c r="M1913" s="172">
        <v>485.38319999999999</v>
      </c>
      <c r="N1913" s="172">
        <v>0.15359999999999999</v>
      </c>
    </row>
    <row r="1914" spans="2:14">
      <c r="B1914" s="172" t="s">
        <v>21</v>
      </c>
      <c r="C1914" s="172">
        <v>2019</v>
      </c>
      <c r="D1914" s="172">
        <v>501</v>
      </c>
      <c r="E1914" s="172">
        <v>750</v>
      </c>
      <c r="F1914" s="172">
        <v>0.38903700000000002</v>
      </c>
      <c r="G1914" s="172">
        <v>0.32690000000000002</v>
      </c>
      <c r="H1914" s="172">
        <v>2.04129</v>
      </c>
      <c r="I1914" s="172">
        <v>3.3204400000000001</v>
      </c>
      <c r="J1914" s="172">
        <v>4.8999999999999998E-3</v>
      </c>
      <c r="K1914" s="172">
        <v>0.12859999999999999</v>
      </c>
      <c r="L1914" s="172">
        <v>0.1183</v>
      </c>
      <c r="M1914" s="172">
        <v>483.21820000000002</v>
      </c>
      <c r="N1914" s="172">
        <v>0.15290000000000001</v>
      </c>
    </row>
    <row r="1915" spans="2:14">
      <c r="B1915" s="172" t="s">
        <v>21</v>
      </c>
      <c r="C1915" s="172">
        <v>2019</v>
      </c>
      <c r="D1915" s="172">
        <v>751</v>
      </c>
      <c r="E1915" s="172">
        <v>1000</v>
      </c>
      <c r="F1915" s="172">
        <v>0.35130400000000001</v>
      </c>
      <c r="G1915" s="172">
        <v>0.29520000000000002</v>
      </c>
      <c r="H1915" s="172">
        <v>1.3561000000000001</v>
      </c>
      <c r="I1915" s="172">
        <v>4.7649499999999998</v>
      </c>
      <c r="J1915" s="172">
        <v>4.8999999999999998E-3</v>
      </c>
      <c r="K1915" s="172">
        <v>0.1242</v>
      </c>
      <c r="L1915" s="172">
        <v>0.1142</v>
      </c>
      <c r="M1915" s="172">
        <v>480.34789999999998</v>
      </c>
      <c r="N1915" s="172">
        <v>0.152</v>
      </c>
    </row>
    <row r="1916" spans="2:14">
      <c r="B1916" s="172" t="s">
        <v>21</v>
      </c>
      <c r="C1916" s="172">
        <v>2020</v>
      </c>
      <c r="D1916" s="172">
        <v>121</v>
      </c>
      <c r="E1916" s="172">
        <v>175</v>
      </c>
      <c r="F1916" s="172">
        <v>0.36879000000000001</v>
      </c>
      <c r="G1916" s="172">
        <v>0.30990000000000001</v>
      </c>
      <c r="H1916" s="172">
        <v>3.3388</v>
      </c>
      <c r="I1916" s="172">
        <v>2.6276899999999999</v>
      </c>
      <c r="J1916" s="172">
        <v>4.8999999999999998E-3</v>
      </c>
      <c r="K1916" s="172">
        <v>0.13700000000000001</v>
      </c>
      <c r="L1916" s="172">
        <v>0.126</v>
      </c>
      <c r="M1916" s="172">
        <v>470.0967</v>
      </c>
      <c r="N1916" s="172">
        <v>0.152</v>
      </c>
    </row>
    <row r="1917" spans="2:14">
      <c r="B1917" s="172" t="s">
        <v>21</v>
      </c>
      <c r="C1917" s="172">
        <v>2020</v>
      </c>
      <c r="D1917" s="172">
        <v>176</v>
      </c>
      <c r="E1917" s="172">
        <v>250</v>
      </c>
      <c r="F1917" s="172">
        <v>0.32700299999999999</v>
      </c>
      <c r="G1917" s="172">
        <v>0.27479999999999999</v>
      </c>
      <c r="H1917" s="172">
        <v>1.39106</v>
      </c>
      <c r="I1917" s="172">
        <v>2.50726</v>
      </c>
      <c r="J1917" s="172">
        <v>4.8999999999999998E-3</v>
      </c>
      <c r="K1917" s="172">
        <v>9.7699999999999995E-2</v>
      </c>
      <c r="L1917" s="172">
        <v>8.9899999999999994E-2</v>
      </c>
      <c r="M1917" s="172">
        <v>470.16750000000002</v>
      </c>
      <c r="N1917" s="172">
        <v>0.15210000000000001</v>
      </c>
    </row>
    <row r="1918" spans="2:14">
      <c r="B1918" s="172" t="s">
        <v>21</v>
      </c>
      <c r="C1918" s="172">
        <v>2020</v>
      </c>
      <c r="D1918" s="172">
        <v>251</v>
      </c>
      <c r="E1918" s="172">
        <v>500</v>
      </c>
      <c r="F1918" s="172">
        <v>0.292906</v>
      </c>
      <c r="G1918" s="172">
        <v>0.24610000000000001</v>
      </c>
      <c r="H1918" s="172">
        <v>1.4141699999999999</v>
      </c>
      <c r="I1918" s="172">
        <v>2.3467699999999998</v>
      </c>
      <c r="J1918" s="172">
        <v>4.8999999999999998E-3</v>
      </c>
      <c r="K1918" s="172">
        <v>8.5500000000000007E-2</v>
      </c>
      <c r="L1918" s="172">
        <v>7.8700000000000006E-2</v>
      </c>
      <c r="M1918" s="172">
        <v>474.57870000000003</v>
      </c>
      <c r="N1918" s="172">
        <v>0.1535</v>
      </c>
    </row>
    <row r="1919" spans="2:14">
      <c r="B1919" s="172" t="s">
        <v>21</v>
      </c>
      <c r="C1919" s="172">
        <v>2020</v>
      </c>
      <c r="D1919" s="172">
        <v>501</v>
      </c>
      <c r="E1919" s="172">
        <v>750</v>
      </c>
      <c r="F1919" s="172">
        <v>0.37166500000000002</v>
      </c>
      <c r="G1919" s="172">
        <v>0.31230000000000002</v>
      </c>
      <c r="H1919" s="172">
        <v>2.0268299999999999</v>
      </c>
      <c r="I1919" s="172">
        <v>3.05816</v>
      </c>
      <c r="J1919" s="172">
        <v>4.8999999999999998E-3</v>
      </c>
      <c r="K1919" s="172">
        <v>0.1196</v>
      </c>
      <c r="L1919" s="172">
        <v>0.11</v>
      </c>
      <c r="M1919" s="172">
        <v>472.74990000000003</v>
      </c>
      <c r="N1919" s="172">
        <v>0.15290000000000001</v>
      </c>
    </row>
    <row r="1920" spans="2:14">
      <c r="B1920" s="172" t="s">
        <v>21</v>
      </c>
      <c r="C1920" s="172">
        <v>2020</v>
      </c>
      <c r="D1920" s="172">
        <v>751</v>
      </c>
      <c r="E1920" s="172">
        <v>1000</v>
      </c>
      <c r="F1920" s="172">
        <v>0.36060500000000001</v>
      </c>
      <c r="G1920" s="172">
        <v>0.30299999999999999</v>
      </c>
      <c r="H1920" s="172">
        <v>1.3716299999999999</v>
      </c>
      <c r="I1920" s="172">
        <v>4.7936500000000004</v>
      </c>
      <c r="J1920" s="172">
        <v>4.8999999999999998E-3</v>
      </c>
      <c r="K1920" s="172">
        <v>0.12520000000000001</v>
      </c>
      <c r="L1920" s="172">
        <v>0.1152</v>
      </c>
      <c r="M1920" s="172">
        <v>469.88920000000002</v>
      </c>
      <c r="N1920" s="172">
        <v>0.152</v>
      </c>
    </row>
    <row r="1921" spans="2:14">
      <c r="B1921" s="172" t="s">
        <v>21</v>
      </c>
      <c r="C1921" s="172">
        <v>2021</v>
      </c>
      <c r="D1921" s="172">
        <v>121</v>
      </c>
      <c r="E1921" s="172">
        <v>175</v>
      </c>
      <c r="F1921" s="172">
        <v>0.331341</v>
      </c>
      <c r="G1921" s="172">
        <v>0.27839999999999998</v>
      </c>
      <c r="H1921" s="172">
        <v>3.3240500000000002</v>
      </c>
      <c r="I1921" s="172">
        <v>2.2462599999999999</v>
      </c>
      <c r="J1921" s="172">
        <v>4.8999999999999998E-3</v>
      </c>
      <c r="K1921" s="172">
        <v>0.11310000000000001</v>
      </c>
      <c r="L1921" s="172">
        <v>0.1041</v>
      </c>
      <c r="M1921" s="172">
        <v>470.28980000000001</v>
      </c>
      <c r="N1921" s="172">
        <v>0.15210000000000001</v>
      </c>
    </row>
    <row r="1922" spans="2:14">
      <c r="B1922" s="172" t="s">
        <v>21</v>
      </c>
      <c r="C1922" s="172">
        <v>2021</v>
      </c>
      <c r="D1922" s="172">
        <v>176</v>
      </c>
      <c r="E1922" s="172">
        <v>250</v>
      </c>
      <c r="F1922" s="172">
        <v>0.29675000000000001</v>
      </c>
      <c r="G1922" s="172">
        <v>0.24940000000000001</v>
      </c>
      <c r="H1922" s="172">
        <v>1.34839</v>
      </c>
      <c r="I1922" s="172">
        <v>2.1086900000000002</v>
      </c>
      <c r="J1922" s="172">
        <v>4.8999999999999998E-3</v>
      </c>
      <c r="K1922" s="172">
        <v>8.2100000000000006E-2</v>
      </c>
      <c r="L1922" s="172">
        <v>7.5499999999999998E-2</v>
      </c>
      <c r="M1922" s="172">
        <v>470.19319999999999</v>
      </c>
      <c r="N1922" s="172">
        <v>0.15210000000000001</v>
      </c>
    </row>
    <row r="1923" spans="2:14">
      <c r="B1923" s="172" t="s">
        <v>21</v>
      </c>
      <c r="C1923" s="172">
        <v>2021</v>
      </c>
      <c r="D1923" s="172">
        <v>251</v>
      </c>
      <c r="E1923" s="172">
        <v>500</v>
      </c>
      <c r="F1923" s="172">
        <v>0.26763599999999999</v>
      </c>
      <c r="G1923" s="172">
        <v>0.22489999999999999</v>
      </c>
      <c r="H1923" s="172">
        <v>1.3378099999999999</v>
      </c>
      <c r="I1923" s="172">
        <v>1.95357</v>
      </c>
      <c r="J1923" s="172">
        <v>4.8999999999999998E-3</v>
      </c>
      <c r="K1923" s="172">
        <v>7.17E-2</v>
      </c>
      <c r="L1923" s="172">
        <v>6.59E-2</v>
      </c>
      <c r="M1923" s="172">
        <v>474.54199999999997</v>
      </c>
      <c r="N1923" s="172">
        <v>0.1535</v>
      </c>
    </row>
    <row r="1924" spans="2:14">
      <c r="B1924" s="172" t="s">
        <v>21</v>
      </c>
      <c r="C1924" s="172">
        <v>2021</v>
      </c>
      <c r="D1924" s="172">
        <v>501</v>
      </c>
      <c r="E1924" s="172">
        <v>750</v>
      </c>
      <c r="F1924" s="172">
        <v>0.34897499999999998</v>
      </c>
      <c r="G1924" s="172">
        <v>0.29320000000000002</v>
      </c>
      <c r="H1924" s="172">
        <v>1.9352199999999999</v>
      </c>
      <c r="I1924" s="172">
        <v>2.66798</v>
      </c>
      <c r="J1924" s="172">
        <v>4.8999999999999998E-3</v>
      </c>
      <c r="K1924" s="172">
        <v>0.10639999999999999</v>
      </c>
      <c r="L1924" s="172">
        <v>9.7900000000000001E-2</v>
      </c>
      <c r="M1924" s="172">
        <v>472.99099999999999</v>
      </c>
      <c r="N1924" s="172">
        <v>0.153</v>
      </c>
    </row>
    <row r="1925" spans="2:14">
      <c r="B1925" s="172" t="s">
        <v>21</v>
      </c>
      <c r="C1925" s="172">
        <v>2021</v>
      </c>
      <c r="D1925" s="172">
        <v>751</v>
      </c>
      <c r="E1925" s="172">
        <v>1000</v>
      </c>
      <c r="F1925" s="172">
        <v>0.304392</v>
      </c>
      <c r="G1925" s="172">
        <v>0.25580000000000003</v>
      </c>
      <c r="H1925" s="172">
        <v>1.2515400000000001</v>
      </c>
      <c r="I1925" s="172">
        <v>4.1581700000000001</v>
      </c>
      <c r="J1925" s="172">
        <v>4.8999999999999998E-3</v>
      </c>
      <c r="K1925" s="172">
        <v>9.8799999999999999E-2</v>
      </c>
      <c r="L1925" s="172">
        <v>9.0899999999999995E-2</v>
      </c>
      <c r="M1925" s="172">
        <v>471.05520000000001</v>
      </c>
      <c r="N1925" s="172">
        <v>0.15229999999999999</v>
      </c>
    </row>
    <row r="1926" spans="2:14">
      <c r="B1926" s="172" t="s">
        <v>21</v>
      </c>
      <c r="C1926" s="172">
        <v>2022</v>
      </c>
      <c r="D1926" s="172">
        <v>121</v>
      </c>
      <c r="E1926" s="172">
        <v>175</v>
      </c>
      <c r="F1926" s="172">
        <v>0.28655599999999998</v>
      </c>
      <c r="G1926" s="172">
        <v>0.24079999999999999</v>
      </c>
      <c r="H1926" s="172">
        <v>3.28383</v>
      </c>
      <c r="I1926" s="172">
        <v>1.81091</v>
      </c>
      <c r="J1926" s="172">
        <v>4.8999999999999998E-3</v>
      </c>
      <c r="K1926" s="172">
        <v>8.77E-2</v>
      </c>
      <c r="L1926" s="172">
        <v>8.0699999999999994E-2</v>
      </c>
      <c r="M1926" s="172">
        <v>470.18130000000002</v>
      </c>
      <c r="N1926" s="172">
        <v>0.15210000000000001</v>
      </c>
    </row>
    <row r="1927" spans="2:14">
      <c r="B1927" s="172" t="s">
        <v>21</v>
      </c>
      <c r="C1927" s="172">
        <v>2022</v>
      </c>
      <c r="D1927" s="172">
        <v>176</v>
      </c>
      <c r="E1927" s="172">
        <v>250</v>
      </c>
      <c r="F1927" s="172">
        <v>0.25530900000000001</v>
      </c>
      <c r="G1927" s="172">
        <v>0.2145</v>
      </c>
      <c r="H1927" s="172">
        <v>1.2785200000000001</v>
      </c>
      <c r="I1927" s="172">
        <v>1.6179399999999999</v>
      </c>
      <c r="J1927" s="172">
        <v>4.8999999999999998E-3</v>
      </c>
      <c r="K1927" s="172">
        <v>6.3700000000000007E-2</v>
      </c>
      <c r="L1927" s="172">
        <v>5.8599999999999999E-2</v>
      </c>
      <c r="M1927" s="172">
        <v>469.61509999999998</v>
      </c>
      <c r="N1927" s="172">
        <v>0.15190000000000001</v>
      </c>
    </row>
    <row r="1928" spans="2:14">
      <c r="B1928" s="172" t="s">
        <v>21</v>
      </c>
      <c r="C1928" s="172">
        <v>2022</v>
      </c>
      <c r="D1928" s="172">
        <v>251</v>
      </c>
      <c r="E1928" s="172">
        <v>500</v>
      </c>
      <c r="F1928" s="172">
        <v>0.23340900000000001</v>
      </c>
      <c r="G1928" s="172">
        <v>0.1961</v>
      </c>
      <c r="H1928" s="172">
        <v>1.24664</v>
      </c>
      <c r="I1928" s="172">
        <v>1.4897499999999999</v>
      </c>
      <c r="J1928" s="172">
        <v>4.8999999999999998E-3</v>
      </c>
      <c r="K1928" s="172">
        <v>5.4199999999999998E-2</v>
      </c>
      <c r="L1928" s="172">
        <v>4.9799999999999997E-2</v>
      </c>
      <c r="M1928" s="172">
        <v>474.71359999999999</v>
      </c>
      <c r="N1928" s="172">
        <v>0.1535</v>
      </c>
    </row>
    <row r="1929" spans="2:14">
      <c r="B1929" s="172" t="s">
        <v>21</v>
      </c>
      <c r="C1929" s="172">
        <v>2022</v>
      </c>
      <c r="D1929" s="172">
        <v>501</v>
      </c>
      <c r="E1929" s="172">
        <v>750</v>
      </c>
      <c r="F1929" s="172">
        <v>0.31339699999999998</v>
      </c>
      <c r="G1929" s="172">
        <v>0.26329999999999998</v>
      </c>
      <c r="H1929" s="172">
        <v>1.7457100000000001</v>
      </c>
      <c r="I1929" s="172">
        <v>2.2679900000000002</v>
      </c>
      <c r="J1929" s="172">
        <v>4.8999999999999998E-3</v>
      </c>
      <c r="K1929" s="172">
        <v>8.77E-2</v>
      </c>
      <c r="L1929" s="172">
        <v>8.0600000000000005E-2</v>
      </c>
      <c r="M1929" s="172">
        <v>473.97730000000001</v>
      </c>
      <c r="N1929" s="172">
        <v>0.15329999999999999</v>
      </c>
    </row>
    <row r="1930" spans="2:14">
      <c r="B1930" s="172" t="s">
        <v>21</v>
      </c>
      <c r="C1930" s="172">
        <v>2022</v>
      </c>
      <c r="D1930" s="172">
        <v>751</v>
      </c>
      <c r="E1930" s="172">
        <v>1000</v>
      </c>
      <c r="F1930" s="172">
        <v>0.27833000000000002</v>
      </c>
      <c r="G1930" s="172">
        <v>0.2339</v>
      </c>
      <c r="H1930" s="172">
        <v>1.2141</v>
      </c>
      <c r="I1930" s="172">
        <v>3.84239</v>
      </c>
      <c r="J1930" s="172">
        <v>4.8999999999999998E-3</v>
      </c>
      <c r="K1930" s="172">
        <v>8.5900000000000004E-2</v>
      </c>
      <c r="L1930" s="172">
        <v>7.9000000000000001E-2</v>
      </c>
      <c r="M1930" s="172">
        <v>472.34370000000001</v>
      </c>
      <c r="N1930" s="172">
        <v>0.15279999999999999</v>
      </c>
    </row>
    <row r="1931" spans="2:14">
      <c r="B1931" s="172" t="s">
        <v>21</v>
      </c>
      <c r="C1931" s="172">
        <v>2023</v>
      </c>
      <c r="D1931" s="172">
        <v>121</v>
      </c>
      <c r="E1931" s="172">
        <v>175</v>
      </c>
      <c r="F1931" s="172">
        <v>0.280582</v>
      </c>
      <c r="G1931" s="172">
        <v>0.23580000000000001</v>
      </c>
      <c r="H1931" s="172">
        <v>3.3043200000000001</v>
      </c>
      <c r="I1931" s="172">
        <v>1.6827700000000001</v>
      </c>
      <c r="J1931" s="172">
        <v>4.8999999999999998E-3</v>
      </c>
      <c r="K1931" s="172">
        <v>8.0699999999999994E-2</v>
      </c>
      <c r="L1931" s="172">
        <v>7.4200000000000002E-2</v>
      </c>
      <c r="M1931" s="172">
        <v>470.29169999999999</v>
      </c>
      <c r="N1931" s="172">
        <v>0.15210000000000001</v>
      </c>
    </row>
    <row r="1932" spans="2:14">
      <c r="B1932" s="172" t="s">
        <v>21</v>
      </c>
      <c r="C1932" s="172">
        <v>2023</v>
      </c>
      <c r="D1932" s="172">
        <v>176</v>
      </c>
      <c r="E1932" s="172">
        <v>250</v>
      </c>
      <c r="F1932" s="172">
        <v>0.24623</v>
      </c>
      <c r="G1932" s="172">
        <v>0.2069</v>
      </c>
      <c r="H1932" s="172">
        <v>1.27325</v>
      </c>
      <c r="I1932" s="172">
        <v>1.4557199999999999</v>
      </c>
      <c r="J1932" s="172">
        <v>4.7999999999999996E-3</v>
      </c>
      <c r="K1932" s="172">
        <v>5.8999999999999997E-2</v>
      </c>
      <c r="L1932" s="172">
        <v>5.4300000000000001E-2</v>
      </c>
      <c r="M1932" s="172">
        <v>469.44639999999998</v>
      </c>
      <c r="N1932" s="172">
        <v>0.15179999999999999</v>
      </c>
    </row>
    <row r="1933" spans="2:14">
      <c r="B1933" s="172" t="s">
        <v>21</v>
      </c>
      <c r="C1933" s="172">
        <v>2023</v>
      </c>
      <c r="D1933" s="172">
        <v>251</v>
      </c>
      <c r="E1933" s="172">
        <v>500</v>
      </c>
      <c r="F1933" s="172">
        <v>0.22256600000000001</v>
      </c>
      <c r="G1933" s="172">
        <v>0.187</v>
      </c>
      <c r="H1933" s="172">
        <v>1.2205699999999999</v>
      </c>
      <c r="I1933" s="172">
        <v>1.3242799999999999</v>
      </c>
      <c r="J1933" s="172">
        <v>4.8999999999999998E-3</v>
      </c>
      <c r="K1933" s="172">
        <v>4.7899999999999998E-2</v>
      </c>
      <c r="L1933" s="172">
        <v>4.41E-2</v>
      </c>
      <c r="M1933" s="172">
        <v>475.04880000000003</v>
      </c>
      <c r="N1933" s="172">
        <v>0.15359999999999999</v>
      </c>
    </row>
    <row r="1934" spans="2:14">
      <c r="B1934" s="172" t="s">
        <v>21</v>
      </c>
      <c r="C1934" s="172">
        <v>2023</v>
      </c>
      <c r="D1934" s="172">
        <v>501</v>
      </c>
      <c r="E1934" s="172">
        <v>750</v>
      </c>
      <c r="F1934" s="172">
        <v>0.312722</v>
      </c>
      <c r="G1934" s="172">
        <v>0.26279999999999998</v>
      </c>
      <c r="H1934" s="172">
        <v>1.71923</v>
      </c>
      <c r="I1934" s="172">
        <v>2.1815099999999998</v>
      </c>
      <c r="J1934" s="172">
        <v>4.8999999999999998E-3</v>
      </c>
      <c r="K1934" s="172">
        <v>8.4400000000000003E-2</v>
      </c>
      <c r="L1934" s="172">
        <v>7.7600000000000002E-2</v>
      </c>
      <c r="M1934" s="172">
        <v>473.76659999999998</v>
      </c>
      <c r="N1934" s="172">
        <v>0.1532</v>
      </c>
    </row>
    <row r="1935" spans="2:14">
      <c r="B1935" s="172" t="s">
        <v>21</v>
      </c>
      <c r="C1935" s="172">
        <v>2023</v>
      </c>
      <c r="D1935" s="172">
        <v>751</v>
      </c>
      <c r="E1935" s="172">
        <v>1000</v>
      </c>
      <c r="F1935" s="172">
        <v>0.25428400000000001</v>
      </c>
      <c r="G1935" s="172">
        <v>0.2137</v>
      </c>
      <c r="H1935" s="172">
        <v>1.19398</v>
      </c>
      <c r="I1935" s="172">
        <v>3.5437400000000001</v>
      </c>
      <c r="J1935" s="172">
        <v>4.8999999999999998E-3</v>
      </c>
      <c r="K1935" s="172">
        <v>7.3899999999999993E-2</v>
      </c>
      <c r="L1935" s="172">
        <v>6.8000000000000005E-2</v>
      </c>
      <c r="M1935" s="172">
        <v>472.85739999999998</v>
      </c>
      <c r="N1935" s="172">
        <v>0.15290000000000001</v>
      </c>
    </row>
    <row r="1936" spans="2:14">
      <c r="B1936" s="172" t="s">
        <v>21</v>
      </c>
      <c r="C1936" s="172">
        <v>2024</v>
      </c>
      <c r="D1936" s="172">
        <v>121</v>
      </c>
      <c r="E1936" s="172">
        <v>175</v>
      </c>
      <c r="F1936" s="172">
        <v>0.266426</v>
      </c>
      <c r="G1936" s="172">
        <v>0.22389999999999999</v>
      </c>
      <c r="H1936" s="172">
        <v>3.3248000000000002</v>
      </c>
      <c r="I1936" s="172">
        <v>1.4943599999999999</v>
      </c>
      <c r="J1936" s="172">
        <v>4.8999999999999998E-3</v>
      </c>
      <c r="K1936" s="172">
        <v>6.9900000000000004E-2</v>
      </c>
      <c r="L1936" s="172">
        <v>6.4399999999999999E-2</v>
      </c>
      <c r="M1936" s="172">
        <v>470.2638</v>
      </c>
      <c r="N1936" s="172">
        <v>0.15210000000000001</v>
      </c>
    </row>
    <row r="1937" spans="2:14">
      <c r="B1937" s="172" t="s">
        <v>21</v>
      </c>
      <c r="C1937" s="172">
        <v>2024</v>
      </c>
      <c r="D1937" s="172">
        <v>176</v>
      </c>
      <c r="E1937" s="172">
        <v>250</v>
      </c>
      <c r="F1937" s="172">
        <v>0.240426</v>
      </c>
      <c r="G1937" s="172">
        <v>0.20200000000000001</v>
      </c>
      <c r="H1937" s="172">
        <v>1.25915</v>
      </c>
      <c r="I1937" s="172">
        <v>1.3554299999999999</v>
      </c>
      <c r="J1937" s="172">
        <v>4.7999999999999996E-3</v>
      </c>
      <c r="K1937" s="172">
        <v>5.4199999999999998E-2</v>
      </c>
      <c r="L1937" s="172">
        <v>4.99E-2</v>
      </c>
      <c r="M1937" s="172">
        <v>469.11259999999999</v>
      </c>
      <c r="N1937" s="172">
        <v>0.1517</v>
      </c>
    </row>
    <row r="1938" spans="2:14">
      <c r="B1938" s="172" t="s">
        <v>21</v>
      </c>
      <c r="C1938" s="172">
        <v>2024</v>
      </c>
      <c r="D1938" s="172">
        <v>251</v>
      </c>
      <c r="E1938" s="172">
        <v>500</v>
      </c>
      <c r="F1938" s="172">
        <v>0.21954299999999999</v>
      </c>
      <c r="G1938" s="172">
        <v>0.1845</v>
      </c>
      <c r="H1938" s="172">
        <v>1.2063699999999999</v>
      </c>
      <c r="I1938" s="172">
        <v>1.2351799999999999</v>
      </c>
      <c r="J1938" s="172">
        <v>4.8999999999999998E-3</v>
      </c>
      <c r="K1938" s="172">
        <v>4.4499999999999998E-2</v>
      </c>
      <c r="L1938" s="172">
        <v>4.0899999999999999E-2</v>
      </c>
      <c r="M1938" s="172">
        <v>475.22030000000001</v>
      </c>
      <c r="N1938" s="172">
        <v>0.1537</v>
      </c>
    </row>
    <row r="1939" spans="2:14">
      <c r="B1939" s="172" t="s">
        <v>21</v>
      </c>
      <c r="C1939" s="172">
        <v>2024</v>
      </c>
      <c r="D1939" s="172">
        <v>501</v>
      </c>
      <c r="E1939" s="172">
        <v>750</v>
      </c>
      <c r="F1939" s="172">
        <v>0.30807099999999998</v>
      </c>
      <c r="G1939" s="172">
        <v>0.25890000000000002</v>
      </c>
      <c r="H1939" s="172">
        <v>1.6498600000000001</v>
      </c>
      <c r="I1939" s="172">
        <v>2.0848599999999999</v>
      </c>
      <c r="J1939" s="172">
        <v>4.8999999999999998E-3</v>
      </c>
      <c r="K1939" s="172">
        <v>7.9200000000000007E-2</v>
      </c>
      <c r="L1939" s="172">
        <v>7.2900000000000006E-2</v>
      </c>
      <c r="M1939" s="172">
        <v>473.83940000000001</v>
      </c>
      <c r="N1939" s="172">
        <v>0.1532</v>
      </c>
    </row>
    <row r="1940" spans="2:14">
      <c r="B1940" s="172" t="s">
        <v>21</v>
      </c>
      <c r="C1940" s="172">
        <v>2024</v>
      </c>
      <c r="D1940" s="172">
        <v>751</v>
      </c>
      <c r="E1940" s="172">
        <v>1000</v>
      </c>
      <c r="F1940" s="172">
        <v>0.24843199999999999</v>
      </c>
      <c r="G1940" s="172">
        <v>0.20880000000000001</v>
      </c>
      <c r="H1940" s="172">
        <v>1.19994</v>
      </c>
      <c r="I1940" s="172">
        <v>3.4392499999999999</v>
      </c>
      <c r="J1940" s="172">
        <v>4.8999999999999998E-3</v>
      </c>
      <c r="K1940" s="172">
        <v>6.9400000000000003E-2</v>
      </c>
      <c r="L1940" s="172">
        <v>6.3899999999999998E-2</v>
      </c>
      <c r="M1940" s="172">
        <v>473.09690000000001</v>
      </c>
      <c r="N1940" s="172">
        <v>0.153</v>
      </c>
    </row>
    <row r="1941" spans="2:14">
      <c r="B1941" s="172" t="s">
        <v>21</v>
      </c>
      <c r="C1941" s="172">
        <v>2025</v>
      </c>
      <c r="D1941" s="172">
        <v>121</v>
      </c>
      <c r="E1941" s="172">
        <v>175</v>
      </c>
      <c r="F1941" s="172">
        <v>0.25426500000000002</v>
      </c>
      <c r="G1941" s="172">
        <v>0.2137</v>
      </c>
      <c r="H1941" s="172">
        <v>3.3276500000000002</v>
      </c>
      <c r="I1941" s="172">
        <v>1.3353999999999999</v>
      </c>
      <c r="J1941" s="172">
        <v>4.8999999999999998E-3</v>
      </c>
      <c r="K1941" s="172">
        <v>6.4799999999999996E-2</v>
      </c>
      <c r="L1941" s="172">
        <v>5.96E-2</v>
      </c>
      <c r="M1941" s="172">
        <v>470.00349999999997</v>
      </c>
      <c r="N1941" s="172">
        <v>0.152</v>
      </c>
    </row>
    <row r="1942" spans="2:14">
      <c r="B1942" s="172" t="s">
        <v>21</v>
      </c>
      <c r="C1942" s="172">
        <v>2025</v>
      </c>
      <c r="D1942" s="172">
        <v>176</v>
      </c>
      <c r="E1942" s="172">
        <v>250</v>
      </c>
      <c r="F1942" s="172">
        <v>0.22000800000000001</v>
      </c>
      <c r="G1942" s="172">
        <v>0.18490000000000001</v>
      </c>
      <c r="H1942" s="172">
        <v>1.21268</v>
      </c>
      <c r="I1942" s="172">
        <v>1.12886</v>
      </c>
      <c r="J1942" s="172">
        <v>4.7999999999999996E-3</v>
      </c>
      <c r="K1942" s="172">
        <v>4.3200000000000002E-2</v>
      </c>
      <c r="L1942" s="172">
        <v>3.9699999999999999E-2</v>
      </c>
      <c r="M1942" s="172">
        <v>469.12580000000003</v>
      </c>
      <c r="N1942" s="172">
        <v>0.1517</v>
      </c>
    </row>
    <row r="1943" spans="2:14">
      <c r="B1943" s="172" t="s">
        <v>21</v>
      </c>
      <c r="C1943" s="172">
        <v>2025</v>
      </c>
      <c r="D1943" s="172">
        <v>251</v>
      </c>
      <c r="E1943" s="172">
        <v>500</v>
      </c>
      <c r="F1943" s="172">
        <v>0.210955</v>
      </c>
      <c r="G1943" s="172">
        <v>0.17730000000000001</v>
      </c>
      <c r="H1943" s="172">
        <v>1.1823300000000001</v>
      </c>
      <c r="I1943" s="172">
        <v>1.06379</v>
      </c>
      <c r="J1943" s="172">
        <v>4.8999999999999998E-3</v>
      </c>
      <c r="K1943" s="172">
        <v>3.7999999999999999E-2</v>
      </c>
      <c r="L1943" s="172">
        <v>3.5000000000000003E-2</v>
      </c>
      <c r="M1943" s="172">
        <v>474.96969999999999</v>
      </c>
      <c r="N1943" s="172">
        <v>0.15359999999999999</v>
      </c>
    </row>
    <row r="1944" spans="2:14">
      <c r="B1944" s="172" t="s">
        <v>21</v>
      </c>
      <c r="C1944" s="172">
        <v>2025</v>
      </c>
      <c r="D1944" s="172">
        <v>501</v>
      </c>
      <c r="E1944" s="172">
        <v>750</v>
      </c>
      <c r="F1944" s="172">
        <v>0.28000900000000001</v>
      </c>
      <c r="G1944" s="172">
        <v>0.23530000000000001</v>
      </c>
      <c r="H1944" s="172">
        <v>1.5780700000000001</v>
      </c>
      <c r="I1944" s="172">
        <v>1.7505500000000001</v>
      </c>
      <c r="J1944" s="172">
        <v>4.8999999999999998E-3</v>
      </c>
      <c r="K1944" s="172">
        <v>6.6000000000000003E-2</v>
      </c>
      <c r="L1944" s="172">
        <v>6.0699999999999997E-2</v>
      </c>
      <c r="M1944" s="172">
        <v>476.31400000000002</v>
      </c>
      <c r="N1944" s="172">
        <v>0.154</v>
      </c>
    </row>
    <row r="1945" spans="2:14">
      <c r="B1945" s="172" t="s">
        <v>21</v>
      </c>
      <c r="C1945" s="172">
        <v>2025</v>
      </c>
      <c r="D1945" s="172">
        <v>751</v>
      </c>
      <c r="E1945" s="172">
        <v>1000</v>
      </c>
      <c r="F1945" s="172">
        <v>0.222695</v>
      </c>
      <c r="G1945" s="172">
        <v>0.18709999999999999</v>
      </c>
      <c r="H1945" s="172">
        <v>1.1456500000000001</v>
      </c>
      <c r="I1945" s="172">
        <v>3.1352099999999998</v>
      </c>
      <c r="J1945" s="172">
        <v>4.8999999999999998E-3</v>
      </c>
      <c r="K1945" s="172">
        <v>5.6599999999999998E-2</v>
      </c>
      <c r="L1945" s="172">
        <v>5.21E-2</v>
      </c>
      <c r="M1945" s="172">
        <v>473.36930000000001</v>
      </c>
      <c r="N1945" s="172">
        <v>0.15310000000000001</v>
      </c>
    </row>
    <row r="1946" spans="2:14">
      <c r="B1946" s="172" t="s">
        <v>21</v>
      </c>
      <c r="C1946" s="172">
        <v>2030</v>
      </c>
      <c r="D1946" s="172">
        <v>121</v>
      </c>
      <c r="E1946" s="172">
        <v>175</v>
      </c>
      <c r="F1946" s="172">
        <v>0.73899999999999999</v>
      </c>
      <c r="G1946" s="172">
        <v>0.22900000000000001</v>
      </c>
      <c r="H1946" s="172">
        <v>3.4249999999999998</v>
      </c>
      <c r="I1946" s="172">
        <v>0.56299999999999994</v>
      </c>
      <c r="J1946" s="172">
        <v>6.0000000000000001E-3</v>
      </c>
      <c r="K1946" s="172">
        <v>2.5000000000000001E-2</v>
      </c>
      <c r="L1946" s="172">
        <v>2.5000000000000001E-2</v>
      </c>
      <c r="M1946" s="172">
        <v>568.29899999999998</v>
      </c>
      <c r="N1946" s="172">
        <v>0.02</v>
      </c>
    </row>
    <row r="1947" spans="2:14">
      <c r="B1947" s="172" t="s">
        <v>21</v>
      </c>
      <c r="C1947" s="172">
        <v>2030</v>
      </c>
      <c r="D1947" s="172">
        <v>176</v>
      </c>
      <c r="E1947" s="172">
        <v>250</v>
      </c>
      <c r="F1947" s="172">
        <v>0.93200000000000005</v>
      </c>
      <c r="G1947" s="172">
        <v>0.217</v>
      </c>
      <c r="H1947" s="172">
        <v>1.1659999999999999</v>
      </c>
      <c r="I1947" s="172">
        <v>0.48099999999999998</v>
      </c>
      <c r="J1947" s="172">
        <v>6.0000000000000001E-3</v>
      </c>
      <c r="K1947" s="172">
        <v>1.7000000000000001E-2</v>
      </c>
      <c r="L1947" s="172">
        <v>1.7000000000000001E-2</v>
      </c>
      <c r="M1947" s="172">
        <v>568.29999999999995</v>
      </c>
      <c r="N1947" s="172">
        <v>1.9E-2</v>
      </c>
    </row>
    <row r="1948" spans="2:14">
      <c r="B1948" s="172" t="s">
        <v>21</v>
      </c>
      <c r="C1948" s="172">
        <v>2030</v>
      </c>
      <c r="D1948" s="172">
        <v>251</v>
      </c>
      <c r="E1948" s="172">
        <v>500</v>
      </c>
      <c r="F1948" s="172">
        <v>1.52</v>
      </c>
      <c r="G1948" s="172">
        <v>0.216</v>
      </c>
      <c r="H1948" s="172">
        <v>1.1040000000000001</v>
      </c>
      <c r="I1948" s="172">
        <v>0.45800000000000002</v>
      </c>
      <c r="J1948" s="172">
        <v>5.0000000000000001E-3</v>
      </c>
      <c r="K1948" s="172">
        <v>1.7000000000000001E-2</v>
      </c>
      <c r="L1948" s="172">
        <v>1.7000000000000001E-2</v>
      </c>
      <c r="M1948" s="172">
        <v>568.29899999999998</v>
      </c>
      <c r="N1948" s="172">
        <v>1.9E-2</v>
      </c>
    </row>
    <row r="1949" spans="2:14">
      <c r="B1949" s="172" t="s">
        <v>21</v>
      </c>
      <c r="C1949" s="172">
        <v>2030</v>
      </c>
      <c r="D1949" s="172">
        <v>501</v>
      </c>
      <c r="E1949" s="172">
        <v>750</v>
      </c>
      <c r="F1949" s="172">
        <v>2.4670000000000001</v>
      </c>
      <c r="G1949" s="172">
        <v>0.217</v>
      </c>
      <c r="H1949" s="172">
        <v>1.1040000000000001</v>
      </c>
      <c r="I1949" s="172">
        <v>0.46300000000000002</v>
      </c>
      <c r="J1949" s="172">
        <v>5.0000000000000001E-3</v>
      </c>
      <c r="K1949" s="172">
        <v>1.7000000000000001E-2</v>
      </c>
      <c r="L1949" s="172">
        <v>1.7000000000000001E-2</v>
      </c>
      <c r="M1949" s="172">
        <v>568.29899999999998</v>
      </c>
      <c r="N1949" s="172">
        <v>1.9E-2</v>
      </c>
    </row>
    <row r="1950" spans="2:14">
      <c r="B1950" s="172" t="s">
        <v>21</v>
      </c>
      <c r="C1950" s="172">
        <v>2030</v>
      </c>
      <c r="D1950" s="172">
        <v>751</v>
      </c>
      <c r="E1950" s="172">
        <v>1000</v>
      </c>
      <c r="F1950" s="172">
        <v>3.55</v>
      </c>
      <c r="G1950" s="172">
        <v>0.22</v>
      </c>
      <c r="H1950" s="172">
        <v>1.107</v>
      </c>
      <c r="I1950" s="172">
        <v>2.6509999999999998</v>
      </c>
      <c r="J1950" s="172">
        <v>5.0000000000000001E-3</v>
      </c>
      <c r="K1950" s="172">
        <v>3.3000000000000002E-2</v>
      </c>
      <c r="L1950" s="172">
        <v>3.3000000000000002E-2</v>
      </c>
      <c r="M1950" s="172">
        <v>568.29999999999995</v>
      </c>
      <c r="N1950" s="172">
        <v>1.9E-2</v>
      </c>
    </row>
    <row r="1951" spans="2:14">
      <c r="B1951" s="172" t="s">
        <v>21</v>
      </c>
      <c r="C1951" s="172">
        <v>2035</v>
      </c>
      <c r="D1951" s="172">
        <v>121</v>
      </c>
      <c r="E1951" s="172">
        <v>175</v>
      </c>
      <c r="F1951" s="172">
        <v>0.68</v>
      </c>
      <c r="G1951" s="172">
        <v>0.21099999999999999</v>
      </c>
      <c r="H1951" s="172">
        <v>3.4249999999999998</v>
      </c>
      <c r="I1951" s="172">
        <v>0.38</v>
      </c>
      <c r="J1951" s="172">
        <v>6.0000000000000001E-3</v>
      </c>
      <c r="K1951" s="172">
        <v>1.6E-2</v>
      </c>
      <c r="L1951" s="172">
        <v>1.6E-2</v>
      </c>
      <c r="M1951" s="172">
        <v>568.29899999999998</v>
      </c>
      <c r="N1951" s="172">
        <v>1.9E-2</v>
      </c>
    </row>
    <row r="1952" spans="2:14">
      <c r="B1952" s="172" t="s">
        <v>21</v>
      </c>
      <c r="C1952" s="172">
        <v>2035</v>
      </c>
      <c r="D1952" s="172">
        <v>176</v>
      </c>
      <c r="E1952" s="172">
        <v>250</v>
      </c>
      <c r="F1952" s="172">
        <v>0.89400000000000002</v>
      </c>
      <c r="G1952" s="172">
        <v>0.20799999999999999</v>
      </c>
      <c r="H1952" s="172">
        <v>1.167</v>
      </c>
      <c r="I1952" s="172">
        <v>0.35299999999999998</v>
      </c>
      <c r="J1952" s="172">
        <v>6.0000000000000001E-3</v>
      </c>
      <c r="K1952" s="172">
        <v>1.2999999999999999E-2</v>
      </c>
      <c r="L1952" s="172">
        <v>1.2999999999999999E-2</v>
      </c>
      <c r="M1952" s="172">
        <v>568.29899999999998</v>
      </c>
      <c r="N1952" s="172">
        <v>1.7999999999999999E-2</v>
      </c>
    </row>
    <row r="1953" spans="2:14">
      <c r="B1953" s="172" t="s">
        <v>21</v>
      </c>
      <c r="C1953" s="172">
        <v>2035</v>
      </c>
      <c r="D1953" s="172">
        <v>251</v>
      </c>
      <c r="E1953" s="172">
        <v>500</v>
      </c>
      <c r="F1953" s="172">
        <v>1.4610000000000001</v>
      </c>
      <c r="G1953" s="172">
        <v>0.20799999999999999</v>
      </c>
      <c r="H1953" s="172">
        <v>1.105</v>
      </c>
      <c r="I1953" s="172">
        <v>0.34799999999999998</v>
      </c>
      <c r="J1953" s="172">
        <v>5.0000000000000001E-3</v>
      </c>
      <c r="K1953" s="172">
        <v>1.2999999999999999E-2</v>
      </c>
      <c r="L1953" s="172">
        <v>1.2999999999999999E-2</v>
      </c>
      <c r="M1953" s="172">
        <v>568.29899999999998</v>
      </c>
      <c r="N1953" s="172">
        <v>1.7999999999999999E-2</v>
      </c>
    </row>
    <row r="1954" spans="2:14">
      <c r="B1954" s="172" t="s">
        <v>21</v>
      </c>
      <c r="C1954" s="172">
        <v>2035</v>
      </c>
      <c r="D1954" s="172">
        <v>501</v>
      </c>
      <c r="E1954" s="172">
        <v>750</v>
      </c>
      <c r="F1954" s="172">
        <v>2.371</v>
      </c>
      <c r="G1954" s="172">
        <v>0.20799999999999999</v>
      </c>
      <c r="H1954" s="172">
        <v>1.105</v>
      </c>
      <c r="I1954" s="172">
        <v>0.34799999999999998</v>
      </c>
      <c r="J1954" s="172">
        <v>5.0000000000000001E-3</v>
      </c>
      <c r="K1954" s="172">
        <v>1.2999999999999999E-2</v>
      </c>
      <c r="L1954" s="172">
        <v>1.2999999999999999E-2</v>
      </c>
      <c r="M1954" s="172">
        <v>568.29899999999998</v>
      </c>
      <c r="N1954" s="172">
        <v>1.7999999999999999E-2</v>
      </c>
    </row>
    <row r="1955" spans="2:14">
      <c r="B1955" s="172" t="s">
        <v>21</v>
      </c>
      <c r="C1955" s="172">
        <v>2035</v>
      </c>
      <c r="D1955" s="172">
        <v>751</v>
      </c>
      <c r="E1955" s="172">
        <v>1000</v>
      </c>
      <c r="F1955" s="172">
        <v>3.3679999999999999</v>
      </c>
      <c r="G1955" s="172">
        <v>0.20899999999999999</v>
      </c>
      <c r="H1955" s="172">
        <v>1.105</v>
      </c>
      <c r="I1955" s="172">
        <v>2.5649999999999999</v>
      </c>
      <c r="J1955" s="172">
        <v>5.0000000000000001E-3</v>
      </c>
      <c r="K1955" s="172">
        <v>2.8000000000000001E-2</v>
      </c>
      <c r="L1955" s="172">
        <v>2.8000000000000001E-2</v>
      </c>
      <c r="M1955" s="172">
        <v>568.29899999999998</v>
      </c>
      <c r="N1955" s="172">
        <v>1.7999999999999999E-2</v>
      </c>
    </row>
    <row r="1956" spans="2:14">
      <c r="B1956" s="172" t="s">
        <v>21</v>
      </c>
      <c r="C1956" s="172">
        <v>2040</v>
      </c>
      <c r="D1956" s="172">
        <v>121</v>
      </c>
      <c r="E1956" s="172">
        <v>175</v>
      </c>
      <c r="F1956" s="172">
        <v>0.66200000000000003</v>
      </c>
      <c r="G1956" s="172">
        <v>0.20499999999999999</v>
      </c>
      <c r="H1956" s="172">
        <v>3.4260000000000002</v>
      </c>
      <c r="I1956" s="172">
        <v>0.318</v>
      </c>
      <c r="J1956" s="172">
        <v>6.0000000000000001E-3</v>
      </c>
      <c r="K1956" s="172">
        <v>1.2999999999999999E-2</v>
      </c>
      <c r="L1956" s="172">
        <v>1.2999999999999999E-2</v>
      </c>
      <c r="M1956" s="172">
        <v>568.29899999999998</v>
      </c>
      <c r="N1956" s="172">
        <v>1.7999999999999999E-2</v>
      </c>
    </row>
    <row r="1957" spans="2:14">
      <c r="B1957" s="172" t="s">
        <v>21</v>
      </c>
      <c r="C1957" s="172">
        <v>2040</v>
      </c>
      <c r="D1957" s="172">
        <v>176</v>
      </c>
      <c r="E1957" s="172">
        <v>250</v>
      </c>
      <c r="F1957" s="172">
        <v>0.877</v>
      </c>
      <c r="G1957" s="172">
        <v>0.20399999999999999</v>
      </c>
      <c r="H1957" s="172">
        <v>1.167</v>
      </c>
      <c r="I1957" s="172">
        <v>0.30499999999999999</v>
      </c>
      <c r="J1957" s="172">
        <v>6.0000000000000001E-3</v>
      </c>
      <c r="K1957" s="172">
        <v>1.2E-2</v>
      </c>
      <c r="L1957" s="172">
        <v>1.2E-2</v>
      </c>
      <c r="M1957" s="172">
        <v>568.29999999999995</v>
      </c>
      <c r="N1957" s="172">
        <v>1.7999999999999999E-2</v>
      </c>
    </row>
    <row r="1958" spans="2:14">
      <c r="B1958" s="172" t="s">
        <v>21</v>
      </c>
      <c r="C1958" s="172">
        <v>2040</v>
      </c>
      <c r="D1958" s="172">
        <v>251</v>
      </c>
      <c r="E1958" s="172">
        <v>500</v>
      </c>
      <c r="F1958" s="172">
        <v>1.4339999999999999</v>
      </c>
      <c r="G1958" s="172">
        <v>0.20399999999999999</v>
      </c>
      <c r="H1958" s="172">
        <v>1.105</v>
      </c>
      <c r="I1958" s="172">
        <v>0.30499999999999999</v>
      </c>
      <c r="J1958" s="172">
        <v>5.0000000000000001E-3</v>
      </c>
      <c r="K1958" s="172">
        <v>1.2E-2</v>
      </c>
      <c r="L1958" s="172">
        <v>1.2E-2</v>
      </c>
      <c r="M1958" s="172">
        <v>568.29899999999998</v>
      </c>
      <c r="N1958" s="172">
        <v>1.7999999999999999E-2</v>
      </c>
    </row>
    <row r="1959" spans="2:14">
      <c r="B1959" s="172" t="s">
        <v>21</v>
      </c>
      <c r="C1959" s="172">
        <v>2040</v>
      </c>
      <c r="D1959" s="172">
        <v>501</v>
      </c>
      <c r="E1959" s="172">
        <v>750</v>
      </c>
      <c r="F1959" s="172">
        <v>2.327</v>
      </c>
      <c r="G1959" s="172">
        <v>0.20399999999999999</v>
      </c>
      <c r="H1959" s="172">
        <v>1.105</v>
      </c>
      <c r="I1959" s="172">
        <v>0.30499999999999999</v>
      </c>
      <c r="J1959" s="172">
        <v>5.0000000000000001E-3</v>
      </c>
      <c r="K1959" s="172">
        <v>1.2E-2</v>
      </c>
      <c r="L1959" s="172">
        <v>1.2E-2</v>
      </c>
      <c r="M1959" s="172">
        <v>568.29899999999998</v>
      </c>
      <c r="N1959" s="172">
        <v>1.7999999999999999E-2</v>
      </c>
    </row>
    <row r="1960" spans="2:14">
      <c r="B1960" s="172" t="s">
        <v>21</v>
      </c>
      <c r="C1960" s="172">
        <v>2040</v>
      </c>
      <c r="D1960" s="172">
        <v>751</v>
      </c>
      <c r="E1960" s="172">
        <v>1000</v>
      </c>
      <c r="F1960" s="172">
        <v>3.2959999999999998</v>
      </c>
      <c r="G1960" s="172">
        <v>0.20499999999999999</v>
      </c>
      <c r="H1960" s="172">
        <v>1.105</v>
      </c>
      <c r="I1960" s="172">
        <v>2.532</v>
      </c>
      <c r="J1960" s="172">
        <v>5.0000000000000001E-3</v>
      </c>
      <c r="K1960" s="172">
        <v>2.5999999999999999E-2</v>
      </c>
      <c r="L1960" s="172">
        <v>2.5999999999999999E-2</v>
      </c>
      <c r="M1960" s="172">
        <v>568.29899999999998</v>
      </c>
      <c r="N1960" s="172">
        <v>1.7999999999999999E-2</v>
      </c>
    </row>
    <row r="1961" spans="2:14">
      <c r="B1961" s="172" t="s">
        <v>22</v>
      </c>
      <c r="C1961" s="172">
        <v>1990</v>
      </c>
      <c r="D1961" s="172">
        <v>6</v>
      </c>
      <c r="E1961" s="172">
        <v>15</v>
      </c>
      <c r="F1961" s="172">
        <v>5.3479999999999999</v>
      </c>
      <c r="G1961" s="172">
        <v>1.804</v>
      </c>
      <c r="H1961" s="172">
        <v>4.9989999999999997</v>
      </c>
      <c r="I1961" s="172">
        <v>9.9990000000000006</v>
      </c>
      <c r="J1961" s="172">
        <v>1.0489999999999999</v>
      </c>
      <c r="K1961" s="172">
        <v>0.97499999999999998</v>
      </c>
      <c r="L1961" s="172">
        <v>0.97499999999999998</v>
      </c>
      <c r="M1961" s="172">
        <v>568.29999999999995</v>
      </c>
      <c r="N1961" s="172">
        <v>0.16200000000000001</v>
      </c>
    </row>
    <row r="1962" spans="2:14">
      <c r="B1962" s="172" t="s">
        <v>22</v>
      </c>
      <c r="C1962" s="172">
        <v>1990</v>
      </c>
      <c r="D1962" s="172">
        <v>16</v>
      </c>
      <c r="E1962" s="172">
        <v>25</v>
      </c>
      <c r="F1962" s="172">
        <v>8.5779999999999994</v>
      </c>
      <c r="G1962" s="172">
        <v>2.2130000000000001</v>
      </c>
      <c r="H1962" s="172">
        <v>4.9989999999999997</v>
      </c>
      <c r="I1962" s="172">
        <v>6.9189999999999996</v>
      </c>
      <c r="J1962" s="172">
        <v>0.85499999999999998</v>
      </c>
      <c r="K1962" s="172">
        <v>0.74099999999999999</v>
      </c>
      <c r="L1962" s="172">
        <v>0.74099999999999999</v>
      </c>
      <c r="M1962" s="172">
        <v>568.29899999999998</v>
      </c>
      <c r="N1962" s="172">
        <v>0.19900000000000001</v>
      </c>
    </row>
    <row r="1963" spans="2:14">
      <c r="B1963" s="172" t="s">
        <v>22</v>
      </c>
      <c r="C1963" s="172">
        <v>1990</v>
      </c>
      <c r="D1963" s="172">
        <v>26</v>
      </c>
      <c r="E1963" s="172">
        <v>50</v>
      </c>
      <c r="F1963" s="172">
        <v>39.33</v>
      </c>
      <c r="G1963" s="172">
        <v>4.7910000000000004</v>
      </c>
      <c r="H1963" s="172">
        <v>9.6929999999999996</v>
      </c>
      <c r="I1963" s="172">
        <v>7.9470000000000001</v>
      </c>
      <c r="J1963" s="172">
        <v>0.871</v>
      </c>
      <c r="K1963" s="172">
        <v>1.2669999999999999</v>
      </c>
      <c r="L1963" s="172">
        <v>1.2669999999999999</v>
      </c>
      <c r="M1963" s="172">
        <v>568.29899999999998</v>
      </c>
      <c r="N1963" s="172">
        <v>0.432</v>
      </c>
    </row>
    <row r="1964" spans="2:14">
      <c r="B1964" s="172" t="s">
        <v>22</v>
      </c>
      <c r="C1964" s="172">
        <v>1990</v>
      </c>
      <c r="D1964" s="172">
        <v>51</v>
      </c>
      <c r="E1964" s="172">
        <v>120</v>
      </c>
      <c r="F1964" s="172">
        <v>56.637</v>
      </c>
      <c r="G1964" s="172">
        <v>2.3879999999999999</v>
      </c>
      <c r="H1964" s="172">
        <v>5.782</v>
      </c>
      <c r="I1964" s="172">
        <v>15.176</v>
      </c>
      <c r="J1964" s="172">
        <v>0.79100000000000004</v>
      </c>
      <c r="K1964" s="172">
        <v>1.343</v>
      </c>
      <c r="L1964" s="172">
        <v>1.343</v>
      </c>
      <c r="M1964" s="172">
        <v>568.29899999999998</v>
      </c>
      <c r="N1964" s="172">
        <v>0.215</v>
      </c>
    </row>
    <row r="1965" spans="2:14">
      <c r="B1965" s="172" t="s">
        <v>22</v>
      </c>
      <c r="C1965" s="172">
        <v>1990</v>
      </c>
      <c r="D1965" s="172">
        <v>121</v>
      </c>
      <c r="E1965" s="172">
        <v>175</v>
      </c>
      <c r="F1965" s="172">
        <v>60.86</v>
      </c>
      <c r="G1965" s="172">
        <v>1.948</v>
      </c>
      <c r="H1965" s="172">
        <v>5.1909999999999998</v>
      </c>
      <c r="I1965" s="172">
        <v>15.112</v>
      </c>
      <c r="J1965" s="172">
        <v>0.75800000000000001</v>
      </c>
      <c r="K1965" s="172">
        <v>1.085</v>
      </c>
      <c r="L1965" s="172">
        <v>1.085</v>
      </c>
      <c r="M1965" s="172">
        <v>568.29899999999998</v>
      </c>
      <c r="N1965" s="172">
        <v>0.17499999999999999</v>
      </c>
    </row>
    <row r="1966" spans="2:14">
      <c r="B1966" s="172" t="s">
        <v>22</v>
      </c>
      <c r="C1966" s="172">
        <v>1990</v>
      </c>
      <c r="D1966" s="172">
        <v>251</v>
      </c>
      <c r="E1966" s="172">
        <v>500</v>
      </c>
      <c r="F1966" s="172">
        <v>128.26</v>
      </c>
      <c r="G1966" s="172">
        <v>1.72</v>
      </c>
      <c r="H1966" s="172">
        <v>11.412000000000001</v>
      </c>
      <c r="I1966" s="172">
        <v>14.332000000000001</v>
      </c>
      <c r="J1966" s="172">
        <v>0.66200000000000003</v>
      </c>
      <c r="K1966" s="172">
        <v>0.92700000000000005</v>
      </c>
      <c r="L1966" s="172">
        <v>0.92700000000000005</v>
      </c>
      <c r="M1966" s="172">
        <v>568.29899999999998</v>
      </c>
      <c r="N1966" s="172">
        <v>0.155</v>
      </c>
    </row>
    <row r="1967" spans="2:14">
      <c r="B1967" s="172" t="s">
        <v>22</v>
      </c>
      <c r="C1967" s="172">
        <v>2000</v>
      </c>
      <c r="D1967" s="172">
        <v>6</v>
      </c>
      <c r="E1967" s="172">
        <v>15</v>
      </c>
      <c r="F1967" s="172">
        <v>4.3739999999999997</v>
      </c>
      <c r="G1967" s="172">
        <v>1.4750000000000001</v>
      </c>
      <c r="H1967" s="172">
        <v>4.49</v>
      </c>
      <c r="I1967" s="172">
        <v>8.2420000000000009</v>
      </c>
      <c r="J1967" s="172">
        <v>7.9000000000000001E-2</v>
      </c>
      <c r="K1967" s="172">
        <v>0.67600000000000005</v>
      </c>
      <c r="L1967" s="172">
        <v>0.67600000000000005</v>
      </c>
      <c r="M1967" s="172">
        <v>568.29899999999998</v>
      </c>
      <c r="N1967" s="172">
        <v>0.13300000000000001</v>
      </c>
    </row>
    <row r="1968" spans="2:14">
      <c r="B1968" s="172" t="s">
        <v>22</v>
      </c>
      <c r="C1968" s="172">
        <v>2000</v>
      </c>
      <c r="D1968" s="172">
        <v>16</v>
      </c>
      <c r="E1968" s="172">
        <v>25</v>
      </c>
      <c r="F1968" s="172">
        <v>7.5910000000000002</v>
      </c>
      <c r="G1968" s="172">
        <v>1.958</v>
      </c>
      <c r="H1968" s="172">
        <v>4.53</v>
      </c>
      <c r="I1968" s="172">
        <v>6.3579999999999997</v>
      </c>
      <c r="J1968" s="172">
        <v>6.5000000000000002E-2</v>
      </c>
      <c r="K1968" s="172">
        <v>0.56299999999999994</v>
      </c>
      <c r="L1968" s="172">
        <v>0.56299999999999994</v>
      </c>
      <c r="M1968" s="172">
        <v>568.29999999999995</v>
      </c>
      <c r="N1968" s="172">
        <v>0.17599999999999999</v>
      </c>
    </row>
    <row r="1969" spans="2:14">
      <c r="B1969" s="172" t="s">
        <v>22</v>
      </c>
      <c r="C1969" s="172">
        <v>2000</v>
      </c>
      <c r="D1969" s="172">
        <v>26</v>
      </c>
      <c r="E1969" s="172">
        <v>50</v>
      </c>
      <c r="F1969" s="172">
        <v>30.619</v>
      </c>
      <c r="G1969" s="172">
        <v>3.73</v>
      </c>
      <c r="H1969" s="172">
        <v>7.85</v>
      </c>
      <c r="I1969" s="172">
        <v>6.7839999999999998</v>
      </c>
      <c r="J1969" s="172">
        <v>6.6000000000000003E-2</v>
      </c>
      <c r="K1969" s="172">
        <v>0.81599999999999995</v>
      </c>
      <c r="L1969" s="172">
        <v>0.81599999999999995</v>
      </c>
      <c r="M1969" s="172">
        <v>568.29899999999998</v>
      </c>
      <c r="N1969" s="172">
        <v>0.33600000000000002</v>
      </c>
    </row>
    <row r="1970" spans="2:14">
      <c r="B1970" s="172" t="s">
        <v>22</v>
      </c>
      <c r="C1970" s="172">
        <v>2000</v>
      </c>
      <c r="D1970" s="172">
        <v>51</v>
      </c>
      <c r="E1970" s="172">
        <v>120</v>
      </c>
      <c r="F1970" s="172">
        <v>38.817</v>
      </c>
      <c r="G1970" s="172">
        <v>1.6359999999999999</v>
      </c>
      <c r="H1970" s="172">
        <v>4.2830000000000004</v>
      </c>
      <c r="I1970" s="172">
        <v>9.5069999999999997</v>
      </c>
      <c r="J1970" s="172">
        <v>0.06</v>
      </c>
      <c r="K1970" s="172">
        <v>0.78600000000000003</v>
      </c>
      <c r="L1970" s="172">
        <v>0.78600000000000003</v>
      </c>
      <c r="M1970" s="172">
        <v>568.29999999999995</v>
      </c>
      <c r="N1970" s="172">
        <v>0.14699999999999999</v>
      </c>
    </row>
    <row r="1971" spans="2:14">
      <c r="B1971" s="172" t="s">
        <v>22</v>
      </c>
      <c r="C1971" s="172">
        <v>2000</v>
      </c>
      <c r="D1971" s="172">
        <v>121</v>
      </c>
      <c r="E1971" s="172">
        <v>175</v>
      </c>
      <c r="F1971" s="172">
        <v>34.573</v>
      </c>
      <c r="G1971" s="172">
        <v>1.1060000000000001</v>
      </c>
      <c r="H1971" s="172">
        <v>3.4169999999999998</v>
      </c>
      <c r="I1971" s="172">
        <v>8.7490000000000006</v>
      </c>
      <c r="J1971" s="172">
        <v>5.7000000000000002E-2</v>
      </c>
      <c r="K1971" s="172">
        <v>0.45300000000000001</v>
      </c>
      <c r="L1971" s="172">
        <v>0.45300000000000001</v>
      </c>
      <c r="M1971" s="172">
        <v>568.29899999999998</v>
      </c>
      <c r="N1971" s="172">
        <v>9.9000000000000005E-2</v>
      </c>
    </row>
    <row r="1972" spans="2:14">
      <c r="B1972" s="172" t="s">
        <v>22</v>
      </c>
      <c r="C1972" s="172">
        <v>2000</v>
      </c>
      <c r="D1972" s="172">
        <v>251</v>
      </c>
      <c r="E1972" s="172">
        <v>500</v>
      </c>
      <c r="F1972" s="172">
        <v>61.92</v>
      </c>
      <c r="G1972" s="172">
        <v>0.83</v>
      </c>
      <c r="H1972" s="172">
        <v>3.67</v>
      </c>
      <c r="I1972" s="172">
        <v>8.0690000000000008</v>
      </c>
      <c r="J1972" s="172">
        <v>0.05</v>
      </c>
      <c r="K1972" s="172">
        <v>0.32100000000000001</v>
      </c>
      <c r="L1972" s="172">
        <v>0.32100000000000001</v>
      </c>
      <c r="M1972" s="172">
        <v>568.29899999999998</v>
      </c>
      <c r="N1972" s="172">
        <v>7.3999999999999996E-2</v>
      </c>
    </row>
    <row r="1973" spans="2:14">
      <c r="B1973" s="172" t="s">
        <v>22</v>
      </c>
      <c r="C1973" s="172">
        <v>2005</v>
      </c>
      <c r="D1973" s="172">
        <v>6</v>
      </c>
      <c r="E1973" s="172">
        <v>15</v>
      </c>
      <c r="F1973" s="172">
        <v>2.2709999999999999</v>
      </c>
      <c r="G1973" s="172">
        <v>0.76600000000000001</v>
      </c>
      <c r="H1973" s="172">
        <v>3.4689999999999999</v>
      </c>
      <c r="I1973" s="172">
        <v>5.2279999999999998</v>
      </c>
      <c r="J1973" s="172">
        <v>7.9000000000000001E-2</v>
      </c>
      <c r="K1973" s="172">
        <v>0.36099999999999999</v>
      </c>
      <c r="L1973" s="172">
        <v>0.36099999999999999</v>
      </c>
      <c r="M1973" s="172">
        <v>568.29899999999998</v>
      </c>
      <c r="N1973" s="172">
        <v>6.9000000000000006E-2</v>
      </c>
    </row>
    <row r="1974" spans="2:14">
      <c r="B1974" s="172" t="s">
        <v>22</v>
      </c>
      <c r="C1974" s="172">
        <v>2005</v>
      </c>
      <c r="D1974" s="172">
        <v>16</v>
      </c>
      <c r="E1974" s="172">
        <v>25</v>
      </c>
      <c r="F1974" s="172">
        <v>3.5640000000000001</v>
      </c>
      <c r="G1974" s="172">
        <v>0.91900000000000004</v>
      </c>
      <c r="H1974" s="172">
        <v>2.6419999999999999</v>
      </c>
      <c r="I1974" s="172">
        <v>5.4119999999999999</v>
      </c>
      <c r="J1974" s="172">
        <v>6.5000000000000002E-2</v>
      </c>
      <c r="K1974" s="172">
        <v>0.34699999999999998</v>
      </c>
      <c r="L1974" s="172">
        <v>0.34699999999999998</v>
      </c>
      <c r="M1974" s="172">
        <v>568.29999999999995</v>
      </c>
      <c r="N1974" s="172">
        <v>8.2000000000000003E-2</v>
      </c>
    </row>
    <row r="1975" spans="2:14">
      <c r="B1975" s="172" t="s">
        <v>22</v>
      </c>
      <c r="C1975" s="172">
        <v>2005</v>
      </c>
      <c r="D1975" s="172">
        <v>26</v>
      </c>
      <c r="E1975" s="172">
        <v>50</v>
      </c>
      <c r="F1975" s="172">
        <v>26.204000000000001</v>
      </c>
      <c r="G1975" s="172">
        <v>3.1920000000000002</v>
      </c>
      <c r="H1975" s="172">
        <v>7.1020000000000003</v>
      </c>
      <c r="I1975" s="172">
        <v>6.226</v>
      </c>
      <c r="J1975" s="172">
        <v>6.6000000000000003E-2</v>
      </c>
      <c r="K1975" s="172">
        <v>0.73899999999999999</v>
      </c>
      <c r="L1975" s="172">
        <v>0.73899999999999999</v>
      </c>
      <c r="M1975" s="172">
        <v>568.29899999999998</v>
      </c>
      <c r="N1975" s="172">
        <v>0.28799999999999998</v>
      </c>
    </row>
    <row r="1976" spans="2:14">
      <c r="B1976" s="172" t="s">
        <v>22</v>
      </c>
      <c r="C1976" s="172">
        <v>2005</v>
      </c>
      <c r="D1976" s="172">
        <v>51</v>
      </c>
      <c r="E1976" s="172">
        <v>120</v>
      </c>
      <c r="F1976" s="172">
        <v>33.145000000000003</v>
      </c>
      <c r="G1976" s="172">
        <v>1.397</v>
      </c>
      <c r="H1976" s="172">
        <v>4.0430000000000001</v>
      </c>
      <c r="I1976" s="172">
        <v>8.0670000000000002</v>
      </c>
      <c r="J1976" s="172">
        <v>0.06</v>
      </c>
      <c r="K1976" s="172">
        <v>0.72499999999999998</v>
      </c>
      <c r="L1976" s="172">
        <v>0.72499999999999998</v>
      </c>
      <c r="M1976" s="172">
        <v>568.29899999999998</v>
      </c>
      <c r="N1976" s="172">
        <v>0.126</v>
      </c>
    </row>
    <row r="1977" spans="2:14">
      <c r="B1977" s="172" t="s">
        <v>22</v>
      </c>
      <c r="C1977" s="172">
        <v>2005</v>
      </c>
      <c r="D1977" s="172">
        <v>121</v>
      </c>
      <c r="E1977" s="172">
        <v>175</v>
      </c>
      <c r="F1977" s="172">
        <v>28.234999999999999</v>
      </c>
      <c r="G1977" s="172">
        <v>0.90300000000000002</v>
      </c>
      <c r="H1977" s="172">
        <v>3.2080000000000002</v>
      </c>
      <c r="I1977" s="172">
        <v>7.3789999999999996</v>
      </c>
      <c r="J1977" s="172">
        <v>5.7000000000000002E-2</v>
      </c>
      <c r="K1977" s="172">
        <v>0.39200000000000002</v>
      </c>
      <c r="L1977" s="172">
        <v>0.39200000000000002</v>
      </c>
      <c r="M1977" s="172">
        <v>568.29899999999998</v>
      </c>
      <c r="N1977" s="172">
        <v>8.1000000000000003E-2</v>
      </c>
    </row>
    <row r="1978" spans="2:14">
      <c r="B1978" s="172" t="s">
        <v>22</v>
      </c>
      <c r="C1978" s="172">
        <v>2005</v>
      </c>
      <c r="D1978" s="172">
        <v>251</v>
      </c>
      <c r="E1978" s="172">
        <v>500</v>
      </c>
      <c r="F1978" s="172">
        <v>41.034999999999997</v>
      </c>
      <c r="G1978" s="172">
        <v>0.55000000000000004</v>
      </c>
      <c r="H1978" s="172">
        <v>2.0510000000000002</v>
      </c>
      <c r="I1978" s="172">
        <v>6.3339999999999996</v>
      </c>
      <c r="J1978" s="172">
        <v>0.05</v>
      </c>
      <c r="K1978" s="172">
        <v>0.22</v>
      </c>
      <c r="L1978" s="172">
        <v>0.22</v>
      </c>
      <c r="M1978" s="172">
        <v>568.29899999999998</v>
      </c>
      <c r="N1978" s="172">
        <v>4.9000000000000002E-2</v>
      </c>
    </row>
    <row r="1979" spans="2:14">
      <c r="B1979" s="172" t="s">
        <v>22</v>
      </c>
      <c r="C1979" s="172">
        <v>2010</v>
      </c>
      <c r="D1979" s="172">
        <v>6</v>
      </c>
      <c r="E1979" s="172">
        <v>15</v>
      </c>
      <c r="F1979" s="172">
        <v>1.52864</v>
      </c>
      <c r="G1979" s="172">
        <v>1.2845</v>
      </c>
      <c r="H1979" s="172">
        <v>5.2907599999999997</v>
      </c>
      <c r="I1979" s="172">
        <v>5.5540700000000003</v>
      </c>
      <c r="J1979" s="172">
        <v>5.4000000000000003E-3</v>
      </c>
      <c r="K1979" s="172">
        <v>0.49709999999999999</v>
      </c>
      <c r="L1979" s="172">
        <v>0.45729999999999998</v>
      </c>
      <c r="M1979" s="172">
        <v>587.54949999999997</v>
      </c>
      <c r="N1979" s="172">
        <v>0.17100000000000001</v>
      </c>
    </row>
    <row r="1980" spans="2:14">
      <c r="B1980" s="172" t="s">
        <v>22</v>
      </c>
      <c r="C1980" s="172">
        <v>2010</v>
      </c>
      <c r="D1980" s="172">
        <v>16</v>
      </c>
      <c r="E1980" s="172">
        <v>25</v>
      </c>
      <c r="F1980" s="172">
        <v>1.52864</v>
      </c>
      <c r="G1980" s="172">
        <v>1.2845</v>
      </c>
      <c r="H1980" s="172">
        <v>5.2907599999999997</v>
      </c>
      <c r="I1980" s="172">
        <v>5.5540700000000003</v>
      </c>
      <c r="J1980" s="172">
        <v>5.4000000000000003E-3</v>
      </c>
      <c r="K1980" s="172">
        <v>0.49709999999999999</v>
      </c>
      <c r="L1980" s="172">
        <v>0.45729999999999998</v>
      </c>
      <c r="M1980" s="172">
        <v>587.54949999999997</v>
      </c>
      <c r="N1980" s="172">
        <v>0.17100000000000001</v>
      </c>
    </row>
    <row r="1981" spans="2:14">
      <c r="B1981" s="172" t="s">
        <v>22</v>
      </c>
      <c r="C1981" s="172">
        <v>2010</v>
      </c>
      <c r="D1981" s="172">
        <v>26</v>
      </c>
      <c r="E1981" s="172">
        <v>50</v>
      </c>
      <c r="F1981" s="172">
        <v>1.52864</v>
      </c>
      <c r="G1981" s="172">
        <v>1.2845</v>
      </c>
      <c r="H1981" s="172">
        <v>5.2907599999999997</v>
      </c>
      <c r="I1981" s="172">
        <v>5.5540700000000003</v>
      </c>
      <c r="J1981" s="172">
        <v>5.4000000000000003E-3</v>
      </c>
      <c r="K1981" s="172">
        <v>0.49709999999999999</v>
      </c>
      <c r="L1981" s="172">
        <v>0.45729999999999998</v>
      </c>
      <c r="M1981" s="172">
        <v>587.54949999999997</v>
      </c>
      <c r="N1981" s="172">
        <v>0.17100000000000001</v>
      </c>
    </row>
    <row r="1982" spans="2:14">
      <c r="B1982" s="172" t="s">
        <v>22</v>
      </c>
      <c r="C1982" s="172">
        <v>2010</v>
      </c>
      <c r="D1982" s="172">
        <v>51</v>
      </c>
      <c r="E1982" s="172">
        <v>120</v>
      </c>
      <c r="F1982" s="172">
        <v>0.92739000000000005</v>
      </c>
      <c r="G1982" s="172">
        <v>0.77929999999999999</v>
      </c>
      <c r="H1982" s="172">
        <v>3.8990300000000002</v>
      </c>
      <c r="I1982" s="172">
        <v>7.1175199999999998</v>
      </c>
      <c r="J1982" s="172">
        <v>4.8999999999999998E-3</v>
      </c>
      <c r="K1982" s="172">
        <v>0.54849999999999999</v>
      </c>
      <c r="L1982" s="172">
        <v>0.50460000000000005</v>
      </c>
      <c r="M1982" s="172">
        <v>523.16610000000003</v>
      </c>
      <c r="N1982" s="172">
        <v>0.15229999999999999</v>
      </c>
    </row>
    <row r="1983" spans="2:14">
      <c r="B1983" s="172" t="s">
        <v>22</v>
      </c>
      <c r="C1983" s="172">
        <v>2010</v>
      </c>
      <c r="D1983" s="172">
        <v>121</v>
      </c>
      <c r="E1983" s="172">
        <v>175</v>
      </c>
      <c r="F1983" s="172">
        <v>0.76960200000000001</v>
      </c>
      <c r="G1983" s="172">
        <v>0.64670000000000005</v>
      </c>
      <c r="H1983" s="172">
        <v>3.4740600000000001</v>
      </c>
      <c r="I1983" s="172">
        <v>7.3094900000000003</v>
      </c>
      <c r="J1983" s="172">
        <v>4.7999999999999996E-3</v>
      </c>
      <c r="K1983" s="172">
        <v>0.37969999999999998</v>
      </c>
      <c r="L1983" s="172">
        <v>0.3493</v>
      </c>
      <c r="M1983" s="172">
        <v>522.12440000000004</v>
      </c>
      <c r="N1983" s="172">
        <v>0.152</v>
      </c>
    </row>
    <row r="1984" spans="2:14">
      <c r="B1984" s="172" t="s">
        <v>22</v>
      </c>
      <c r="C1984" s="172">
        <v>2010</v>
      </c>
      <c r="D1984" s="172">
        <v>251</v>
      </c>
      <c r="E1984" s="172">
        <v>500</v>
      </c>
      <c r="F1984" s="172">
        <v>0.48024699999999998</v>
      </c>
      <c r="G1984" s="172">
        <v>0.40350000000000003</v>
      </c>
      <c r="H1984" s="172">
        <v>3.2043400000000002</v>
      </c>
      <c r="I1984" s="172">
        <v>5.7861599999999997</v>
      </c>
      <c r="J1984" s="172">
        <v>4.8999999999999998E-3</v>
      </c>
      <c r="K1984" s="172">
        <v>0.21879999999999999</v>
      </c>
      <c r="L1984" s="172">
        <v>0.20130000000000001</v>
      </c>
      <c r="M1984" s="172">
        <v>530.85140000000001</v>
      </c>
      <c r="N1984" s="172">
        <v>0.1545</v>
      </c>
    </row>
    <row r="1985" spans="2:14">
      <c r="B1985" s="172" t="s">
        <v>22</v>
      </c>
      <c r="C1985" s="172">
        <v>2011</v>
      </c>
      <c r="D1985" s="172">
        <v>6</v>
      </c>
      <c r="E1985" s="172">
        <v>15</v>
      </c>
      <c r="F1985" s="172">
        <v>1.531741</v>
      </c>
      <c r="G1985" s="172">
        <v>1.2870999999999999</v>
      </c>
      <c r="H1985" s="172">
        <v>5.3696200000000003</v>
      </c>
      <c r="I1985" s="172">
        <v>5.5686</v>
      </c>
      <c r="J1985" s="172">
        <v>5.4000000000000003E-3</v>
      </c>
      <c r="K1985" s="172">
        <v>0.49919999999999998</v>
      </c>
      <c r="L1985" s="172">
        <v>0.45929999999999999</v>
      </c>
      <c r="M1985" s="172">
        <v>586.07029999999997</v>
      </c>
      <c r="N1985" s="172">
        <v>0.17100000000000001</v>
      </c>
    </row>
    <row r="1986" spans="2:14">
      <c r="B1986" s="172" t="s">
        <v>22</v>
      </c>
      <c r="C1986" s="172">
        <v>2011</v>
      </c>
      <c r="D1986" s="172">
        <v>16</v>
      </c>
      <c r="E1986" s="172">
        <v>25</v>
      </c>
      <c r="F1986" s="172">
        <v>1.531741</v>
      </c>
      <c r="G1986" s="172">
        <v>1.2870999999999999</v>
      </c>
      <c r="H1986" s="172">
        <v>5.3696200000000003</v>
      </c>
      <c r="I1986" s="172">
        <v>5.5686</v>
      </c>
      <c r="J1986" s="172">
        <v>5.4000000000000003E-3</v>
      </c>
      <c r="K1986" s="172">
        <v>0.49919999999999998</v>
      </c>
      <c r="L1986" s="172">
        <v>0.45929999999999999</v>
      </c>
      <c r="M1986" s="172">
        <v>586.07029999999997</v>
      </c>
      <c r="N1986" s="172">
        <v>0.17100000000000001</v>
      </c>
    </row>
    <row r="1987" spans="2:14">
      <c r="B1987" s="172" t="s">
        <v>22</v>
      </c>
      <c r="C1987" s="172">
        <v>2011</v>
      </c>
      <c r="D1987" s="172">
        <v>26</v>
      </c>
      <c r="E1987" s="172">
        <v>50</v>
      </c>
      <c r="F1987" s="172">
        <v>1.531741</v>
      </c>
      <c r="G1987" s="172">
        <v>1.2870999999999999</v>
      </c>
      <c r="H1987" s="172">
        <v>5.3696200000000003</v>
      </c>
      <c r="I1987" s="172">
        <v>5.5686</v>
      </c>
      <c r="J1987" s="172">
        <v>5.4000000000000003E-3</v>
      </c>
      <c r="K1987" s="172">
        <v>0.49919999999999998</v>
      </c>
      <c r="L1987" s="172">
        <v>0.45929999999999999</v>
      </c>
      <c r="M1987" s="172">
        <v>586.07029999999997</v>
      </c>
      <c r="N1987" s="172">
        <v>0.17100000000000001</v>
      </c>
    </row>
    <row r="1988" spans="2:14">
      <c r="B1988" s="172" t="s">
        <v>22</v>
      </c>
      <c r="C1988" s="172">
        <v>2011</v>
      </c>
      <c r="D1988" s="172">
        <v>51</v>
      </c>
      <c r="E1988" s="172">
        <v>120</v>
      </c>
      <c r="F1988" s="172">
        <v>0.90976400000000002</v>
      </c>
      <c r="G1988" s="172">
        <v>0.76449999999999996</v>
      </c>
      <c r="H1988" s="172">
        <v>3.89723</v>
      </c>
      <c r="I1988" s="172">
        <v>6.98332</v>
      </c>
      <c r="J1988" s="172">
        <v>4.7999999999999996E-3</v>
      </c>
      <c r="K1988" s="172">
        <v>0.54179999999999995</v>
      </c>
      <c r="L1988" s="172">
        <v>0.49840000000000001</v>
      </c>
      <c r="M1988" s="172">
        <v>521.52819999999997</v>
      </c>
      <c r="N1988" s="172">
        <v>0.1522</v>
      </c>
    </row>
    <row r="1989" spans="2:14">
      <c r="B1989" s="172" t="s">
        <v>22</v>
      </c>
      <c r="C1989" s="172">
        <v>2011</v>
      </c>
      <c r="D1989" s="172">
        <v>121</v>
      </c>
      <c r="E1989" s="172">
        <v>175</v>
      </c>
      <c r="F1989" s="172">
        <v>0.72570400000000002</v>
      </c>
      <c r="G1989" s="172">
        <v>0.60980000000000001</v>
      </c>
      <c r="H1989" s="172">
        <v>3.41832</v>
      </c>
      <c r="I1989" s="172">
        <v>6.9209800000000001</v>
      </c>
      <c r="J1989" s="172">
        <v>4.7999999999999996E-3</v>
      </c>
      <c r="K1989" s="172">
        <v>0.36070000000000002</v>
      </c>
      <c r="L1989" s="172">
        <v>0.33179999999999998</v>
      </c>
      <c r="M1989" s="172">
        <v>520.66399999999999</v>
      </c>
      <c r="N1989" s="172">
        <v>0.15190000000000001</v>
      </c>
    </row>
    <row r="1990" spans="2:14">
      <c r="B1990" s="172" t="s">
        <v>22</v>
      </c>
      <c r="C1990" s="172">
        <v>2011</v>
      </c>
      <c r="D1990" s="172">
        <v>251</v>
      </c>
      <c r="E1990" s="172">
        <v>500</v>
      </c>
      <c r="F1990" s="172">
        <v>0.44964599999999999</v>
      </c>
      <c r="G1990" s="172">
        <v>0.37780000000000002</v>
      </c>
      <c r="H1990" s="172">
        <v>2.9148299999999998</v>
      </c>
      <c r="I1990" s="172">
        <v>5.4276600000000004</v>
      </c>
      <c r="J1990" s="172">
        <v>4.8999999999999998E-3</v>
      </c>
      <c r="K1990" s="172">
        <v>0.20399999999999999</v>
      </c>
      <c r="L1990" s="172">
        <v>0.18770000000000001</v>
      </c>
      <c r="M1990" s="172">
        <v>529.96389999999997</v>
      </c>
      <c r="N1990" s="172">
        <v>0.15459999999999999</v>
      </c>
    </row>
    <row r="1991" spans="2:14">
      <c r="B1991" s="172" t="s">
        <v>22</v>
      </c>
      <c r="C1991" s="172">
        <v>2012</v>
      </c>
      <c r="D1991" s="172">
        <v>6</v>
      </c>
      <c r="E1991" s="172">
        <v>15</v>
      </c>
      <c r="F1991" s="172">
        <v>1.548775</v>
      </c>
      <c r="G1991" s="172">
        <v>1.3013999999999999</v>
      </c>
      <c r="H1991" s="172">
        <v>5.47004</v>
      </c>
      <c r="I1991" s="172">
        <v>5.58169</v>
      </c>
      <c r="J1991" s="172">
        <v>5.4000000000000003E-3</v>
      </c>
      <c r="K1991" s="172">
        <v>0.50319999999999998</v>
      </c>
      <c r="L1991" s="172">
        <v>0.46300000000000002</v>
      </c>
      <c r="M1991" s="172">
        <v>584.66390000000001</v>
      </c>
      <c r="N1991" s="172">
        <v>0.17100000000000001</v>
      </c>
    </row>
    <row r="1992" spans="2:14">
      <c r="B1992" s="172" t="s">
        <v>22</v>
      </c>
      <c r="C1992" s="172">
        <v>2012</v>
      </c>
      <c r="D1992" s="172">
        <v>16</v>
      </c>
      <c r="E1992" s="172">
        <v>25</v>
      </c>
      <c r="F1992" s="172">
        <v>1.548775</v>
      </c>
      <c r="G1992" s="172">
        <v>1.3013999999999999</v>
      </c>
      <c r="H1992" s="172">
        <v>5.47004</v>
      </c>
      <c r="I1992" s="172">
        <v>5.58169</v>
      </c>
      <c r="J1992" s="172">
        <v>5.4000000000000003E-3</v>
      </c>
      <c r="K1992" s="172">
        <v>0.50319999999999998</v>
      </c>
      <c r="L1992" s="172">
        <v>0.46300000000000002</v>
      </c>
      <c r="M1992" s="172">
        <v>584.66390000000001</v>
      </c>
      <c r="N1992" s="172">
        <v>0.17100000000000001</v>
      </c>
    </row>
    <row r="1993" spans="2:14">
      <c r="B1993" s="172" t="s">
        <v>22</v>
      </c>
      <c r="C1993" s="172">
        <v>2012</v>
      </c>
      <c r="D1993" s="172">
        <v>26</v>
      </c>
      <c r="E1993" s="172">
        <v>50</v>
      </c>
      <c r="F1993" s="172">
        <v>1.548775</v>
      </c>
      <c r="G1993" s="172">
        <v>1.3013999999999999</v>
      </c>
      <c r="H1993" s="172">
        <v>5.47004</v>
      </c>
      <c r="I1993" s="172">
        <v>5.58169</v>
      </c>
      <c r="J1993" s="172">
        <v>5.4000000000000003E-3</v>
      </c>
      <c r="K1993" s="172">
        <v>0.50319999999999998</v>
      </c>
      <c r="L1993" s="172">
        <v>0.46300000000000002</v>
      </c>
      <c r="M1993" s="172">
        <v>584.66390000000001</v>
      </c>
      <c r="N1993" s="172">
        <v>0.17100000000000001</v>
      </c>
    </row>
    <row r="1994" spans="2:14">
      <c r="B1994" s="172" t="s">
        <v>22</v>
      </c>
      <c r="C1994" s="172">
        <v>2012</v>
      </c>
      <c r="D1994" s="172">
        <v>51</v>
      </c>
      <c r="E1994" s="172">
        <v>120</v>
      </c>
      <c r="F1994" s="172">
        <v>0.91072399999999998</v>
      </c>
      <c r="G1994" s="172">
        <v>0.76529999999999998</v>
      </c>
      <c r="H1994" s="172">
        <v>3.9167399999999999</v>
      </c>
      <c r="I1994" s="172">
        <v>6.9564399999999997</v>
      </c>
      <c r="J1994" s="172">
        <v>4.7999999999999996E-3</v>
      </c>
      <c r="K1994" s="172">
        <v>0.54330000000000001</v>
      </c>
      <c r="L1994" s="172">
        <v>0.49980000000000002</v>
      </c>
      <c r="M1994" s="172">
        <v>519.90750000000003</v>
      </c>
      <c r="N1994" s="172">
        <v>0.15210000000000001</v>
      </c>
    </row>
    <row r="1995" spans="2:14">
      <c r="B1995" s="172" t="s">
        <v>22</v>
      </c>
      <c r="C1995" s="172">
        <v>2012</v>
      </c>
      <c r="D1995" s="172">
        <v>121</v>
      </c>
      <c r="E1995" s="172">
        <v>175</v>
      </c>
      <c r="F1995" s="172">
        <v>0.73075400000000001</v>
      </c>
      <c r="G1995" s="172">
        <v>0.61399999999999999</v>
      </c>
      <c r="H1995" s="172">
        <v>3.4428999999999998</v>
      </c>
      <c r="I1995" s="172">
        <v>6.9161200000000003</v>
      </c>
      <c r="J1995" s="172">
        <v>4.7999999999999996E-3</v>
      </c>
      <c r="K1995" s="172">
        <v>0.36270000000000002</v>
      </c>
      <c r="L1995" s="172">
        <v>0.3337</v>
      </c>
      <c r="M1995" s="172">
        <v>519.34789999999998</v>
      </c>
      <c r="N1995" s="172">
        <v>0.15190000000000001</v>
      </c>
    </row>
    <row r="1996" spans="2:14">
      <c r="B1996" s="172" t="s">
        <v>22</v>
      </c>
      <c r="C1996" s="172">
        <v>2012</v>
      </c>
      <c r="D1996" s="172">
        <v>251</v>
      </c>
      <c r="E1996" s="172">
        <v>500</v>
      </c>
      <c r="F1996" s="172">
        <v>0.45886900000000003</v>
      </c>
      <c r="G1996" s="172">
        <v>0.3856</v>
      </c>
      <c r="H1996" s="172">
        <v>2.9571499999999999</v>
      </c>
      <c r="I1996" s="172">
        <v>5.4233399999999996</v>
      </c>
      <c r="J1996" s="172">
        <v>4.8999999999999998E-3</v>
      </c>
      <c r="K1996" s="172">
        <v>0.2059</v>
      </c>
      <c r="L1996" s="172">
        <v>0.18940000000000001</v>
      </c>
      <c r="M1996" s="172">
        <v>528.62459999999999</v>
      </c>
      <c r="N1996" s="172">
        <v>0.15459999999999999</v>
      </c>
    </row>
    <row r="1997" spans="2:14">
      <c r="B1997" s="172" t="s">
        <v>22</v>
      </c>
      <c r="C1997" s="172">
        <v>2013</v>
      </c>
      <c r="D1997" s="172">
        <v>6</v>
      </c>
      <c r="E1997" s="172">
        <v>15</v>
      </c>
      <c r="F1997" s="172">
        <v>1.571874</v>
      </c>
      <c r="G1997" s="172">
        <v>1.3208</v>
      </c>
      <c r="H1997" s="172">
        <v>5.5769900000000003</v>
      </c>
      <c r="I1997" s="172">
        <v>5.6036099999999998</v>
      </c>
      <c r="J1997" s="172">
        <v>5.4000000000000003E-3</v>
      </c>
      <c r="K1997" s="172">
        <v>0.50900000000000001</v>
      </c>
      <c r="L1997" s="172">
        <v>0.46820000000000001</v>
      </c>
      <c r="M1997" s="172">
        <v>581.84709999999995</v>
      </c>
      <c r="N1997" s="172">
        <v>0.1711</v>
      </c>
    </row>
    <row r="1998" spans="2:14">
      <c r="B1998" s="172" t="s">
        <v>22</v>
      </c>
      <c r="C1998" s="172">
        <v>2013</v>
      </c>
      <c r="D1998" s="172">
        <v>16</v>
      </c>
      <c r="E1998" s="172">
        <v>25</v>
      </c>
      <c r="F1998" s="172">
        <v>1.571874</v>
      </c>
      <c r="G1998" s="172">
        <v>1.3208</v>
      </c>
      <c r="H1998" s="172">
        <v>5.5769900000000003</v>
      </c>
      <c r="I1998" s="172">
        <v>5.6036099999999998</v>
      </c>
      <c r="J1998" s="172">
        <v>5.4000000000000003E-3</v>
      </c>
      <c r="K1998" s="172">
        <v>0.50900000000000001</v>
      </c>
      <c r="L1998" s="172">
        <v>0.46820000000000001</v>
      </c>
      <c r="M1998" s="172">
        <v>581.84709999999995</v>
      </c>
      <c r="N1998" s="172">
        <v>0.1711</v>
      </c>
    </row>
    <row r="1999" spans="2:14">
      <c r="B1999" s="172" t="s">
        <v>22</v>
      </c>
      <c r="C1999" s="172">
        <v>2013</v>
      </c>
      <c r="D1999" s="172">
        <v>26</v>
      </c>
      <c r="E1999" s="172">
        <v>50</v>
      </c>
      <c r="F1999" s="172">
        <v>1.571874</v>
      </c>
      <c r="G1999" s="172">
        <v>1.3208</v>
      </c>
      <c r="H1999" s="172">
        <v>5.5769900000000003</v>
      </c>
      <c r="I1999" s="172">
        <v>5.6036099999999998</v>
      </c>
      <c r="J1999" s="172">
        <v>5.4000000000000003E-3</v>
      </c>
      <c r="K1999" s="172">
        <v>0.50900000000000001</v>
      </c>
      <c r="L1999" s="172">
        <v>0.46820000000000001</v>
      </c>
      <c r="M1999" s="172">
        <v>581.84709999999995</v>
      </c>
      <c r="N1999" s="172">
        <v>0.1711</v>
      </c>
    </row>
    <row r="2000" spans="2:14">
      <c r="B2000" s="172" t="s">
        <v>22</v>
      </c>
      <c r="C2000" s="172">
        <v>2013</v>
      </c>
      <c r="D2000" s="172">
        <v>51</v>
      </c>
      <c r="E2000" s="172">
        <v>120</v>
      </c>
      <c r="F2000" s="172">
        <v>0.89278100000000005</v>
      </c>
      <c r="G2000" s="172">
        <v>0.75019999999999998</v>
      </c>
      <c r="H2000" s="172">
        <v>3.91866</v>
      </c>
      <c r="I2000" s="172">
        <v>6.8286800000000003</v>
      </c>
      <c r="J2000" s="172">
        <v>4.7999999999999996E-3</v>
      </c>
      <c r="K2000" s="172">
        <v>0.53149999999999997</v>
      </c>
      <c r="L2000" s="172">
        <v>0.48899999999999999</v>
      </c>
      <c r="M2000" s="172">
        <v>517.59389999999996</v>
      </c>
      <c r="N2000" s="172">
        <v>0.1522</v>
      </c>
    </row>
    <row r="2001" spans="2:14">
      <c r="B2001" s="172" t="s">
        <v>22</v>
      </c>
      <c r="C2001" s="172">
        <v>2013</v>
      </c>
      <c r="D2001" s="172">
        <v>121</v>
      </c>
      <c r="E2001" s="172">
        <v>175</v>
      </c>
      <c r="F2001" s="172">
        <v>0.70805300000000004</v>
      </c>
      <c r="G2001" s="172">
        <v>0.59499999999999997</v>
      </c>
      <c r="H2001" s="172">
        <v>3.4125700000000001</v>
      </c>
      <c r="I2001" s="172">
        <v>6.69102</v>
      </c>
      <c r="J2001" s="172">
        <v>4.7999999999999996E-3</v>
      </c>
      <c r="K2001" s="172">
        <v>0.35099999999999998</v>
      </c>
      <c r="L2001" s="172">
        <v>0.32290000000000002</v>
      </c>
      <c r="M2001" s="172">
        <v>516.98569999999995</v>
      </c>
      <c r="N2001" s="172">
        <v>0.152</v>
      </c>
    </row>
    <row r="2002" spans="2:14">
      <c r="B2002" s="172" t="s">
        <v>22</v>
      </c>
      <c r="C2002" s="172">
        <v>2013</v>
      </c>
      <c r="D2002" s="172">
        <v>251</v>
      </c>
      <c r="E2002" s="172">
        <v>500</v>
      </c>
      <c r="F2002" s="172">
        <v>0.44009300000000001</v>
      </c>
      <c r="G2002" s="172">
        <v>0.36980000000000002</v>
      </c>
      <c r="H2002" s="172">
        <v>2.7951899999999998</v>
      </c>
      <c r="I2002" s="172">
        <v>5.1431699999999996</v>
      </c>
      <c r="J2002" s="172">
        <v>4.8999999999999998E-3</v>
      </c>
      <c r="K2002" s="172">
        <v>0.19420000000000001</v>
      </c>
      <c r="L2002" s="172">
        <v>0.1787</v>
      </c>
      <c r="M2002" s="172">
        <v>525.10860000000002</v>
      </c>
      <c r="N2002" s="172">
        <v>0.15440000000000001</v>
      </c>
    </row>
    <row r="2003" spans="2:14">
      <c r="B2003" s="172" t="s">
        <v>22</v>
      </c>
      <c r="C2003" s="172">
        <v>2014</v>
      </c>
      <c r="D2003" s="172">
        <v>6</v>
      </c>
      <c r="E2003" s="172">
        <v>15</v>
      </c>
      <c r="F2003" s="172">
        <v>1.5478670000000001</v>
      </c>
      <c r="G2003" s="172">
        <v>1.3006</v>
      </c>
      <c r="H2003" s="172">
        <v>5.6022299999999996</v>
      </c>
      <c r="I2003" s="172">
        <v>5.5654599999999999</v>
      </c>
      <c r="J2003" s="172">
        <v>5.4000000000000003E-3</v>
      </c>
      <c r="K2003" s="172">
        <v>0.50229999999999997</v>
      </c>
      <c r="L2003" s="172">
        <v>0.46210000000000001</v>
      </c>
      <c r="M2003" s="172">
        <v>578.95910000000003</v>
      </c>
      <c r="N2003" s="172">
        <v>0.1711</v>
      </c>
    </row>
    <row r="2004" spans="2:14">
      <c r="B2004" s="172" t="s">
        <v>22</v>
      </c>
      <c r="C2004" s="172">
        <v>2014</v>
      </c>
      <c r="D2004" s="172">
        <v>16</v>
      </c>
      <c r="E2004" s="172">
        <v>25</v>
      </c>
      <c r="F2004" s="172">
        <v>1.5478670000000001</v>
      </c>
      <c r="G2004" s="172">
        <v>1.3006</v>
      </c>
      <c r="H2004" s="172">
        <v>5.6022299999999996</v>
      </c>
      <c r="I2004" s="172">
        <v>5.5654599999999999</v>
      </c>
      <c r="J2004" s="172">
        <v>5.4000000000000003E-3</v>
      </c>
      <c r="K2004" s="172">
        <v>0.50229999999999997</v>
      </c>
      <c r="L2004" s="172">
        <v>0.46210000000000001</v>
      </c>
      <c r="M2004" s="172">
        <v>578.95910000000003</v>
      </c>
      <c r="N2004" s="172">
        <v>0.1711</v>
      </c>
    </row>
    <row r="2005" spans="2:14">
      <c r="B2005" s="172" t="s">
        <v>22</v>
      </c>
      <c r="C2005" s="172">
        <v>2014</v>
      </c>
      <c r="D2005" s="172">
        <v>26</v>
      </c>
      <c r="E2005" s="172">
        <v>50</v>
      </c>
      <c r="F2005" s="172">
        <v>1.5478670000000001</v>
      </c>
      <c r="G2005" s="172">
        <v>1.3006</v>
      </c>
      <c r="H2005" s="172">
        <v>5.6022299999999996</v>
      </c>
      <c r="I2005" s="172">
        <v>5.5654599999999999</v>
      </c>
      <c r="J2005" s="172">
        <v>5.4000000000000003E-3</v>
      </c>
      <c r="K2005" s="172">
        <v>0.50229999999999997</v>
      </c>
      <c r="L2005" s="172">
        <v>0.46210000000000001</v>
      </c>
      <c r="M2005" s="172">
        <v>578.95910000000003</v>
      </c>
      <c r="N2005" s="172">
        <v>0.1711</v>
      </c>
    </row>
    <row r="2006" spans="2:14">
      <c r="B2006" s="172" t="s">
        <v>22</v>
      </c>
      <c r="C2006" s="172">
        <v>2014</v>
      </c>
      <c r="D2006" s="172">
        <v>51</v>
      </c>
      <c r="E2006" s="172">
        <v>120</v>
      </c>
      <c r="F2006" s="172">
        <v>0.86693500000000001</v>
      </c>
      <c r="G2006" s="172">
        <v>0.72850000000000004</v>
      </c>
      <c r="H2006" s="172">
        <v>3.9055800000000001</v>
      </c>
      <c r="I2006" s="172">
        <v>6.6328199999999997</v>
      </c>
      <c r="J2006" s="172">
        <v>4.8999999999999998E-3</v>
      </c>
      <c r="K2006" s="172">
        <v>0.51770000000000005</v>
      </c>
      <c r="L2006" s="172">
        <v>0.4763</v>
      </c>
      <c r="M2006" s="172">
        <v>515.28470000000004</v>
      </c>
      <c r="N2006" s="172">
        <v>0.15229999999999999</v>
      </c>
    </row>
    <row r="2007" spans="2:14">
      <c r="B2007" s="172" t="s">
        <v>22</v>
      </c>
      <c r="C2007" s="172">
        <v>2014</v>
      </c>
      <c r="D2007" s="172">
        <v>121</v>
      </c>
      <c r="E2007" s="172">
        <v>175</v>
      </c>
      <c r="F2007" s="172">
        <v>0.67423699999999998</v>
      </c>
      <c r="G2007" s="172">
        <v>0.5665</v>
      </c>
      <c r="H2007" s="172">
        <v>3.3851599999999999</v>
      </c>
      <c r="I2007" s="172">
        <v>6.3718500000000002</v>
      </c>
      <c r="J2007" s="172">
        <v>4.7999999999999996E-3</v>
      </c>
      <c r="K2007" s="172">
        <v>0.3332</v>
      </c>
      <c r="L2007" s="172">
        <v>0.30649999999999999</v>
      </c>
      <c r="M2007" s="172">
        <v>514.55179999999996</v>
      </c>
      <c r="N2007" s="172">
        <v>0.15210000000000001</v>
      </c>
    </row>
    <row r="2008" spans="2:14">
      <c r="B2008" s="172" t="s">
        <v>22</v>
      </c>
      <c r="C2008" s="172">
        <v>2014</v>
      </c>
      <c r="D2008" s="172">
        <v>251</v>
      </c>
      <c r="E2008" s="172">
        <v>500</v>
      </c>
      <c r="F2008" s="172">
        <v>0.39221099999999998</v>
      </c>
      <c r="G2008" s="172">
        <v>0.3296</v>
      </c>
      <c r="H2008" s="172">
        <v>2.4757099999999999</v>
      </c>
      <c r="I2008" s="172">
        <v>4.5608000000000004</v>
      </c>
      <c r="J2008" s="172">
        <v>4.8999999999999998E-3</v>
      </c>
      <c r="K2008" s="172">
        <v>0.16800000000000001</v>
      </c>
      <c r="L2008" s="172">
        <v>0.15459999999999999</v>
      </c>
      <c r="M2008" s="172">
        <v>520.94439999999997</v>
      </c>
      <c r="N2008" s="172">
        <v>0.15390000000000001</v>
      </c>
    </row>
    <row r="2009" spans="2:14">
      <c r="B2009" s="172" t="s">
        <v>22</v>
      </c>
      <c r="C2009" s="172">
        <v>2015</v>
      </c>
      <c r="D2009" s="172">
        <v>6</v>
      </c>
      <c r="E2009" s="172">
        <v>15</v>
      </c>
      <c r="F2009" s="172">
        <v>1.5577529999999999</v>
      </c>
      <c r="G2009" s="172">
        <v>1.3089</v>
      </c>
      <c r="H2009" s="172">
        <v>5.6811299999999996</v>
      </c>
      <c r="I2009" s="172">
        <v>5.5639700000000003</v>
      </c>
      <c r="J2009" s="172">
        <v>5.4000000000000003E-3</v>
      </c>
      <c r="K2009" s="172">
        <v>0.50339999999999996</v>
      </c>
      <c r="L2009" s="172">
        <v>0.46310000000000001</v>
      </c>
      <c r="M2009" s="172">
        <v>573.01980000000003</v>
      </c>
      <c r="N2009" s="172">
        <v>0.1711</v>
      </c>
    </row>
    <row r="2010" spans="2:14">
      <c r="B2010" s="172" t="s">
        <v>22</v>
      </c>
      <c r="C2010" s="172">
        <v>2015</v>
      </c>
      <c r="D2010" s="172">
        <v>16</v>
      </c>
      <c r="E2010" s="172">
        <v>25</v>
      </c>
      <c r="F2010" s="172">
        <v>1.5577529999999999</v>
      </c>
      <c r="G2010" s="172">
        <v>1.3089</v>
      </c>
      <c r="H2010" s="172">
        <v>5.6811299999999996</v>
      </c>
      <c r="I2010" s="172">
        <v>5.5639700000000003</v>
      </c>
      <c r="J2010" s="172">
        <v>5.4000000000000003E-3</v>
      </c>
      <c r="K2010" s="172">
        <v>0.50339999999999996</v>
      </c>
      <c r="L2010" s="172">
        <v>0.46310000000000001</v>
      </c>
      <c r="M2010" s="172">
        <v>573.01980000000003</v>
      </c>
      <c r="N2010" s="172">
        <v>0.1711</v>
      </c>
    </row>
    <row r="2011" spans="2:14">
      <c r="B2011" s="172" t="s">
        <v>22</v>
      </c>
      <c r="C2011" s="172">
        <v>2015</v>
      </c>
      <c r="D2011" s="172">
        <v>26</v>
      </c>
      <c r="E2011" s="172">
        <v>50</v>
      </c>
      <c r="F2011" s="172">
        <v>1.5577529999999999</v>
      </c>
      <c r="G2011" s="172">
        <v>1.3089</v>
      </c>
      <c r="H2011" s="172">
        <v>5.6811299999999996</v>
      </c>
      <c r="I2011" s="172">
        <v>5.5639700000000003</v>
      </c>
      <c r="J2011" s="172">
        <v>5.4000000000000003E-3</v>
      </c>
      <c r="K2011" s="172">
        <v>0.50339999999999996</v>
      </c>
      <c r="L2011" s="172">
        <v>0.46310000000000001</v>
      </c>
      <c r="M2011" s="172">
        <v>573.01980000000003</v>
      </c>
      <c r="N2011" s="172">
        <v>0.1711</v>
      </c>
    </row>
    <row r="2012" spans="2:14">
      <c r="B2012" s="172" t="s">
        <v>22</v>
      </c>
      <c r="C2012" s="172">
        <v>2015</v>
      </c>
      <c r="D2012" s="172">
        <v>51</v>
      </c>
      <c r="E2012" s="172">
        <v>120</v>
      </c>
      <c r="F2012" s="172">
        <v>0.86033400000000004</v>
      </c>
      <c r="G2012" s="172">
        <v>0.72289999999999999</v>
      </c>
      <c r="H2012" s="172">
        <v>3.9159000000000002</v>
      </c>
      <c r="I2012" s="172">
        <v>6.5364899999999997</v>
      </c>
      <c r="J2012" s="172">
        <v>4.8999999999999998E-3</v>
      </c>
      <c r="K2012" s="172">
        <v>0.51180000000000003</v>
      </c>
      <c r="L2012" s="172">
        <v>0.47089999999999999</v>
      </c>
      <c r="M2012" s="172">
        <v>510.17059999999998</v>
      </c>
      <c r="N2012" s="172">
        <v>0.15229999999999999</v>
      </c>
    </row>
    <row r="2013" spans="2:14">
      <c r="B2013" s="172" t="s">
        <v>22</v>
      </c>
      <c r="C2013" s="172">
        <v>2015</v>
      </c>
      <c r="D2013" s="172">
        <v>121</v>
      </c>
      <c r="E2013" s="172">
        <v>175</v>
      </c>
      <c r="F2013" s="172">
        <v>0.66302000000000005</v>
      </c>
      <c r="G2013" s="172">
        <v>0.55710000000000004</v>
      </c>
      <c r="H2013" s="172">
        <v>3.3818299999999999</v>
      </c>
      <c r="I2013" s="172">
        <v>6.2305000000000001</v>
      </c>
      <c r="J2013" s="172">
        <v>4.7999999999999996E-3</v>
      </c>
      <c r="K2013" s="172">
        <v>0.32640000000000002</v>
      </c>
      <c r="L2013" s="172">
        <v>0.30030000000000001</v>
      </c>
      <c r="M2013" s="172">
        <v>509.30689999999998</v>
      </c>
      <c r="N2013" s="172">
        <v>0.152</v>
      </c>
    </row>
    <row r="2014" spans="2:14">
      <c r="B2014" s="172" t="s">
        <v>22</v>
      </c>
      <c r="C2014" s="172">
        <v>2015</v>
      </c>
      <c r="D2014" s="172">
        <v>251</v>
      </c>
      <c r="E2014" s="172">
        <v>500</v>
      </c>
      <c r="F2014" s="172">
        <v>0.38600600000000002</v>
      </c>
      <c r="G2014" s="172">
        <v>0.32440000000000002</v>
      </c>
      <c r="H2014" s="172">
        <v>2.4072399999999998</v>
      </c>
      <c r="I2014" s="172">
        <v>4.4151899999999999</v>
      </c>
      <c r="J2014" s="172">
        <v>4.8999999999999998E-3</v>
      </c>
      <c r="K2014" s="172">
        <v>0.16259999999999999</v>
      </c>
      <c r="L2014" s="172">
        <v>0.14960000000000001</v>
      </c>
      <c r="M2014" s="172">
        <v>515.19529999999997</v>
      </c>
      <c r="N2014" s="172">
        <v>0.15379999999999999</v>
      </c>
    </row>
    <row r="2015" spans="2:14">
      <c r="B2015" s="172" t="s">
        <v>22</v>
      </c>
      <c r="C2015" s="172">
        <v>2016</v>
      </c>
      <c r="D2015" s="172">
        <v>6</v>
      </c>
      <c r="E2015" s="172">
        <v>15</v>
      </c>
      <c r="F2015" s="172">
        <v>1.5240320000000001</v>
      </c>
      <c r="G2015" s="172">
        <v>1.2806</v>
      </c>
      <c r="H2015" s="172">
        <v>5.6768700000000001</v>
      </c>
      <c r="I2015" s="172">
        <v>5.4992099999999997</v>
      </c>
      <c r="J2015" s="172">
        <v>5.4000000000000003E-3</v>
      </c>
      <c r="K2015" s="172">
        <v>0.49199999999999999</v>
      </c>
      <c r="L2015" s="172">
        <v>0.4526</v>
      </c>
      <c r="M2015" s="172">
        <v>566.97820000000002</v>
      </c>
      <c r="N2015" s="172">
        <v>0.17100000000000001</v>
      </c>
    </row>
    <row r="2016" spans="2:14">
      <c r="B2016" s="172" t="s">
        <v>22</v>
      </c>
      <c r="C2016" s="172">
        <v>2016</v>
      </c>
      <c r="D2016" s="172">
        <v>16</v>
      </c>
      <c r="E2016" s="172">
        <v>25</v>
      </c>
      <c r="F2016" s="172">
        <v>1.5240320000000001</v>
      </c>
      <c r="G2016" s="172">
        <v>1.2806</v>
      </c>
      <c r="H2016" s="172">
        <v>5.6768700000000001</v>
      </c>
      <c r="I2016" s="172">
        <v>5.4992099999999997</v>
      </c>
      <c r="J2016" s="172">
        <v>5.4000000000000003E-3</v>
      </c>
      <c r="K2016" s="172">
        <v>0.49199999999999999</v>
      </c>
      <c r="L2016" s="172">
        <v>0.4526</v>
      </c>
      <c r="M2016" s="172">
        <v>566.97820000000002</v>
      </c>
      <c r="N2016" s="172">
        <v>0.17100000000000001</v>
      </c>
    </row>
    <row r="2017" spans="2:14">
      <c r="B2017" s="172" t="s">
        <v>22</v>
      </c>
      <c r="C2017" s="172">
        <v>2016</v>
      </c>
      <c r="D2017" s="172">
        <v>26</v>
      </c>
      <c r="E2017" s="172">
        <v>50</v>
      </c>
      <c r="F2017" s="172">
        <v>1.5240320000000001</v>
      </c>
      <c r="G2017" s="172">
        <v>1.2806</v>
      </c>
      <c r="H2017" s="172">
        <v>5.6768700000000001</v>
      </c>
      <c r="I2017" s="172">
        <v>5.4992099999999997</v>
      </c>
      <c r="J2017" s="172">
        <v>5.4000000000000003E-3</v>
      </c>
      <c r="K2017" s="172">
        <v>0.49199999999999999</v>
      </c>
      <c r="L2017" s="172">
        <v>0.4526</v>
      </c>
      <c r="M2017" s="172">
        <v>566.97820000000002</v>
      </c>
      <c r="N2017" s="172">
        <v>0.17100000000000001</v>
      </c>
    </row>
    <row r="2018" spans="2:14">
      <c r="B2018" s="172" t="s">
        <v>22</v>
      </c>
      <c r="C2018" s="172">
        <v>2016</v>
      </c>
      <c r="D2018" s="172">
        <v>51</v>
      </c>
      <c r="E2018" s="172">
        <v>120</v>
      </c>
      <c r="F2018" s="172">
        <v>0.83704900000000004</v>
      </c>
      <c r="G2018" s="172">
        <v>0.70340000000000003</v>
      </c>
      <c r="H2018" s="172">
        <v>3.9089399999999999</v>
      </c>
      <c r="I2018" s="172">
        <v>6.3253300000000001</v>
      </c>
      <c r="J2018" s="172">
        <v>4.8999999999999998E-3</v>
      </c>
      <c r="K2018" s="172">
        <v>0.49569999999999997</v>
      </c>
      <c r="L2018" s="172">
        <v>0.45600000000000002</v>
      </c>
      <c r="M2018" s="172">
        <v>505.34899999999999</v>
      </c>
      <c r="N2018" s="172">
        <v>0.15240000000000001</v>
      </c>
    </row>
    <row r="2019" spans="2:14">
      <c r="B2019" s="172" t="s">
        <v>22</v>
      </c>
      <c r="C2019" s="172">
        <v>2016</v>
      </c>
      <c r="D2019" s="172">
        <v>121</v>
      </c>
      <c r="E2019" s="172">
        <v>175</v>
      </c>
      <c r="F2019" s="172">
        <v>0.62412999999999996</v>
      </c>
      <c r="G2019" s="172">
        <v>0.52439999999999998</v>
      </c>
      <c r="H2019" s="172">
        <v>3.3567200000000001</v>
      </c>
      <c r="I2019" s="172">
        <v>5.8176300000000003</v>
      </c>
      <c r="J2019" s="172">
        <v>4.7999999999999996E-3</v>
      </c>
      <c r="K2019" s="172">
        <v>0.30590000000000001</v>
      </c>
      <c r="L2019" s="172">
        <v>0.28149999999999997</v>
      </c>
      <c r="M2019" s="172">
        <v>503.96409999999997</v>
      </c>
      <c r="N2019" s="172">
        <v>0.152</v>
      </c>
    </row>
    <row r="2020" spans="2:14">
      <c r="B2020" s="172" t="s">
        <v>22</v>
      </c>
      <c r="C2020" s="172">
        <v>2016</v>
      </c>
      <c r="D2020" s="172">
        <v>251</v>
      </c>
      <c r="E2020" s="172">
        <v>500</v>
      </c>
      <c r="F2020" s="172">
        <v>0.36600500000000002</v>
      </c>
      <c r="G2020" s="172">
        <v>0.3075</v>
      </c>
      <c r="H2020" s="172">
        <v>2.2848799999999998</v>
      </c>
      <c r="I2020" s="172">
        <v>4.0897199999999998</v>
      </c>
      <c r="J2020" s="172">
        <v>4.8999999999999998E-3</v>
      </c>
      <c r="K2020" s="172">
        <v>0.1507</v>
      </c>
      <c r="L2020" s="172">
        <v>0.1386</v>
      </c>
      <c r="M2020" s="172">
        <v>509.70620000000002</v>
      </c>
      <c r="N2020" s="172">
        <v>0.1537</v>
      </c>
    </row>
    <row r="2021" spans="2:14">
      <c r="B2021" s="172" t="s">
        <v>22</v>
      </c>
      <c r="C2021" s="172">
        <v>2017</v>
      </c>
      <c r="D2021" s="172">
        <v>6</v>
      </c>
      <c r="E2021" s="172">
        <v>15</v>
      </c>
      <c r="F2021" s="172">
        <v>1.4806520000000001</v>
      </c>
      <c r="G2021" s="172">
        <v>1.2442</v>
      </c>
      <c r="H2021" s="172">
        <v>5.6550900000000004</v>
      </c>
      <c r="I2021" s="172">
        <v>5.4206599999999998</v>
      </c>
      <c r="J2021" s="172">
        <v>5.4000000000000003E-3</v>
      </c>
      <c r="K2021" s="172">
        <v>0.47739999999999999</v>
      </c>
      <c r="L2021" s="172">
        <v>0.43919999999999998</v>
      </c>
      <c r="M2021" s="172">
        <v>558.00070000000005</v>
      </c>
      <c r="N2021" s="172">
        <v>0.17100000000000001</v>
      </c>
    </row>
    <row r="2022" spans="2:14">
      <c r="B2022" s="172" t="s">
        <v>22</v>
      </c>
      <c r="C2022" s="172">
        <v>2017</v>
      </c>
      <c r="D2022" s="172">
        <v>16</v>
      </c>
      <c r="E2022" s="172">
        <v>25</v>
      </c>
      <c r="F2022" s="172">
        <v>1.4806520000000001</v>
      </c>
      <c r="G2022" s="172">
        <v>1.2442</v>
      </c>
      <c r="H2022" s="172">
        <v>5.6550900000000004</v>
      </c>
      <c r="I2022" s="172">
        <v>5.4206599999999998</v>
      </c>
      <c r="J2022" s="172">
        <v>5.4000000000000003E-3</v>
      </c>
      <c r="K2022" s="172">
        <v>0.47739999999999999</v>
      </c>
      <c r="L2022" s="172">
        <v>0.43919999999999998</v>
      </c>
      <c r="M2022" s="172">
        <v>558.00070000000005</v>
      </c>
      <c r="N2022" s="172">
        <v>0.17100000000000001</v>
      </c>
    </row>
    <row r="2023" spans="2:14">
      <c r="B2023" s="172" t="s">
        <v>22</v>
      </c>
      <c r="C2023" s="172">
        <v>2017</v>
      </c>
      <c r="D2023" s="172">
        <v>26</v>
      </c>
      <c r="E2023" s="172">
        <v>50</v>
      </c>
      <c r="F2023" s="172">
        <v>1.4806520000000001</v>
      </c>
      <c r="G2023" s="172">
        <v>1.2442</v>
      </c>
      <c r="H2023" s="172">
        <v>5.6550900000000004</v>
      </c>
      <c r="I2023" s="172">
        <v>5.4206599999999998</v>
      </c>
      <c r="J2023" s="172">
        <v>5.4000000000000003E-3</v>
      </c>
      <c r="K2023" s="172">
        <v>0.47739999999999999</v>
      </c>
      <c r="L2023" s="172">
        <v>0.43919999999999998</v>
      </c>
      <c r="M2023" s="172">
        <v>558.00070000000005</v>
      </c>
      <c r="N2023" s="172">
        <v>0.17100000000000001</v>
      </c>
    </row>
    <row r="2024" spans="2:14">
      <c r="B2024" s="172" t="s">
        <v>22</v>
      </c>
      <c r="C2024" s="172">
        <v>2017</v>
      </c>
      <c r="D2024" s="172">
        <v>51</v>
      </c>
      <c r="E2024" s="172">
        <v>120</v>
      </c>
      <c r="F2024" s="172">
        <v>0.80443600000000004</v>
      </c>
      <c r="G2024" s="172">
        <v>0.67589999999999995</v>
      </c>
      <c r="H2024" s="172">
        <v>3.8854199999999999</v>
      </c>
      <c r="I2024" s="172">
        <v>6.0695499999999996</v>
      </c>
      <c r="J2024" s="172">
        <v>4.8999999999999998E-3</v>
      </c>
      <c r="K2024" s="172">
        <v>0.47489999999999999</v>
      </c>
      <c r="L2024" s="172">
        <v>0.43690000000000001</v>
      </c>
      <c r="M2024" s="172">
        <v>497.38319999999999</v>
      </c>
      <c r="N2024" s="172">
        <v>0.15240000000000001</v>
      </c>
    </row>
    <row r="2025" spans="2:14">
      <c r="B2025" s="172" t="s">
        <v>22</v>
      </c>
      <c r="C2025" s="172">
        <v>2017</v>
      </c>
      <c r="D2025" s="172">
        <v>121</v>
      </c>
      <c r="E2025" s="172">
        <v>175</v>
      </c>
      <c r="F2025" s="172">
        <v>0.595557</v>
      </c>
      <c r="G2025" s="172">
        <v>0.50039999999999996</v>
      </c>
      <c r="H2025" s="172">
        <v>3.3376700000000001</v>
      </c>
      <c r="I2025" s="172">
        <v>5.4942399999999996</v>
      </c>
      <c r="J2025" s="172">
        <v>4.7999999999999996E-3</v>
      </c>
      <c r="K2025" s="172">
        <v>0.2903</v>
      </c>
      <c r="L2025" s="172">
        <v>0.2671</v>
      </c>
      <c r="M2025" s="172">
        <v>495.93110000000001</v>
      </c>
      <c r="N2025" s="172">
        <v>0.152</v>
      </c>
    </row>
    <row r="2026" spans="2:14">
      <c r="B2026" s="172" t="s">
        <v>22</v>
      </c>
      <c r="C2026" s="172">
        <v>2017</v>
      </c>
      <c r="D2026" s="172">
        <v>251</v>
      </c>
      <c r="E2026" s="172">
        <v>500</v>
      </c>
      <c r="F2026" s="172">
        <v>0.34489999999999998</v>
      </c>
      <c r="G2026" s="172">
        <v>0.2898</v>
      </c>
      <c r="H2026" s="172">
        <v>2.12114</v>
      </c>
      <c r="I2026" s="172">
        <v>3.7770600000000001</v>
      </c>
      <c r="J2026" s="172">
        <v>4.8999999999999998E-3</v>
      </c>
      <c r="K2026" s="172">
        <v>0.13819999999999999</v>
      </c>
      <c r="L2026" s="172">
        <v>0.12720000000000001</v>
      </c>
      <c r="M2026" s="172">
        <v>501.12950000000001</v>
      </c>
      <c r="N2026" s="172">
        <v>0.1535</v>
      </c>
    </row>
    <row r="2027" spans="2:14">
      <c r="B2027" s="172" t="s">
        <v>22</v>
      </c>
      <c r="C2027" s="172">
        <v>2018</v>
      </c>
      <c r="D2027" s="172">
        <v>6</v>
      </c>
      <c r="E2027" s="172">
        <v>15</v>
      </c>
      <c r="F2027" s="172">
        <v>1.3906799999999999</v>
      </c>
      <c r="G2027" s="172">
        <v>1.1686000000000001</v>
      </c>
      <c r="H2027" s="172">
        <v>5.54108</v>
      </c>
      <c r="I2027" s="172">
        <v>5.2716099999999999</v>
      </c>
      <c r="J2027" s="172">
        <v>5.4000000000000003E-3</v>
      </c>
      <c r="K2027" s="172">
        <v>0.44919999999999999</v>
      </c>
      <c r="L2027" s="172">
        <v>0.4133</v>
      </c>
      <c r="M2027" s="172">
        <v>548.93880000000001</v>
      </c>
      <c r="N2027" s="172">
        <v>0.1709</v>
      </c>
    </row>
    <row r="2028" spans="2:14">
      <c r="B2028" s="172" t="s">
        <v>22</v>
      </c>
      <c r="C2028" s="172">
        <v>2018</v>
      </c>
      <c r="D2028" s="172">
        <v>16</v>
      </c>
      <c r="E2028" s="172">
        <v>25</v>
      </c>
      <c r="F2028" s="172">
        <v>1.3906799999999999</v>
      </c>
      <c r="G2028" s="172">
        <v>1.1686000000000001</v>
      </c>
      <c r="H2028" s="172">
        <v>5.54108</v>
      </c>
      <c r="I2028" s="172">
        <v>5.2716099999999999</v>
      </c>
      <c r="J2028" s="172">
        <v>5.4000000000000003E-3</v>
      </c>
      <c r="K2028" s="172">
        <v>0.44919999999999999</v>
      </c>
      <c r="L2028" s="172">
        <v>0.4133</v>
      </c>
      <c r="M2028" s="172">
        <v>548.93880000000001</v>
      </c>
      <c r="N2028" s="172">
        <v>0.1709</v>
      </c>
    </row>
    <row r="2029" spans="2:14">
      <c r="B2029" s="172" t="s">
        <v>22</v>
      </c>
      <c r="C2029" s="172">
        <v>2018</v>
      </c>
      <c r="D2029" s="172">
        <v>26</v>
      </c>
      <c r="E2029" s="172">
        <v>50</v>
      </c>
      <c r="F2029" s="172">
        <v>1.3906799999999999</v>
      </c>
      <c r="G2029" s="172">
        <v>1.1686000000000001</v>
      </c>
      <c r="H2029" s="172">
        <v>5.54108</v>
      </c>
      <c r="I2029" s="172">
        <v>5.2716099999999999</v>
      </c>
      <c r="J2029" s="172">
        <v>5.4000000000000003E-3</v>
      </c>
      <c r="K2029" s="172">
        <v>0.44919999999999999</v>
      </c>
      <c r="L2029" s="172">
        <v>0.4133</v>
      </c>
      <c r="M2029" s="172">
        <v>548.93880000000001</v>
      </c>
      <c r="N2029" s="172">
        <v>0.1709</v>
      </c>
    </row>
    <row r="2030" spans="2:14">
      <c r="B2030" s="172" t="s">
        <v>22</v>
      </c>
      <c r="C2030" s="172">
        <v>2018</v>
      </c>
      <c r="D2030" s="172">
        <v>51</v>
      </c>
      <c r="E2030" s="172">
        <v>120</v>
      </c>
      <c r="F2030" s="172">
        <v>0.711314</v>
      </c>
      <c r="G2030" s="172">
        <v>0.59770000000000001</v>
      </c>
      <c r="H2030" s="172">
        <v>3.7986300000000002</v>
      </c>
      <c r="I2030" s="172">
        <v>5.44123</v>
      </c>
      <c r="J2030" s="172">
        <v>4.8999999999999998E-3</v>
      </c>
      <c r="K2030" s="172">
        <v>0.41660000000000003</v>
      </c>
      <c r="L2030" s="172">
        <v>0.38329999999999997</v>
      </c>
      <c r="M2030" s="172">
        <v>490.01799999999997</v>
      </c>
      <c r="N2030" s="172">
        <v>0.1525</v>
      </c>
    </row>
    <row r="2031" spans="2:14">
      <c r="B2031" s="172" t="s">
        <v>22</v>
      </c>
      <c r="C2031" s="172">
        <v>2018</v>
      </c>
      <c r="D2031" s="172">
        <v>121</v>
      </c>
      <c r="E2031" s="172">
        <v>175</v>
      </c>
      <c r="F2031" s="172">
        <v>0.51939800000000003</v>
      </c>
      <c r="G2031" s="172">
        <v>0.43640000000000001</v>
      </c>
      <c r="H2031" s="172">
        <v>3.2634599999999998</v>
      </c>
      <c r="I2031" s="172">
        <v>4.7549900000000003</v>
      </c>
      <c r="J2031" s="172">
        <v>4.7999999999999996E-3</v>
      </c>
      <c r="K2031" s="172">
        <v>0.25019999999999998</v>
      </c>
      <c r="L2031" s="172">
        <v>0.23019999999999999</v>
      </c>
      <c r="M2031" s="172">
        <v>487.98590000000002</v>
      </c>
      <c r="N2031" s="172">
        <v>0.15190000000000001</v>
      </c>
    </row>
    <row r="2032" spans="2:14">
      <c r="B2032" s="172" t="s">
        <v>22</v>
      </c>
      <c r="C2032" s="172">
        <v>2018</v>
      </c>
      <c r="D2032" s="172">
        <v>251</v>
      </c>
      <c r="E2032" s="172">
        <v>500</v>
      </c>
      <c r="F2032" s="172">
        <v>0.298599</v>
      </c>
      <c r="G2032" s="172">
        <v>0.25090000000000001</v>
      </c>
      <c r="H2032" s="172">
        <v>1.8126100000000001</v>
      </c>
      <c r="I2032" s="172">
        <v>3.1669299999999998</v>
      </c>
      <c r="J2032" s="172">
        <v>4.8999999999999998E-3</v>
      </c>
      <c r="K2032" s="172">
        <v>0.11459999999999999</v>
      </c>
      <c r="L2032" s="172">
        <v>0.10539999999999999</v>
      </c>
      <c r="M2032" s="172">
        <v>493.36</v>
      </c>
      <c r="N2032" s="172">
        <v>0.15359999999999999</v>
      </c>
    </row>
    <row r="2033" spans="2:14">
      <c r="B2033" s="172" t="s">
        <v>22</v>
      </c>
      <c r="C2033" s="172">
        <v>2019</v>
      </c>
      <c r="D2033" s="172">
        <v>6</v>
      </c>
      <c r="E2033" s="172">
        <v>15</v>
      </c>
      <c r="F2033" s="172">
        <v>1.3708340000000001</v>
      </c>
      <c r="G2033" s="172">
        <v>1.1518999999999999</v>
      </c>
      <c r="H2033" s="172">
        <v>5.5412299999999997</v>
      </c>
      <c r="I2033" s="172">
        <v>5.2033800000000001</v>
      </c>
      <c r="J2033" s="172">
        <v>5.4000000000000003E-3</v>
      </c>
      <c r="K2033" s="172">
        <v>0.43740000000000001</v>
      </c>
      <c r="L2033" s="172">
        <v>0.40239999999999998</v>
      </c>
      <c r="M2033" s="172">
        <v>539.73490000000004</v>
      </c>
      <c r="N2033" s="172">
        <v>0.17080000000000001</v>
      </c>
    </row>
    <row r="2034" spans="2:14">
      <c r="B2034" s="172" t="s">
        <v>22</v>
      </c>
      <c r="C2034" s="172">
        <v>2019</v>
      </c>
      <c r="D2034" s="172">
        <v>16</v>
      </c>
      <c r="E2034" s="172">
        <v>25</v>
      </c>
      <c r="F2034" s="172">
        <v>1.3708340000000001</v>
      </c>
      <c r="G2034" s="172">
        <v>1.1518999999999999</v>
      </c>
      <c r="H2034" s="172">
        <v>5.5412299999999997</v>
      </c>
      <c r="I2034" s="172">
        <v>5.2033800000000001</v>
      </c>
      <c r="J2034" s="172">
        <v>5.4000000000000003E-3</v>
      </c>
      <c r="K2034" s="172">
        <v>0.43740000000000001</v>
      </c>
      <c r="L2034" s="172">
        <v>0.40239999999999998</v>
      </c>
      <c r="M2034" s="172">
        <v>539.73490000000004</v>
      </c>
      <c r="N2034" s="172">
        <v>0.17080000000000001</v>
      </c>
    </row>
    <row r="2035" spans="2:14">
      <c r="B2035" s="172" t="s">
        <v>22</v>
      </c>
      <c r="C2035" s="172">
        <v>2019</v>
      </c>
      <c r="D2035" s="172">
        <v>26</v>
      </c>
      <c r="E2035" s="172">
        <v>50</v>
      </c>
      <c r="F2035" s="172">
        <v>1.3708340000000001</v>
      </c>
      <c r="G2035" s="172">
        <v>1.1518999999999999</v>
      </c>
      <c r="H2035" s="172">
        <v>5.5412299999999997</v>
      </c>
      <c r="I2035" s="172">
        <v>5.2033800000000001</v>
      </c>
      <c r="J2035" s="172">
        <v>5.4000000000000003E-3</v>
      </c>
      <c r="K2035" s="172">
        <v>0.43740000000000001</v>
      </c>
      <c r="L2035" s="172">
        <v>0.40239999999999998</v>
      </c>
      <c r="M2035" s="172">
        <v>539.73490000000004</v>
      </c>
      <c r="N2035" s="172">
        <v>0.17080000000000001</v>
      </c>
    </row>
    <row r="2036" spans="2:14">
      <c r="B2036" s="172" t="s">
        <v>22</v>
      </c>
      <c r="C2036" s="172">
        <v>2019</v>
      </c>
      <c r="D2036" s="172">
        <v>51</v>
      </c>
      <c r="E2036" s="172">
        <v>120</v>
      </c>
      <c r="F2036" s="172">
        <v>0.65500400000000003</v>
      </c>
      <c r="G2036" s="172">
        <v>0.5504</v>
      </c>
      <c r="H2036" s="172">
        <v>3.7534999999999998</v>
      </c>
      <c r="I2036" s="172">
        <v>5.0483099999999999</v>
      </c>
      <c r="J2036" s="172">
        <v>4.8999999999999998E-3</v>
      </c>
      <c r="K2036" s="172">
        <v>0.37890000000000001</v>
      </c>
      <c r="L2036" s="172">
        <v>0.34860000000000002</v>
      </c>
      <c r="M2036" s="172">
        <v>482.21769999999998</v>
      </c>
      <c r="N2036" s="172">
        <v>0.15260000000000001</v>
      </c>
    </row>
    <row r="2037" spans="2:14">
      <c r="B2037" s="172" t="s">
        <v>22</v>
      </c>
      <c r="C2037" s="172">
        <v>2019</v>
      </c>
      <c r="D2037" s="172">
        <v>121</v>
      </c>
      <c r="E2037" s="172">
        <v>175</v>
      </c>
      <c r="F2037" s="172">
        <v>0.49038199999999998</v>
      </c>
      <c r="G2037" s="172">
        <v>0.41210000000000002</v>
      </c>
      <c r="H2037" s="172">
        <v>3.2561900000000001</v>
      </c>
      <c r="I2037" s="172">
        <v>4.4330999999999996</v>
      </c>
      <c r="J2037" s="172">
        <v>4.8999999999999998E-3</v>
      </c>
      <c r="K2037" s="172">
        <v>0.23350000000000001</v>
      </c>
      <c r="L2037" s="172">
        <v>0.21479999999999999</v>
      </c>
      <c r="M2037" s="172">
        <v>480.45179999999999</v>
      </c>
      <c r="N2037" s="172">
        <v>0.152</v>
      </c>
    </row>
    <row r="2038" spans="2:14">
      <c r="B2038" s="172" t="s">
        <v>22</v>
      </c>
      <c r="C2038" s="172">
        <v>2019</v>
      </c>
      <c r="D2038" s="172">
        <v>251</v>
      </c>
      <c r="E2038" s="172">
        <v>500</v>
      </c>
      <c r="F2038" s="172">
        <v>0.27788299999999999</v>
      </c>
      <c r="G2038" s="172">
        <v>0.23350000000000001</v>
      </c>
      <c r="H2038" s="172">
        <v>1.6673899999999999</v>
      </c>
      <c r="I2038" s="172">
        <v>2.85547</v>
      </c>
      <c r="J2038" s="172">
        <v>4.8999999999999998E-3</v>
      </c>
      <c r="K2038" s="172">
        <v>0.1026</v>
      </c>
      <c r="L2038" s="172">
        <v>9.4399999999999998E-2</v>
      </c>
      <c r="M2038" s="172">
        <v>485.41269999999997</v>
      </c>
      <c r="N2038" s="172">
        <v>0.15359999999999999</v>
      </c>
    </row>
    <row r="2039" spans="2:14">
      <c r="B2039" s="708" t="s">
        <v>22</v>
      </c>
      <c r="C2039" s="172">
        <v>2020</v>
      </c>
      <c r="D2039" s="172">
        <v>6</v>
      </c>
      <c r="E2039" s="172">
        <v>15</v>
      </c>
      <c r="F2039" s="172">
        <v>1.2760290000000001</v>
      </c>
      <c r="G2039" s="172">
        <v>1.0722</v>
      </c>
      <c r="H2039" s="172">
        <v>5.4044600000000003</v>
      </c>
      <c r="I2039" s="172">
        <v>5.0362600000000004</v>
      </c>
      <c r="J2039" s="172">
        <v>5.4000000000000003E-3</v>
      </c>
      <c r="K2039" s="172">
        <v>0.4052</v>
      </c>
      <c r="L2039" s="172">
        <v>0.37280000000000002</v>
      </c>
      <c r="M2039" s="172">
        <v>527.96559999999999</v>
      </c>
      <c r="N2039" s="172">
        <v>0.17080000000000001</v>
      </c>
    </row>
    <row r="2040" spans="2:14">
      <c r="B2040" s="172" t="s">
        <v>22</v>
      </c>
      <c r="C2040" s="172">
        <v>2020</v>
      </c>
      <c r="D2040" s="172">
        <v>16</v>
      </c>
      <c r="E2040" s="172">
        <v>25</v>
      </c>
      <c r="F2040" s="172">
        <v>1.2760290000000001</v>
      </c>
      <c r="G2040" s="172">
        <v>1.0722</v>
      </c>
      <c r="H2040" s="172">
        <v>5.4044600000000003</v>
      </c>
      <c r="I2040" s="172">
        <v>5.0362600000000004</v>
      </c>
      <c r="J2040" s="172">
        <v>5.4000000000000003E-3</v>
      </c>
      <c r="K2040" s="172">
        <v>0.4052</v>
      </c>
      <c r="L2040" s="172">
        <v>0.37280000000000002</v>
      </c>
      <c r="M2040" s="172">
        <v>527.96559999999999</v>
      </c>
      <c r="N2040" s="172">
        <v>0.17080000000000001</v>
      </c>
    </row>
    <row r="2041" spans="2:14">
      <c r="B2041" s="172" t="s">
        <v>22</v>
      </c>
      <c r="C2041" s="172">
        <v>2020</v>
      </c>
      <c r="D2041" s="172">
        <v>26</v>
      </c>
      <c r="E2041" s="172">
        <v>50</v>
      </c>
      <c r="F2041" s="172">
        <v>1.2760290000000001</v>
      </c>
      <c r="G2041" s="172">
        <v>1.0722</v>
      </c>
      <c r="H2041" s="172">
        <v>5.4044600000000003</v>
      </c>
      <c r="I2041" s="172">
        <v>5.0362600000000004</v>
      </c>
      <c r="J2041" s="172">
        <v>5.4000000000000003E-3</v>
      </c>
      <c r="K2041" s="172">
        <v>0.4052</v>
      </c>
      <c r="L2041" s="172">
        <v>0.37280000000000002</v>
      </c>
      <c r="M2041" s="172">
        <v>527.96559999999999</v>
      </c>
      <c r="N2041" s="172">
        <v>0.17080000000000001</v>
      </c>
    </row>
    <row r="2042" spans="2:14">
      <c r="B2042" s="172" t="s">
        <v>22</v>
      </c>
      <c r="C2042" s="172">
        <v>2020</v>
      </c>
      <c r="D2042" s="172">
        <v>51</v>
      </c>
      <c r="E2042" s="172">
        <v>120</v>
      </c>
      <c r="F2042" s="172">
        <v>0.61777700000000002</v>
      </c>
      <c r="G2042" s="172">
        <v>0.51910000000000001</v>
      </c>
      <c r="H2042" s="172">
        <v>3.7318899999999999</v>
      </c>
      <c r="I2042" s="172">
        <v>4.7712000000000003</v>
      </c>
      <c r="J2042" s="172">
        <v>4.8999999999999998E-3</v>
      </c>
      <c r="K2042" s="172">
        <v>0.35370000000000001</v>
      </c>
      <c r="L2042" s="172">
        <v>0.32540000000000002</v>
      </c>
      <c r="M2042" s="172">
        <v>472.21620000000001</v>
      </c>
      <c r="N2042" s="172">
        <v>0.1527</v>
      </c>
    </row>
    <row r="2043" spans="2:14">
      <c r="B2043" s="172" t="s">
        <v>22</v>
      </c>
      <c r="C2043" s="172">
        <v>2020</v>
      </c>
      <c r="D2043" s="172">
        <v>121</v>
      </c>
      <c r="E2043" s="172">
        <v>175</v>
      </c>
      <c r="F2043" s="172">
        <v>0.46144099999999999</v>
      </c>
      <c r="G2043" s="172">
        <v>0.38769999999999999</v>
      </c>
      <c r="H2043" s="172">
        <v>3.2352799999999999</v>
      </c>
      <c r="I2043" s="172">
        <v>4.1120299999999999</v>
      </c>
      <c r="J2043" s="172">
        <v>4.8999999999999998E-3</v>
      </c>
      <c r="K2043" s="172">
        <v>0.217</v>
      </c>
      <c r="L2043" s="172">
        <v>0.1996</v>
      </c>
      <c r="M2043" s="172">
        <v>469.9837</v>
      </c>
      <c r="N2043" s="172">
        <v>0.152</v>
      </c>
    </row>
    <row r="2044" spans="2:14">
      <c r="B2044" s="172" t="s">
        <v>22</v>
      </c>
      <c r="C2044" s="172">
        <v>2020</v>
      </c>
      <c r="D2044" s="172">
        <v>251</v>
      </c>
      <c r="E2044" s="172">
        <v>500</v>
      </c>
      <c r="F2044" s="172">
        <v>0.26678800000000003</v>
      </c>
      <c r="G2044" s="172">
        <v>0.22420000000000001</v>
      </c>
      <c r="H2044" s="172">
        <v>1.6337999999999999</v>
      </c>
      <c r="I2044" s="172">
        <v>2.63672</v>
      </c>
      <c r="J2044" s="172">
        <v>4.8999999999999998E-3</v>
      </c>
      <c r="K2044" s="172">
        <v>9.6000000000000002E-2</v>
      </c>
      <c r="L2044" s="172">
        <v>8.8300000000000003E-2</v>
      </c>
      <c r="M2044" s="172">
        <v>475.23259999999999</v>
      </c>
      <c r="N2044" s="172">
        <v>0.1537</v>
      </c>
    </row>
    <row r="2045" spans="2:14">
      <c r="B2045" s="172" t="s">
        <v>22</v>
      </c>
      <c r="C2045" s="172">
        <v>2021</v>
      </c>
      <c r="D2045" s="172">
        <v>6</v>
      </c>
      <c r="E2045" s="172">
        <v>15</v>
      </c>
      <c r="F2045" s="172">
        <v>1.2014229999999999</v>
      </c>
      <c r="G2045" s="172">
        <v>1.0095000000000001</v>
      </c>
      <c r="H2045" s="172">
        <v>5.3074899999999996</v>
      </c>
      <c r="I2045" s="172">
        <v>4.9023399999999997</v>
      </c>
      <c r="J2045" s="172">
        <v>5.4000000000000003E-3</v>
      </c>
      <c r="K2045" s="172">
        <v>0.38159999999999999</v>
      </c>
      <c r="L2045" s="172">
        <v>0.35099999999999998</v>
      </c>
      <c r="M2045" s="172">
        <v>527.78340000000003</v>
      </c>
      <c r="N2045" s="172">
        <v>0.17069999999999999</v>
      </c>
    </row>
    <row r="2046" spans="2:14">
      <c r="B2046" s="172" t="s">
        <v>22</v>
      </c>
      <c r="C2046" s="172">
        <v>2021</v>
      </c>
      <c r="D2046" s="172">
        <v>16</v>
      </c>
      <c r="E2046" s="172">
        <v>25</v>
      </c>
      <c r="F2046" s="172">
        <v>1.2014229999999999</v>
      </c>
      <c r="G2046" s="172">
        <v>1.0095000000000001</v>
      </c>
      <c r="H2046" s="172">
        <v>5.3074899999999996</v>
      </c>
      <c r="I2046" s="172">
        <v>4.9023399999999997</v>
      </c>
      <c r="J2046" s="172">
        <v>5.4000000000000003E-3</v>
      </c>
      <c r="K2046" s="172">
        <v>0.38159999999999999</v>
      </c>
      <c r="L2046" s="172">
        <v>0.35099999999999998</v>
      </c>
      <c r="M2046" s="172">
        <v>527.78340000000003</v>
      </c>
      <c r="N2046" s="172">
        <v>0.17069999999999999</v>
      </c>
    </row>
    <row r="2047" spans="2:14">
      <c r="B2047" s="172" t="s">
        <v>22</v>
      </c>
      <c r="C2047" s="172">
        <v>2021</v>
      </c>
      <c r="D2047" s="172">
        <v>26</v>
      </c>
      <c r="E2047" s="172">
        <v>50</v>
      </c>
      <c r="F2047" s="172">
        <v>1.2014229999999999</v>
      </c>
      <c r="G2047" s="172">
        <v>1.0095000000000001</v>
      </c>
      <c r="H2047" s="172">
        <v>5.3074899999999996</v>
      </c>
      <c r="I2047" s="172">
        <v>4.9023399999999997</v>
      </c>
      <c r="J2047" s="172">
        <v>5.4000000000000003E-3</v>
      </c>
      <c r="K2047" s="172">
        <v>0.38159999999999999</v>
      </c>
      <c r="L2047" s="172">
        <v>0.35099999999999998</v>
      </c>
      <c r="M2047" s="172">
        <v>527.78340000000003</v>
      </c>
      <c r="N2047" s="172">
        <v>0.17069999999999999</v>
      </c>
    </row>
    <row r="2048" spans="2:14">
      <c r="B2048" s="172" t="s">
        <v>22</v>
      </c>
      <c r="C2048" s="172">
        <v>2021</v>
      </c>
      <c r="D2048" s="172">
        <v>51</v>
      </c>
      <c r="E2048" s="172">
        <v>120</v>
      </c>
      <c r="F2048" s="172">
        <v>0.57321200000000005</v>
      </c>
      <c r="G2048" s="172">
        <v>0.48170000000000002</v>
      </c>
      <c r="H2048" s="172">
        <v>3.7030400000000001</v>
      </c>
      <c r="I2048" s="172">
        <v>4.4558</v>
      </c>
      <c r="J2048" s="172">
        <v>4.8999999999999998E-3</v>
      </c>
      <c r="K2048" s="172">
        <v>0.32340000000000002</v>
      </c>
      <c r="L2048" s="172">
        <v>0.29749999999999999</v>
      </c>
      <c r="M2048" s="172">
        <v>472.27499999999998</v>
      </c>
      <c r="N2048" s="172">
        <v>0.1527</v>
      </c>
    </row>
    <row r="2049" spans="2:14">
      <c r="B2049" s="172" t="s">
        <v>22</v>
      </c>
      <c r="C2049" s="172">
        <v>2021</v>
      </c>
      <c r="D2049" s="172">
        <v>121</v>
      </c>
      <c r="E2049" s="172">
        <v>175</v>
      </c>
      <c r="F2049" s="172">
        <v>0.39218500000000001</v>
      </c>
      <c r="G2049" s="172">
        <v>0.32950000000000002</v>
      </c>
      <c r="H2049" s="172">
        <v>3.18275</v>
      </c>
      <c r="I2049" s="172">
        <v>3.4384700000000001</v>
      </c>
      <c r="J2049" s="172">
        <v>4.7999999999999996E-3</v>
      </c>
      <c r="K2049" s="172">
        <v>0.17979999999999999</v>
      </c>
      <c r="L2049" s="172">
        <v>0.16539999999999999</v>
      </c>
      <c r="M2049" s="172">
        <v>469.76420000000002</v>
      </c>
      <c r="N2049" s="172">
        <v>0.15190000000000001</v>
      </c>
    </row>
    <row r="2050" spans="2:14">
      <c r="B2050" s="172" t="s">
        <v>22</v>
      </c>
      <c r="C2050" s="172">
        <v>2021</v>
      </c>
      <c r="D2050" s="172">
        <v>251</v>
      </c>
      <c r="E2050" s="172">
        <v>500</v>
      </c>
      <c r="F2050" s="172">
        <v>0.25600600000000001</v>
      </c>
      <c r="G2050" s="172">
        <v>0.21510000000000001</v>
      </c>
      <c r="H2050" s="172">
        <v>1.59874</v>
      </c>
      <c r="I2050" s="172">
        <v>2.42822</v>
      </c>
      <c r="J2050" s="172">
        <v>4.8999999999999998E-3</v>
      </c>
      <c r="K2050" s="172">
        <v>8.9700000000000002E-2</v>
      </c>
      <c r="L2050" s="172">
        <v>8.2500000000000004E-2</v>
      </c>
      <c r="M2050" s="172">
        <v>475.2124</v>
      </c>
      <c r="N2050" s="172">
        <v>0.1537</v>
      </c>
    </row>
    <row r="2051" spans="2:14">
      <c r="B2051" s="172" t="s">
        <v>22</v>
      </c>
      <c r="C2051" s="172">
        <v>2022</v>
      </c>
      <c r="D2051" s="172">
        <v>6</v>
      </c>
      <c r="E2051" s="172">
        <v>15</v>
      </c>
      <c r="F2051" s="172">
        <v>1.0944659999999999</v>
      </c>
      <c r="G2051" s="172">
        <v>0.91969999999999996</v>
      </c>
      <c r="H2051" s="172">
        <v>5.1673200000000001</v>
      </c>
      <c r="I2051" s="172">
        <v>4.7411700000000003</v>
      </c>
      <c r="J2051" s="172">
        <v>5.4000000000000003E-3</v>
      </c>
      <c r="K2051" s="172">
        <v>0.3478</v>
      </c>
      <c r="L2051" s="172">
        <v>0.32</v>
      </c>
      <c r="M2051" s="172">
        <v>529.1825</v>
      </c>
      <c r="N2051" s="172">
        <v>0.1711</v>
      </c>
    </row>
    <row r="2052" spans="2:14">
      <c r="B2052" s="172" t="s">
        <v>22</v>
      </c>
      <c r="C2052" s="172">
        <v>2022</v>
      </c>
      <c r="D2052" s="172">
        <v>16</v>
      </c>
      <c r="E2052" s="172">
        <v>25</v>
      </c>
      <c r="F2052" s="172">
        <v>1.0944659999999999</v>
      </c>
      <c r="G2052" s="172">
        <v>0.91969999999999996</v>
      </c>
      <c r="H2052" s="172">
        <v>5.1673200000000001</v>
      </c>
      <c r="I2052" s="172">
        <v>4.7411700000000003</v>
      </c>
      <c r="J2052" s="172">
        <v>5.4000000000000003E-3</v>
      </c>
      <c r="K2052" s="172">
        <v>0.3478</v>
      </c>
      <c r="L2052" s="172">
        <v>0.32</v>
      </c>
      <c r="M2052" s="172">
        <v>529.1825</v>
      </c>
      <c r="N2052" s="172">
        <v>0.1711</v>
      </c>
    </row>
    <row r="2053" spans="2:14">
      <c r="B2053" s="172" t="s">
        <v>22</v>
      </c>
      <c r="C2053" s="172">
        <v>2022</v>
      </c>
      <c r="D2053" s="172">
        <v>26</v>
      </c>
      <c r="E2053" s="172">
        <v>50</v>
      </c>
      <c r="F2053" s="172">
        <v>1.0944659999999999</v>
      </c>
      <c r="G2053" s="172">
        <v>0.91969999999999996</v>
      </c>
      <c r="H2053" s="172">
        <v>5.1673200000000001</v>
      </c>
      <c r="I2053" s="172">
        <v>4.7411700000000003</v>
      </c>
      <c r="J2053" s="172">
        <v>5.4000000000000003E-3</v>
      </c>
      <c r="K2053" s="172">
        <v>0.3478</v>
      </c>
      <c r="L2053" s="172">
        <v>0.32</v>
      </c>
      <c r="M2053" s="172">
        <v>529.1825</v>
      </c>
      <c r="N2053" s="172">
        <v>0.1711</v>
      </c>
    </row>
    <row r="2054" spans="2:14">
      <c r="B2054" s="172" t="s">
        <v>22</v>
      </c>
      <c r="C2054" s="172">
        <v>2022</v>
      </c>
      <c r="D2054" s="172">
        <v>51</v>
      </c>
      <c r="E2054" s="172">
        <v>120</v>
      </c>
      <c r="F2054" s="172">
        <v>0.52366299999999999</v>
      </c>
      <c r="G2054" s="172">
        <v>0.44</v>
      </c>
      <c r="H2054" s="172">
        <v>3.6662300000000001</v>
      </c>
      <c r="I2054" s="172">
        <v>4.0984600000000002</v>
      </c>
      <c r="J2054" s="172">
        <v>4.8999999999999998E-3</v>
      </c>
      <c r="K2054" s="172">
        <v>0.28839999999999999</v>
      </c>
      <c r="L2054" s="172">
        <v>0.26529999999999998</v>
      </c>
      <c r="M2054" s="172">
        <v>472.31779999999998</v>
      </c>
      <c r="N2054" s="172">
        <v>0.15279999999999999</v>
      </c>
    </row>
    <row r="2055" spans="2:14">
      <c r="B2055" s="172" t="s">
        <v>22</v>
      </c>
      <c r="C2055" s="172">
        <v>2022</v>
      </c>
      <c r="D2055" s="172">
        <v>121</v>
      </c>
      <c r="E2055" s="172">
        <v>175</v>
      </c>
      <c r="F2055" s="172">
        <v>0.35118700000000003</v>
      </c>
      <c r="G2055" s="172">
        <v>0.29509999999999997</v>
      </c>
      <c r="H2055" s="172">
        <v>3.1553900000000001</v>
      </c>
      <c r="I2055" s="172">
        <v>2.99437</v>
      </c>
      <c r="J2055" s="172">
        <v>4.7999999999999996E-3</v>
      </c>
      <c r="K2055" s="172">
        <v>0.15620000000000001</v>
      </c>
      <c r="L2055" s="172">
        <v>0.14369999999999999</v>
      </c>
      <c r="M2055" s="172">
        <v>469.61259999999999</v>
      </c>
      <c r="N2055" s="172">
        <v>0.15190000000000001</v>
      </c>
    </row>
    <row r="2056" spans="2:14">
      <c r="B2056" s="172" t="s">
        <v>22</v>
      </c>
      <c r="C2056" s="172">
        <v>2022</v>
      </c>
      <c r="D2056" s="172">
        <v>251</v>
      </c>
      <c r="E2056" s="172">
        <v>500</v>
      </c>
      <c r="F2056" s="172">
        <v>0.22379599999999999</v>
      </c>
      <c r="G2056" s="172">
        <v>0.18809999999999999</v>
      </c>
      <c r="H2056" s="172">
        <v>1.43828</v>
      </c>
      <c r="I2056" s="172">
        <v>1.9754400000000001</v>
      </c>
      <c r="J2056" s="172">
        <v>4.8999999999999998E-3</v>
      </c>
      <c r="K2056" s="172">
        <v>7.4200000000000002E-2</v>
      </c>
      <c r="L2056" s="172">
        <v>6.83E-2</v>
      </c>
      <c r="M2056" s="172">
        <v>475.99829999999997</v>
      </c>
      <c r="N2056" s="172">
        <v>0.15390000000000001</v>
      </c>
    </row>
    <row r="2057" spans="2:14">
      <c r="B2057" s="172" t="s">
        <v>22</v>
      </c>
      <c r="C2057" s="172">
        <v>2023</v>
      </c>
      <c r="D2057" s="172">
        <v>6</v>
      </c>
      <c r="E2057" s="172">
        <v>15</v>
      </c>
      <c r="F2057" s="172">
        <v>1.0305979999999999</v>
      </c>
      <c r="G2057" s="172">
        <v>0.86599999999999999</v>
      </c>
      <c r="H2057" s="172">
        <v>5.0736800000000004</v>
      </c>
      <c r="I2057" s="172">
        <v>4.5944599999999998</v>
      </c>
      <c r="J2057" s="172">
        <v>5.4999999999999997E-3</v>
      </c>
      <c r="K2057" s="172">
        <v>0.32150000000000001</v>
      </c>
      <c r="L2057" s="172">
        <v>0.29580000000000001</v>
      </c>
      <c r="M2057" s="172">
        <v>529.33889999999997</v>
      </c>
      <c r="N2057" s="172">
        <v>0.17119999999999999</v>
      </c>
    </row>
    <row r="2058" spans="2:14">
      <c r="B2058" s="172" t="s">
        <v>22</v>
      </c>
      <c r="C2058" s="172">
        <v>2023</v>
      </c>
      <c r="D2058" s="172">
        <v>16</v>
      </c>
      <c r="E2058" s="172">
        <v>25</v>
      </c>
      <c r="F2058" s="172">
        <v>1.0305979999999999</v>
      </c>
      <c r="G2058" s="172">
        <v>0.86599999999999999</v>
      </c>
      <c r="H2058" s="172">
        <v>5.0736800000000004</v>
      </c>
      <c r="I2058" s="172">
        <v>4.5944599999999998</v>
      </c>
      <c r="J2058" s="172">
        <v>5.4999999999999997E-3</v>
      </c>
      <c r="K2058" s="172">
        <v>0.32150000000000001</v>
      </c>
      <c r="L2058" s="172">
        <v>0.29580000000000001</v>
      </c>
      <c r="M2058" s="172">
        <v>529.33889999999997</v>
      </c>
      <c r="N2058" s="172">
        <v>0.17119999999999999</v>
      </c>
    </row>
    <row r="2059" spans="2:14">
      <c r="B2059" s="172" t="s">
        <v>22</v>
      </c>
      <c r="C2059" s="172">
        <v>2023</v>
      </c>
      <c r="D2059" s="172">
        <v>26</v>
      </c>
      <c r="E2059" s="172">
        <v>50</v>
      </c>
      <c r="F2059" s="172">
        <v>1.0305979999999999</v>
      </c>
      <c r="G2059" s="172">
        <v>0.86599999999999999</v>
      </c>
      <c r="H2059" s="172">
        <v>5.0736800000000004</v>
      </c>
      <c r="I2059" s="172">
        <v>4.5944599999999998</v>
      </c>
      <c r="J2059" s="172">
        <v>5.4999999999999997E-3</v>
      </c>
      <c r="K2059" s="172">
        <v>0.32150000000000001</v>
      </c>
      <c r="L2059" s="172">
        <v>0.29580000000000001</v>
      </c>
      <c r="M2059" s="172">
        <v>529.33889999999997</v>
      </c>
      <c r="N2059" s="172">
        <v>0.17119999999999999</v>
      </c>
    </row>
    <row r="2060" spans="2:14">
      <c r="B2060" s="172" t="s">
        <v>22</v>
      </c>
      <c r="C2060" s="172">
        <v>2023</v>
      </c>
      <c r="D2060" s="172">
        <v>51</v>
      </c>
      <c r="E2060" s="172">
        <v>120</v>
      </c>
      <c r="F2060" s="172">
        <v>0.482844</v>
      </c>
      <c r="G2060" s="172">
        <v>0.40570000000000001</v>
      </c>
      <c r="H2060" s="172">
        <v>3.6318800000000002</v>
      </c>
      <c r="I2060" s="172">
        <v>3.79013</v>
      </c>
      <c r="J2060" s="172">
        <v>4.8999999999999998E-3</v>
      </c>
      <c r="K2060" s="172">
        <v>0.25879999999999997</v>
      </c>
      <c r="L2060" s="172">
        <v>0.23810000000000001</v>
      </c>
      <c r="M2060" s="172">
        <v>471.98989999999998</v>
      </c>
      <c r="N2060" s="172">
        <v>0.1527</v>
      </c>
    </row>
    <row r="2061" spans="2:14">
      <c r="B2061" s="172" t="s">
        <v>22</v>
      </c>
      <c r="C2061" s="172">
        <v>2023</v>
      </c>
      <c r="D2061" s="172">
        <v>121</v>
      </c>
      <c r="E2061" s="172">
        <v>175</v>
      </c>
      <c r="F2061" s="172">
        <v>0.32545499999999999</v>
      </c>
      <c r="G2061" s="172">
        <v>0.27350000000000002</v>
      </c>
      <c r="H2061" s="172">
        <v>3.1415199999999999</v>
      </c>
      <c r="I2061" s="172">
        <v>2.69821</v>
      </c>
      <c r="J2061" s="172">
        <v>4.7999999999999996E-3</v>
      </c>
      <c r="K2061" s="172">
        <v>0.14050000000000001</v>
      </c>
      <c r="L2061" s="172">
        <v>0.12920000000000001</v>
      </c>
      <c r="M2061" s="172">
        <v>469.55790000000002</v>
      </c>
      <c r="N2061" s="172">
        <v>0.15190000000000001</v>
      </c>
    </row>
    <row r="2062" spans="2:14">
      <c r="B2062" s="172" t="s">
        <v>22</v>
      </c>
      <c r="C2062" s="172">
        <v>2023</v>
      </c>
      <c r="D2062" s="172">
        <v>251</v>
      </c>
      <c r="E2062" s="172">
        <v>500</v>
      </c>
      <c r="F2062" s="172">
        <v>0.214667</v>
      </c>
      <c r="G2062" s="172">
        <v>0.1804</v>
      </c>
      <c r="H2062" s="172">
        <v>1.3959600000000001</v>
      </c>
      <c r="I2062" s="172">
        <v>1.81226</v>
      </c>
      <c r="J2062" s="172">
        <v>4.8999999999999998E-3</v>
      </c>
      <c r="K2062" s="172">
        <v>6.88E-2</v>
      </c>
      <c r="L2062" s="172">
        <v>6.3299999999999995E-2</v>
      </c>
      <c r="M2062" s="172">
        <v>476.18470000000002</v>
      </c>
      <c r="N2062" s="172">
        <v>0.154</v>
      </c>
    </row>
    <row r="2063" spans="2:14">
      <c r="B2063" s="172" t="s">
        <v>22</v>
      </c>
      <c r="C2063" s="172">
        <v>2024</v>
      </c>
      <c r="D2063" s="172">
        <v>6</v>
      </c>
      <c r="E2063" s="172">
        <v>15</v>
      </c>
      <c r="F2063" s="172">
        <v>0.98497900000000005</v>
      </c>
      <c r="G2063" s="172">
        <v>0.82769999999999999</v>
      </c>
      <c r="H2063" s="172">
        <v>5.0318100000000001</v>
      </c>
      <c r="I2063" s="172">
        <v>4.5101699999999996</v>
      </c>
      <c r="J2063" s="172">
        <v>5.4999999999999997E-3</v>
      </c>
      <c r="K2063" s="172">
        <v>0.30480000000000002</v>
      </c>
      <c r="L2063" s="172">
        <v>0.28050000000000003</v>
      </c>
      <c r="M2063" s="172">
        <v>529.20939999999996</v>
      </c>
      <c r="N2063" s="172">
        <v>0.17119999999999999</v>
      </c>
    </row>
    <row r="2064" spans="2:14">
      <c r="B2064" s="172" t="s">
        <v>22</v>
      </c>
      <c r="C2064" s="172">
        <v>2024</v>
      </c>
      <c r="D2064" s="172">
        <v>16</v>
      </c>
      <c r="E2064" s="172">
        <v>25</v>
      </c>
      <c r="F2064" s="172">
        <v>0.98497900000000005</v>
      </c>
      <c r="G2064" s="172">
        <v>0.82769999999999999</v>
      </c>
      <c r="H2064" s="172">
        <v>5.0318100000000001</v>
      </c>
      <c r="I2064" s="172">
        <v>4.5101699999999996</v>
      </c>
      <c r="J2064" s="172">
        <v>5.4999999999999997E-3</v>
      </c>
      <c r="K2064" s="172">
        <v>0.30480000000000002</v>
      </c>
      <c r="L2064" s="172">
        <v>0.28050000000000003</v>
      </c>
      <c r="M2064" s="172">
        <v>529.20939999999996</v>
      </c>
      <c r="N2064" s="172">
        <v>0.17119999999999999</v>
      </c>
    </row>
    <row r="2065" spans="2:14">
      <c r="B2065" s="172" t="s">
        <v>22</v>
      </c>
      <c r="C2065" s="172">
        <v>2024</v>
      </c>
      <c r="D2065" s="172">
        <v>26</v>
      </c>
      <c r="E2065" s="172">
        <v>50</v>
      </c>
      <c r="F2065" s="172">
        <v>0.98497900000000005</v>
      </c>
      <c r="G2065" s="172">
        <v>0.82769999999999999</v>
      </c>
      <c r="H2065" s="172">
        <v>5.0318100000000001</v>
      </c>
      <c r="I2065" s="172">
        <v>4.5101699999999996</v>
      </c>
      <c r="J2065" s="172">
        <v>5.4999999999999997E-3</v>
      </c>
      <c r="K2065" s="172">
        <v>0.30480000000000002</v>
      </c>
      <c r="L2065" s="172">
        <v>0.28050000000000003</v>
      </c>
      <c r="M2065" s="172">
        <v>529.20939999999996</v>
      </c>
      <c r="N2065" s="172">
        <v>0.17119999999999999</v>
      </c>
    </row>
    <row r="2066" spans="2:14">
      <c r="B2066" s="172" t="s">
        <v>22</v>
      </c>
      <c r="C2066" s="172">
        <v>2024</v>
      </c>
      <c r="D2066" s="172">
        <v>51</v>
      </c>
      <c r="E2066" s="172">
        <v>120</v>
      </c>
      <c r="F2066" s="172">
        <v>0.454266</v>
      </c>
      <c r="G2066" s="172">
        <v>0.38169999999999998</v>
      </c>
      <c r="H2066" s="172">
        <v>3.61958</v>
      </c>
      <c r="I2066" s="172">
        <v>3.5817299999999999</v>
      </c>
      <c r="J2066" s="172">
        <v>4.8999999999999998E-3</v>
      </c>
      <c r="K2066" s="172">
        <v>0.2369</v>
      </c>
      <c r="L2066" s="172">
        <v>0.21790000000000001</v>
      </c>
      <c r="M2066" s="172">
        <v>472.12540000000001</v>
      </c>
      <c r="N2066" s="172">
        <v>0.1527</v>
      </c>
    </row>
    <row r="2067" spans="2:14">
      <c r="B2067" s="172" t="s">
        <v>22</v>
      </c>
      <c r="C2067" s="172">
        <v>2024</v>
      </c>
      <c r="D2067" s="172">
        <v>121</v>
      </c>
      <c r="E2067" s="172">
        <v>175</v>
      </c>
      <c r="F2067" s="172">
        <v>0.31004300000000001</v>
      </c>
      <c r="G2067" s="172">
        <v>0.26050000000000001</v>
      </c>
      <c r="H2067" s="172">
        <v>3.1495099999999998</v>
      </c>
      <c r="I2067" s="172">
        <v>2.5201899999999999</v>
      </c>
      <c r="J2067" s="172">
        <v>4.7999999999999996E-3</v>
      </c>
      <c r="K2067" s="172">
        <v>0.13</v>
      </c>
      <c r="L2067" s="172">
        <v>0.1196</v>
      </c>
      <c r="M2067" s="172">
        <v>469.54450000000003</v>
      </c>
      <c r="N2067" s="172">
        <v>0.15190000000000001</v>
      </c>
    </row>
    <row r="2068" spans="2:14">
      <c r="B2068" s="172" t="s">
        <v>22</v>
      </c>
      <c r="C2068" s="172">
        <v>2024</v>
      </c>
      <c r="D2068" s="172">
        <v>251</v>
      </c>
      <c r="E2068" s="172">
        <v>500</v>
      </c>
      <c r="F2068" s="172">
        <v>0.20824400000000001</v>
      </c>
      <c r="G2068" s="172">
        <v>0.17499999999999999</v>
      </c>
      <c r="H2068" s="172">
        <v>1.3824799999999999</v>
      </c>
      <c r="I2068" s="172">
        <v>1.67692</v>
      </c>
      <c r="J2068" s="172">
        <v>4.8999999999999998E-3</v>
      </c>
      <c r="K2068" s="172">
        <v>6.4399999999999999E-2</v>
      </c>
      <c r="L2068" s="172">
        <v>5.9200000000000003E-2</v>
      </c>
      <c r="M2068" s="172">
        <v>476.48379999999997</v>
      </c>
      <c r="N2068" s="172">
        <v>0.15409999999999999</v>
      </c>
    </row>
    <row r="2069" spans="2:14">
      <c r="B2069" s="172" t="s">
        <v>22</v>
      </c>
      <c r="C2069" s="172">
        <v>2025</v>
      </c>
      <c r="D2069" s="172">
        <v>6</v>
      </c>
      <c r="E2069" s="172">
        <v>15</v>
      </c>
      <c r="F2069" s="172">
        <v>0.901061</v>
      </c>
      <c r="G2069" s="172">
        <v>0.7571</v>
      </c>
      <c r="H2069" s="172">
        <v>4.8738799999999998</v>
      </c>
      <c r="I2069" s="172">
        <v>4.3057499999999997</v>
      </c>
      <c r="J2069" s="172">
        <v>5.4999999999999997E-3</v>
      </c>
      <c r="K2069" s="172">
        <v>0.26779999999999998</v>
      </c>
      <c r="L2069" s="172">
        <v>0.24640000000000001</v>
      </c>
      <c r="M2069" s="172">
        <v>528.95349999999996</v>
      </c>
      <c r="N2069" s="172">
        <v>0.1711</v>
      </c>
    </row>
    <row r="2070" spans="2:14">
      <c r="B2070" s="172" t="s">
        <v>22</v>
      </c>
      <c r="C2070" s="172">
        <v>2025</v>
      </c>
      <c r="D2070" s="172">
        <v>16</v>
      </c>
      <c r="E2070" s="172">
        <v>25</v>
      </c>
      <c r="F2070" s="172">
        <v>0.901061</v>
      </c>
      <c r="G2070" s="172">
        <v>0.7571</v>
      </c>
      <c r="H2070" s="172">
        <v>4.8738799999999998</v>
      </c>
      <c r="I2070" s="172">
        <v>4.3057499999999997</v>
      </c>
      <c r="J2070" s="172">
        <v>5.4999999999999997E-3</v>
      </c>
      <c r="K2070" s="172">
        <v>0.26779999999999998</v>
      </c>
      <c r="L2070" s="172">
        <v>0.24640000000000001</v>
      </c>
      <c r="M2070" s="172">
        <v>528.95349999999996</v>
      </c>
      <c r="N2070" s="172">
        <v>0.1711</v>
      </c>
    </row>
    <row r="2071" spans="2:14">
      <c r="B2071" s="172" t="s">
        <v>22</v>
      </c>
      <c r="C2071" s="172">
        <v>2025</v>
      </c>
      <c r="D2071" s="172">
        <v>26</v>
      </c>
      <c r="E2071" s="172">
        <v>50</v>
      </c>
      <c r="F2071" s="172">
        <v>0.901061</v>
      </c>
      <c r="G2071" s="172">
        <v>0.7571</v>
      </c>
      <c r="H2071" s="172">
        <v>4.8738799999999998</v>
      </c>
      <c r="I2071" s="172">
        <v>4.3057499999999997</v>
      </c>
      <c r="J2071" s="172">
        <v>5.4999999999999997E-3</v>
      </c>
      <c r="K2071" s="172">
        <v>0.26779999999999998</v>
      </c>
      <c r="L2071" s="172">
        <v>0.24640000000000001</v>
      </c>
      <c r="M2071" s="172">
        <v>528.95349999999996</v>
      </c>
      <c r="N2071" s="172">
        <v>0.1711</v>
      </c>
    </row>
    <row r="2072" spans="2:14">
      <c r="B2072" s="172" t="s">
        <v>22</v>
      </c>
      <c r="C2072" s="172">
        <v>2025</v>
      </c>
      <c r="D2072" s="172">
        <v>51</v>
      </c>
      <c r="E2072" s="172">
        <v>120</v>
      </c>
      <c r="F2072" s="172">
        <v>0.40611999999999998</v>
      </c>
      <c r="G2072" s="172">
        <v>0.34129999999999999</v>
      </c>
      <c r="H2072" s="172">
        <v>3.5839699999999999</v>
      </c>
      <c r="I2072" s="172">
        <v>3.2522099999999998</v>
      </c>
      <c r="J2072" s="172">
        <v>4.8999999999999998E-3</v>
      </c>
      <c r="K2072" s="172">
        <v>0.2029</v>
      </c>
      <c r="L2072" s="172">
        <v>0.1867</v>
      </c>
      <c r="M2072" s="172">
        <v>472.7482</v>
      </c>
      <c r="N2072" s="172">
        <v>0.15290000000000001</v>
      </c>
    </row>
    <row r="2073" spans="2:14">
      <c r="B2073" s="172" t="s">
        <v>22</v>
      </c>
      <c r="C2073" s="172">
        <v>2025</v>
      </c>
      <c r="D2073" s="172">
        <v>121</v>
      </c>
      <c r="E2073" s="172">
        <v>175</v>
      </c>
      <c r="F2073" s="172">
        <v>0.279358</v>
      </c>
      <c r="G2073" s="172">
        <v>0.23469999999999999</v>
      </c>
      <c r="H2073" s="172">
        <v>3.1364700000000001</v>
      </c>
      <c r="I2073" s="172">
        <v>2.1674199999999999</v>
      </c>
      <c r="J2073" s="172">
        <v>4.8999999999999998E-3</v>
      </c>
      <c r="K2073" s="172">
        <v>0.11210000000000001</v>
      </c>
      <c r="L2073" s="172">
        <v>0.1031</v>
      </c>
      <c r="M2073" s="172">
        <v>469.84300000000002</v>
      </c>
      <c r="N2073" s="172">
        <v>0.152</v>
      </c>
    </row>
    <row r="2074" spans="2:14">
      <c r="B2074" s="172" t="s">
        <v>22</v>
      </c>
      <c r="C2074" s="172">
        <v>2025</v>
      </c>
      <c r="D2074" s="172">
        <v>251</v>
      </c>
      <c r="E2074" s="172">
        <v>500</v>
      </c>
      <c r="F2074" s="172">
        <v>0.200431</v>
      </c>
      <c r="G2074" s="172">
        <v>0.16839999999999999</v>
      </c>
      <c r="H2074" s="172">
        <v>1.3582000000000001</v>
      </c>
      <c r="I2074" s="172">
        <v>1.5524100000000001</v>
      </c>
      <c r="J2074" s="172">
        <v>4.8999999999999998E-3</v>
      </c>
      <c r="K2074" s="172">
        <v>5.9400000000000001E-2</v>
      </c>
      <c r="L2074" s="172">
        <v>5.4699999999999999E-2</v>
      </c>
      <c r="M2074" s="172">
        <v>476.29590000000002</v>
      </c>
      <c r="N2074" s="172">
        <v>0.154</v>
      </c>
    </row>
    <row r="2075" spans="2:14">
      <c r="B2075" s="172" t="s">
        <v>22</v>
      </c>
      <c r="C2075" s="172">
        <v>2030</v>
      </c>
      <c r="D2075" s="172">
        <v>6</v>
      </c>
      <c r="E2075" s="172">
        <v>15</v>
      </c>
      <c r="F2075" s="172">
        <v>1.96</v>
      </c>
      <c r="G2075" s="172">
        <v>0.66100000000000003</v>
      </c>
      <c r="H2075" s="172">
        <v>3.4689999999999999</v>
      </c>
      <c r="I2075" s="172">
        <v>4.1420000000000003</v>
      </c>
      <c r="J2075" s="172">
        <v>8.0000000000000002E-3</v>
      </c>
      <c r="K2075" s="172">
        <v>0.161</v>
      </c>
      <c r="L2075" s="172">
        <v>0.161</v>
      </c>
      <c r="M2075" s="172">
        <v>568.29899999999998</v>
      </c>
      <c r="N2075" s="172">
        <v>5.8999999999999997E-2</v>
      </c>
    </row>
    <row r="2076" spans="2:14">
      <c r="B2076" s="172" t="s">
        <v>22</v>
      </c>
      <c r="C2076" s="172">
        <v>2030</v>
      </c>
      <c r="D2076" s="172">
        <v>16</v>
      </c>
      <c r="E2076" s="172">
        <v>25</v>
      </c>
      <c r="F2076" s="172">
        <v>2.657</v>
      </c>
      <c r="G2076" s="172">
        <v>0.68500000000000005</v>
      </c>
      <c r="H2076" s="172">
        <v>2.339</v>
      </c>
      <c r="I2076" s="172">
        <v>4.3319999999999999</v>
      </c>
      <c r="J2076" s="172">
        <v>7.0000000000000001E-3</v>
      </c>
      <c r="K2076" s="172">
        <v>0.161</v>
      </c>
      <c r="L2076" s="172">
        <v>0.161</v>
      </c>
      <c r="M2076" s="172">
        <v>568.29899999999998</v>
      </c>
      <c r="N2076" s="172">
        <v>6.0999999999999999E-2</v>
      </c>
    </row>
    <row r="2077" spans="2:14">
      <c r="B2077" s="172" t="s">
        <v>22</v>
      </c>
      <c r="C2077" s="172">
        <v>2030</v>
      </c>
      <c r="D2077" s="172">
        <v>26</v>
      </c>
      <c r="E2077" s="172">
        <v>50</v>
      </c>
      <c r="F2077" s="172">
        <v>3.5259999999999998</v>
      </c>
      <c r="G2077" s="172">
        <v>0.42899999999999999</v>
      </c>
      <c r="H2077" s="172">
        <v>4.3899999999999997</v>
      </c>
      <c r="I2077" s="172">
        <v>3.19</v>
      </c>
      <c r="J2077" s="172">
        <v>7.0000000000000001E-3</v>
      </c>
      <c r="K2077" s="172">
        <v>0.03</v>
      </c>
      <c r="L2077" s="172">
        <v>0.03</v>
      </c>
      <c r="M2077" s="172">
        <v>568.29899999999998</v>
      </c>
      <c r="N2077" s="172">
        <v>3.7999999999999999E-2</v>
      </c>
    </row>
    <row r="2078" spans="2:14">
      <c r="B2078" s="172" t="s">
        <v>22</v>
      </c>
      <c r="C2078" s="172">
        <v>2030</v>
      </c>
      <c r="D2078" s="172">
        <v>51</v>
      </c>
      <c r="E2078" s="172">
        <v>120</v>
      </c>
      <c r="F2078" s="172">
        <v>5.3479999999999999</v>
      </c>
      <c r="G2078" s="172">
        <v>0.22500000000000001</v>
      </c>
      <c r="H2078" s="172">
        <v>3.5379999999999998</v>
      </c>
      <c r="I2078" s="172">
        <v>1.5760000000000001</v>
      </c>
      <c r="J2078" s="172">
        <v>6.0000000000000001E-3</v>
      </c>
      <c r="K2078" s="172">
        <v>2.7E-2</v>
      </c>
      <c r="L2078" s="172">
        <v>2.7E-2</v>
      </c>
      <c r="M2078" s="172">
        <v>568.29999999999995</v>
      </c>
      <c r="N2078" s="172">
        <v>0.02</v>
      </c>
    </row>
    <row r="2079" spans="2:14">
      <c r="B2079" s="172" t="s">
        <v>22</v>
      </c>
      <c r="C2079" s="172">
        <v>2030</v>
      </c>
      <c r="D2079" s="172">
        <v>121</v>
      </c>
      <c r="E2079" s="172">
        <v>175</v>
      </c>
      <c r="F2079" s="172">
        <v>5.0570000000000004</v>
      </c>
      <c r="G2079" s="172">
        <v>0.161</v>
      </c>
      <c r="H2079" s="172">
        <v>3.1269999999999998</v>
      </c>
      <c r="I2079" s="172">
        <v>0.45900000000000002</v>
      </c>
      <c r="J2079" s="172">
        <v>6.0000000000000001E-3</v>
      </c>
      <c r="K2079" s="172">
        <v>1.9E-2</v>
      </c>
      <c r="L2079" s="172">
        <v>1.9E-2</v>
      </c>
      <c r="M2079" s="172">
        <v>568.29899999999998</v>
      </c>
      <c r="N2079" s="172">
        <v>1.4E-2</v>
      </c>
    </row>
    <row r="2080" spans="2:14">
      <c r="B2080" s="172" t="s">
        <v>22</v>
      </c>
      <c r="C2080" s="172">
        <v>2030</v>
      </c>
      <c r="D2080" s="172">
        <v>251</v>
      </c>
      <c r="E2080" s="172">
        <v>500</v>
      </c>
      <c r="F2080" s="172">
        <v>11.523</v>
      </c>
      <c r="G2080" s="172">
        <v>0.154</v>
      </c>
      <c r="H2080" s="172">
        <v>1.028</v>
      </c>
      <c r="I2080" s="172">
        <v>0.39100000000000001</v>
      </c>
      <c r="J2080" s="172">
        <v>5.0000000000000001E-3</v>
      </c>
      <c r="K2080" s="172">
        <v>1.4E-2</v>
      </c>
      <c r="L2080" s="172">
        <v>1.4E-2</v>
      </c>
      <c r="M2080" s="172">
        <v>568.29999999999995</v>
      </c>
      <c r="N2080" s="172">
        <v>1.2999999999999999E-2</v>
      </c>
    </row>
    <row r="2081" spans="2:14">
      <c r="B2081" s="172" t="s">
        <v>22</v>
      </c>
      <c r="C2081" s="172">
        <v>2035</v>
      </c>
      <c r="D2081" s="172">
        <v>6</v>
      </c>
      <c r="E2081" s="172">
        <v>15</v>
      </c>
      <c r="F2081" s="172">
        <v>1.96</v>
      </c>
      <c r="G2081" s="172">
        <v>0.66100000000000003</v>
      </c>
      <c r="H2081" s="172">
        <v>3.4689999999999999</v>
      </c>
      <c r="I2081" s="172">
        <v>4.1420000000000003</v>
      </c>
      <c r="J2081" s="172">
        <v>8.0000000000000002E-3</v>
      </c>
      <c r="K2081" s="172">
        <v>0.161</v>
      </c>
      <c r="L2081" s="172">
        <v>0.161</v>
      </c>
      <c r="M2081" s="172">
        <v>568.29899999999998</v>
      </c>
      <c r="N2081" s="172">
        <v>5.8999999999999997E-2</v>
      </c>
    </row>
    <row r="2082" spans="2:14">
      <c r="B2082" s="172" t="s">
        <v>22</v>
      </c>
      <c r="C2082" s="172">
        <v>2035</v>
      </c>
      <c r="D2082" s="172">
        <v>16</v>
      </c>
      <c r="E2082" s="172">
        <v>25</v>
      </c>
      <c r="F2082" s="172">
        <v>2.657</v>
      </c>
      <c r="G2082" s="172">
        <v>0.68500000000000005</v>
      </c>
      <c r="H2082" s="172">
        <v>2.339</v>
      </c>
      <c r="I2082" s="172">
        <v>4.3319999999999999</v>
      </c>
      <c r="J2082" s="172">
        <v>7.0000000000000001E-3</v>
      </c>
      <c r="K2082" s="172">
        <v>0.161</v>
      </c>
      <c r="L2082" s="172">
        <v>0.161</v>
      </c>
      <c r="M2082" s="172">
        <v>568.29899999999998</v>
      </c>
      <c r="N2082" s="172">
        <v>6.0999999999999999E-2</v>
      </c>
    </row>
    <row r="2083" spans="2:14">
      <c r="B2083" s="172" t="s">
        <v>22</v>
      </c>
      <c r="C2083" s="172">
        <v>2035</v>
      </c>
      <c r="D2083" s="172">
        <v>26</v>
      </c>
      <c r="E2083" s="172">
        <v>50</v>
      </c>
      <c r="F2083" s="172">
        <v>3.367</v>
      </c>
      <c r="G2083" s="172">
        <v>0.41</v>
      </c>
      <c r="H2083" s="172">
        <v>4.3769999999999998</v>
      </c>
      <c r="I2083" s="172">
        <v>3.1240000000000001</v>
      </c>
      <c r="J2083" s="172">
        <v>7.0000000000000001E-3</v>
      </c>
      <c r="K2083" s="172">
        <v>1.7999999999999999E-2</v>
      </c>
      <c r="L2083" s="172">
        <v>1.7999999999999999E-2</v>
      </c>
      <c r="M2083" s="172">
        <v>568.29899999999998</v>
      </c>
      <c r="N2083" s="172">
        <v>3.6999999999999998E-2</v>
      </c>
    </row>
    <row r="2084" spans="2:14">
      <c r="B2084" s="172" t="s">
        <v>22</v>
      </c>
      <c r="C2084" s="172">
        <v>2035</v>
      </c>
      <c r="D2084" s="172">
        <v>51</v>
      </c>
      <c r="E2084" s="172">
        <v>120</v>
      </c>
      <c r="F2084" s="172">
        <v>5.0570000000000004</v>
      </c>
      <c r="G2084" s="172">
        <v>0.21299999999999999</v>
      </c>
      <c r="H2084" s="172">
        <v>3.536</v>
      </c>
      <c r="I2084" s="172">
        <v>1.474</v>
      </c>
      <c r="J2084" s="172">
        <v>6.0000000000000001E-3</v>
      </c>
      <c r="K2084" s="172">
        <v>1.7000000000000001E-2</v>
      </c>
      <c r="L2084" s="172">
        <v>1.7000000000000001E-2</v>
      </c>
      <c r="M2084" s="172">
        <v>568.29899999999998</v>
      </c>
      <c r="N2084" s="172">
        <v>1.9E-2</v>
      </c>
    </row>
    <row r="2085" spans="2:14">
      <c r="B2085" s="172" t="s">
        <v>22</v>
      </c>
      <c r="C2085" s="172">
        <v>2035</v>
      </c>
      <c r="D2085" s="172">
        <v>121</v>
      </c>
      <c r="E2085" s="172">
        <v>175</v>
      </c>
      <c r="F2085" s="172">
        <v>4.6859999999999999</v>
      </c>
      <c r="G2085" s="172">
        <v>0.15</v>
      </c>
      <c r="H2085" s="172">
        <v>3.1280000000000001</v>
      </c>
      <c r="I2085" s="172">
        <v>0.33400000000000002</v>
      </c>
      <c r="J2085" s="172">
        <v>6.0000000000000001E-3</v>
      </c>
      <c r="K2085" s="172">
        <v>1.2999999999999999E-2</v>
      </c>
      <c r="L2085" s="172">
        <v>1.2999999999999999E-2</v>
      </c>
      <c r="M2085" s="172">
        <v>568.29899999999998</v>
      </c>
      <c r="N2085" s="172">
        <v>1.2999999999999999E-2</v>
      </c>
    </row>
    <row r="2086" spans="2:14">
      <c r="B2086" s="172" t="s">
        <v>22</v>
      </c>
      <c r="C2086" s="172">
        <v>2035</v>
      </c>
      <c r="D2086" s="172">
        <v>251</v>
      </c>
      <c r="E2086" s="172">
        <v>500</v>
      </c>
      <c r="F2086" s="172">
        <v>11.034000000000001</v>
      </c>
      <c r="G2086" s="172">
        <v>0.14699999999999999</v>
      </c>
      <c r="H2086" s="172">
        <v>1.0289999999999999</v>
      </c>
      <c r="I2086" s="172">
        <v>0.311</v>
      </c>
      <c r="J2086" s="172">
        <v>5.0000000000000001E-3</v>
      </c>
      <c r="K2086" s="172">
        <v>1.0999999999999999E-2</v>
      </c>
      <c r="L2086" s="172">
        <v>1.0999999999999999E-2</v>
      </c>
      <c r="M2086" s="172">
        <v>568.29899999999998</v>
      </c>
      <c r="N2086" s="172">
        <v>1.2999999999999999E-2</v>
      </c>
    </row>
    <row r="2087" spans="2:14">
      <c r="B2087" s="172" t="s">
        <v>22</v>
      </c>
      <c r="C2087" s="172">
        <v>2040</v>
      </c>
      <c r="D2087" s="172">
        <v>6</v>
      </c>
      <c r="E2087" s="172">
        <v>15</v>
      </c>
      <c r="F2087" s="172">
        <v>1.96</v>
      </c>
      <c r="G2087" s="172">
        <v>0.66100000000000003</v>
      </c>
      <c r="H2087" s="172">
        <v>3.47</v>
      </c>
      <c r="I2087" s="172">
        <v>4.1420000000000003</v>
      </c>
      <c r="J2087" s="172">
        <v>8.0000000000000002E-3</v>
      </c>
      <c r="K2087" s="172">
        <v>0.161</v>
      </c>
      <c r="L2087" s="172">
        <v>0.161</v>
      </c>
      <c r="M2087" s="172">
        <v>568.29999999999995</v>
      </c>
      <c r="N2087" s="172">
        <v>5.8999999999999997E-2</v>
      </c>
    </row>
    <row r="2088" spans="2:14">
      <c r="B2088" s="172" t="s">
        <v>22</v>
      </c>
      <c r="C2088" s="172">
        <v>2040</v>
      </c>
      <c r="D2088" s="172">
        <v>16</v>
      </c>
      <c r="E2088" s="172">
        <v>25</v>
      </c>
      <c r="F2088" s="172">
        <v>2.657</v>
      </c>
      <c r="G2088" s="172">
        <v>0.68500000000000005</v>
      </c>
      <c r="H2088" s="172">
        <v>2.339</v>
      </c>
      <c r="I2088" s="172">
        <v>4.3319999999999999</v>
      </c>
      <c r="J2088" s="172">
        <v>7.0000000000000001E-3</v>
      </c>
      <c r="K2088" s="172">
        <v>0.161</v>
      </c>
      <c r="L2088" s="172">
        <v>0.161</v>
      </c>
      <c r="M2088" s="172">
        <v>568.29899999999998</v>
      </c>
      <c r="N2088" s="172">
        <v>6.0999999999999999E-2</v>
      </c>
    </row>
    <row r="2089" spans="2:14">
      <c r="B2089" s="172" t="s">
        <v>22</v>
      </c>
      <c r="C2089" s="172">
        <v>2040</v>
      </c>
      <c r="D2089" s="172">
        <v>26</v>
      </c>
      <c r="E2089" s="172">
        <v>50</v>
      </c>
      <c r="F2089" s="172">
        <v>3.359</v>
      </c>
      <c r="G2089" s="172">
        <v>0.40899999999999997</v>
      </c>
      <c r="H2089" s="172">
        <v>4.3769999999999998</v>
      </c>
      <c r="I2089" s="172">
        <v>3.0960000000000001</v>
      </c>
      <c r="J2089" s="172">
        <v>7.0000000000000001E-3</v>
      </c>
      <c r="K2089" s="172">
        <v>1.4999999999999999E-2</v>
      </c>
      <c r="L2089" s="172">
        <v>1.4999999999999999E-2</v>
      </c>
      <c r="M2089" s="172">
        <v>568.29999999999995</v>
      </c>
      <c r="N2089" s="172">
        <v>3.5999999999999997E-2</v>
      </c>
    </row>
    <row r="2090" spans="2:14">
      <c r="B2090" s="172" t="s">
        <v>22</v>
      </c>
      <c r="C2090" s="172">
        <v>2040</v>
      </c>
      <c r="D2090" s="172">
        <v>51</v>
      </c>
      <c r="E2090" s="172">
        <v>120</v>
      </c>
      <c r="F2090" s="172">
        <v>4.992</v>
      </c>
      <c r="G2090" s="172">
        <v>0.21</v>
      </c>
      <c r="H2090" s="172">
        <v>3.536</v>
      </c>
      <c r="I2090" s="172">
        <v>1.4410000000000001</v>
      </c>
      <c r="J2090" s="172">
        <v>6.0000000000000001E-3</v>
      </c>
      <c r="K2090" s="172">
        <v>1.4E-2</v>
      </c>
      <c r="L2090" s="172">
        <v>1.4E-2</v>
      </c>
      <c r="M2090" s="172">
        <v>568.29899999999998</v>
      </c>
      <c r="N2090" s="172">
        <v>1.7999999999999999E-2</v>
      </c>
    </row>
    <row r="2091" spans="2:14">
      <c r="B2091" s="172" t="s">
        <v>22</v>
      </c>
      <c r="C2091" s="172">
        <v>2040</v>
      </c>
      <c r="D2091" s="172">
        <v>121</v>
      </c>
      <c r="E2091" s="172">
        <v>175</v>
      </c>
      <c r="F2091" s="172">
        <v>4.556</v>
      </c>
      <c r="G2091" s="172">
        <v>0.14499999999999999</v>
      </c>
      <c r="H2091" s="172">
        <v>3.1280000000000001</v>
      </c>
      <c r="I2091" s="172">
        <v>0.28999999999999998</v>
      </c>
      <c r="J2091" s="172">
        <v>6.0000000000000001E-3</v>
      </c>
      <c r="K2091" s="172">
        <v>1.0999999999999999E-2</v>
      </c>
      <c r="L2091" s="172">
        <v>1.0999999999999999E-2</v>
      </c>
      <c r="M2091" s="172">
        <v>568.29899999999998</v>
      </c>
      <c r="N2091" s="172">
        <v>1.2999999999999999E-2</v>
      </c>
    </row>
    <row r="2092" spans="2:14">
      <c r="B2092" s="172" t="s">
        <v>22</v>
      </c>
      <c r="C2092" s="172">
        <v>2040</v>
      </c>
      <c r="D2092" s="172">
        <v>251</v>
      </c>
      <c r="E2092" s="172">
        <v>500</v>
      </c>
      <c r="F2092" s="172">
        <v>10.824999999999999</v>
      </c>
      <c r="G2092" s="172">
        <v>0.14499999999999999</v>
      </c>
      <c r="H2092" s="172">
        <v>1.0289999999999999</v>
      </c>
      <c r="I2092" s="172">
        <v>0.28199999999999997</v>
      </c>
      <c r="J2092" s="172">
        <v>5.0000000000000001E-3</v>
      </c>
      <c r="K2092" s="172">
        <v>0.01</v>
      </c>
      <c r="L2092" s="172">
        <v>0.01</v>
      </c>
      <c r="M2092" s="172">
        <v>568.29899999999998</v>
      </c>
      <c r="N2092" s="172">
        <v>1.2999999999999999E-2</v>
      </c>
    </row>
    <row r="2093" spans="2:14">
      <c r="B2093" s="172" t="s">
        <v>255</v>
      </c>
      <c r="C2093" s="172">
        <v>1990</v>
      </c>
      <c r="D2093" s="172">
        <v>6</v>
      </c>
      <c r="E2093" s="172">
        <v>15</v>
      </c>
      <c r="F2093" s="172">
        <v>4.2640000000000002</v>
      </c>
      <c r="G2093" s="172">
        <v>1.804</v>
      </c>
      <c r="H2093" s="172">
        <v>4.9989999999999997</v>
      </c>
      <c r="I2093" s="172">
        <v>9.9990000000000006</v>
      </c>
      <c r="J2093" s="172">
        <v>0.83299999999999996</v>
      </c>
      <c r="K2093" s="172">
        <v>0.96799999999999997</v>
      </c>
      <c r="L2093" s="172">
        <v>0.96799999999999997</v>
      </c>
      <c r="M2093" s="172">
        <v>568.29899999999998</v>
      </c>
      <c r="N2093" s="172">
        <v>0.16200000000000001</v>
      </c>
    </row>
    <row r="2094" spans="2:14">
      <c r="B2094" s="172" t="s">
        <v>255</v>
      </c>
      <c r="C2094" s="172">
        <v>1990</v>
      </c>
      <c r="D2094" s="172">
        <v>16</v>
      </c>
      <c r="E2094" s="172">
        <v>25</v>
      </c>
      <c r="F2094" s="172">
        <v>12.555</v>
      </c>
      <c r="G2094" s="172">
        <v>2.2130000000000001</v>
      </c>
      <c r="H2094" s="172">
        <v>4.9989999999999997</v>
      </c>
      <c r="I2094" s="172">
        <v>6.9189999999999996</v>
      </c>
      <c r="J2094" s="172">
        <v>0.67900000000000005</v>
      </c>
      <c r="K2094" s="172">
        <v>0.73499999999999999</v>
      </c>
      <c r="L2094" s="172">
        <v>0.73499999999999999</v>
      </c>
      <c r="M2094" s="172">
        <v>568.29899999999998</v>
      </c>
      <c r="N2094" s="172">
        <v>0.19900000000000001</v>
      </c>
    </row>
    <row r="2095" spans="2:14">
      <c r="B2095" s="172" t="s">
        <v>255</v>
      </c>
      <c r="C2095" s="172">
        <v>1990</v>
      </c>
      <c r="D2095" s="172">
        <v>26</v>
      </c>
      <c r="E2095" s="172">
        <v>50</v>
      </c>
      <c r="F2095" s="172">
        <v>38.808</v>
      </c>
      <c r="G2095" s="172">
        <v>4.8280000000000003</v>
      </c>
      <c r="H2095" s="172">
        <v>9.7680000000000007</v>
      </c>
      <c r="I2095" s="172">
        <v>7.9569999999999999</v>
      </c>
      <c r="J2095" s="172">
        <v>0.69199999999999995</v>
      </c>
      <c r="K2095" s="172">
        <v>1.266</v>
      </c>
      <c r="L2095" s="172">
        <v>1.266</v>
      </c>
      <c r="M2095" s="172">
        <v>568.29899999999998</v>
      </c>
      <c r="N2095" s="172">
        <v>0.435</v>
      </c>
    </row>
    <row r="2096" spans="2:14">
      <c r="B2096" s="172" t="s">
        <v>255</v>
      </c>
      <c r="C2096" s="172">
        <v>1990</v>
      </c>
      <c r="D2096" s="172">
        <v>51</v>
      </c>
      <c r="E2096" s="172">
        <v>120</v>
      </c>
      <c r="F2096" s="172">
        <v>54.2</v>
      </c>
      <c r="G2096" s="172">
        <v>2.363</v>
      </c>
      <c r="H2096" s="172">
        <v>5.72</v>
      </c>
      <c r="I2096" s="172">
        <v>14.962</v>
      </c>
      <c r="J2096" s="172">
        <v>0.628</v>
      </c>
      <c r="K2096" s="172">
        <v>1.331</v>
      </c>
      <c r="L2096" s="172">
        <v>1.331</v>
      </c>
      <c r="M2096" s="172">
        <v>568.29899999999998</v>
      </c>
      <c r="N2096" s="172">
        <v>0.21299999999999999</v>
      </c>
    </row>
    <row r="2097" spans="2:14">
      <c r="B2097" s="172" t="s">
        <v>255</v>
      </c>
      <c r="C2097" s="172">
        <v>1990</v>
      </c>
      <c r="D2097" s="172">
        <v>121</v>
      </c>
      <c r="E2097" s="172">
        <v>175</v>
      </c>
      <c r="F2097" s="172">
        <v>57.106000000000002</v>
      </c>
      <c r="G2097" s="172">
        <v>1.61</v>
      </c>
      <c r="H2097" s="172">
        <v>5.0659999999999998</v>
      </c>
      <c r="I2097" s="172">
        <v>13.433999999999999</v>
      </c>
      <c r="J2097" s="172">
        <v>0.60199999999999998</v>
      </c>
      <c r="K2097" s="172">
        <v>0.88</v>
      </c>
      <c r="L2097" s="172">
        <v>0.88</v>
      </c>
      <c r="M2097" s="172">
        <v>568.29899999999998</v>
      </c>
      <c r="N2097" s="172">
        <v>0.14499999999999999</v>
      </c>
    </row>
    <row r="2098" spans="2:14">
      <c r="B2098" s="172" t="s">
        <v>255</v>
      </c>
      <c r="C2098" s="172">
        <v>1990</v>
      </c>
      <c r="D2098" s="172">
        <v>176</v>
      </c>
      <c r="E2098" s="172">
        <v>250</v>
      </c>
      <c r="F2098" s="172">
        <v>80.709999999999994</v>
      </c>
      <c r="G2098" s="172">
        <v>1.61</v>
      </c>
      <c r="H2098" s="172">
        <v>5.0659999999999998</v>
      </c>
      <c r="I2098" s="172">
        <v>13.433999999999999</v>
      </c>
      <c r="J2098" s="172">
        <v>0.60199999999999998</v>
      </c>
      <c r="K2098" s="172">
        <v>0.88</v>
      </c>
      <c r="L2098" s="172">
        <v>0.88</v>
      </c>
      <c r="M2098" s="172">
        <v>568.29899999999998</v>
      </c>
      <c r="N2098" s="172">
        <v>0.14499999999999999</v>
      </c>
    </row>
    <row r="2099" spans="2:14">
      <c r="B2099" s="172" t="s">
        <v>255</v>
      </c>
      <c r="C2099" s="172">
        <v>1990</v>
      </c>
      <c r="D2099" s="172">
        <v>251</v>
      </c>
      <c r="E2099" s="172">
        <v>500</v>
      </c>
      <c r="F2099" s="172">
        <v>139.86099999999999</v>
      </c>
      <c r="G2099" s="172">
        <v>1.425</v>
      </c>
      <c r="H2099" s="172">
        <v>11.207000000000001</v>
      </c>
      <c r="I2099" s="172">
        <v>12.743</v>
      </c>
      <c r="J2099" s="172">
        <v>0.52500000000000002</v>
      </c>
      <c r="K2099" s="172">
        <v>0.75600000000000001</v>
      </c>
      <c r="L2099" s="172">
        <v>0.75600000000000001</v>
      </c>
      <c r="M2099" s="172">
        <v>568.29899999999998</v>
      </c>
      <c r="N2099" s="172">
        <v>0.128</v>
      </c>
    </row>
    <row r="2100" spans="2:14">
      <c r="B2100" s="172" t="s">
        <v>255</v>
      </c>
      <c r="C2100" s="172">
        <v>1990</v>
      </c>
      <c r="D2100" s="172">
        <v>501</v>
      </c>
      <c r="E2100" s="172">
        <v>750</v>
      </c>
      <c r="F2100" s="172">
        <v>230.51599999999999</v>
      </c>
      <c r="G2100" s="172">
        <v>1.425</v>
      </c>
      <c r="H2100" s="172">
        <v>11.207000000000001</v>
      </c>
      <c r="I2100" s="172">
        <v>12.743</v>
      </c>
      <c r="J2100" s="172">
        <v>0.53800000000000003</v>
      </c>
      <c r="K2100" s="172">
        <v>0.75600000000000001</v>
      </c>
      <c r="L2100" s="172">
        <v>0.75600000000000001</v>
      </c>
      <c r="M2100" s="172">
        <v>568.29899999999998</v>
      </c>
      <c r="N2100" s="172">
        <v>0.128</v>
      </c>
    </row>
    <row r="2101" spans="2:14">
      <c r="B2101" s="172" t="s">
        <v>255</v>
      </c>
      <c r="C2101" s="172">
        <v>1990</v>
      </c>
      <c r="D2101" s="172">
        <v>751</v>
      </c>
      <c r="E2101" s="172">
        <v>1000</v>
      </c>
      <c r="F2101" s="172">
        <v>293.25599999999997</v>
      </c>
      <c r="G2101" s="172">
        <v>1.417</v>
      </c>
      <c r="H2101" s="172">
        <v>11.207000000000001</v>
      </c>
      <c r="I2101" s="172">
        <v>12.743</v>
      </c>
      <c r="J2101" s="172">
        <v>0.53800000000000003</v>
      </c>
      <c r="K2101" s="172">
        <v>0.746</v>
      </c>
      <c r="L2101" s="172">
        <v>0.746</v>
      </c>
      <c r="M2101" s="172">
        <v>568.29899999999998</v>
      </c>
      <c r="N2101" s="172">
        <v>0.127</v>
      </c>
    </row>
    <row r="2102" spans="2:14">
      <c r="B2102" s="172" t="s">
        <v>255</v>
      </c>
      <c r="C2102" s="172">
        <v>2000</v>
      </c>
      <c r="D2102" s="172">
        <v>6</v>
      </c>
      <c r="E2102" s="172">
        <v>15</v>
      </c>
      <c r="F2102" s="172">
        <v>2.4750000000000001</v>
      </c>
      <c r="G2102" s="172">
        <v>1.0469999999999999</v>
      </c>
      <c r="H2102" s="172">
        <v>4.258</v>
      </c>
      <c r="I2102" s="172">
        <v>7.3620000000000001</v>
      </c>
      <c r="J2102" s="172">
        <v>7.9000000000000001E-2</v>
      </c>
      <c r="K2102" s="172">
        <v>0.42799999999999999</v>
      </c>
      <c r="L2102" s="172">
        <v>0.42799999999999999</v>
      </c>
      <c r="M2102" s="172">
        <v>568.29899999999998</v>
      </c>
      <c r="N2102" s="172">
        <v>9.4E-2</v>
      </c>
    </row>
    <row r="2103" spans="2:14">
      <c r="B2103" s="172" t="s">
        <v>255</v>
      </c>
      <c r="C2103" s="172">
        <v>2000</v>
      </c>
      <c r="D2103" s="172">
        <v>16</v>
      </c>
      <c r="E2103" s="172">
        <v>25</v>
      </c>
      <c r="F2103" s="172">
        <v>5.83</v>
      </c>
      <c r="G2103" s="172">
        <v>1.0269999999999999</v>
      </c>
      <c r="H2103" s="172">
        <v>4.3220000000000001</v>
      </c>
      <c r="I2103" s="172">
        <v>6.2839999999999998</v>
      </c>
      <c r="J2103" s="172">
        <v>6.4000000000000001E-2</v>
      </c>
      <c r="K2103" s="172">
        <v>0.43099999999999999</v>
      </c>
      <c r="L2103" s="172">
        <v>0.43099999999999999</v>
      </c>
      <c r="M2103" s="172">
        <v>568.29899999999998</v>
      </c>
      <c r="N2103" s="172">
        <v>9.1999999999999998E-2</v>
      </c>
    </row>
    <row r="2104" spans="2:14">
      <c r="B2104" s="172" t="s">
        <v>255</v>
      </c>
      <c r="C2104" s="172">
        <v>2000</v>
      </c>
      <c r="D2104" s="172">
        <v>26</v>
      </c>
      <c r="E2104" s="172">
        <v>50</v>
      </c>
      <c r="F2104" s="172">
        <v>36.085999999999999</v>
      </c>
      <c r="G2104" s="172">
        <v>4.49</v>
      </c>
      <c r="H2104" s="172">
        <v>9.2360000000000007</v>
      </c>
      <c r="I2104" s="172">
        <v>7.09</v>
      </c>
      <c r="J2104" s="172">
        <v>6.5000000000000002E-2</v>
      </c>
      <c r="K2104" s="172">
        <v>0.93500000000000005</v>
      </c>
      <c r="L2104" s="172">
        <v>0.93500000000000005</v>
      </c>
      <c r="M2104" s="172">
        <v>568.29899999999998</v>
      </c>
      <c r="N2104" s="172">
        <v>0.40500000000000003</v>
      </c>
    </row>
    <row r="2105" spans="2:14">
      <c r="B2105" s="172" t="s">
        <v>255</v>
      </c>
      <c r="C2105" s="172">
        <v>2000</v>
      </c>
      <c r="D2105" s="172">
        <v>51</v>
      </c>
      <c r="E2105" s="172">
        <v>120</v>
      </c>
      <c r="F2105" s="172">
        <v>43.195999999999998</v>
      </c>
      <c r="G2105" s="172">
        <v>1.883</v>
      </c>
      <c r="H2105" s="172">
        <v>4.7329999999999997</v>
      </c>
      <c r="I2105" s="172">
        <v>10.664</v>
      </c>
      <c r="J2105" s="172">
        <v>5.8999999999999997E-2</v>
      </c>
      <c r="K2105" s="172">
        <v>0.91</v>
      </c>
      <c r="L2105" s="172">
        <v>0.91</v>
      </c>
      <c r="M2105" s="172">
        <v>568.29899999999998</v>
      </c>
      <c r="N2105" s="172">
        <v>0.16900000000000001</v>
      </c>
    </row>
    <row r="2106" spans="2:14">
      <c r="B2106" s="172" t="s">
        <v>255</v>
      </c>
      <c r="C2106" s="172">
        <v>2000</v>
      </c>
      <c r="D2106" s="172">
        <v>121</v>
      </c>
      <c r="E2106" s="172">
        <v>175</v>
      </c>
      <c r="F2106" s="172">
        <v>44.74</v>
      </c>
      <c r="G2106" s="172">
        <v>1.2609999999999999</v>
      </c>
      <c r="H2106" s="172">
        <v>3.8519999999999999</v>
      </c>
      <c r="I2106" s="172">
        <v>9.6859999999999999</v>
      </c>
      <c r="J2106" s="172">
        <v>5.7000000000000002E-2</v>
      </c>
      <c r="K2106" s="172">
        <v>0.53600000000000003</v>
      </c>
      <c r="L2106" s="172">
        <v>0.53600000000000003</v>
      </c>
      <c r="M2106" s="172">
        <v>568.29899999999998</v>
      </c>
      <c r="N2106" s="172">
        <v>0.113</v>
      </c>
    </row>
    <row r="2107" spans="2:14">
      <c r="B2107" s="172" t="s">
        <v>255</v>
      </c>
      <c r="C2107" s="172">
        <v>2000</v>
      </c>
      <c r="D2107" s="172">
        <v>176</v>
      </c>
      <c r="E2107" s="172">
        <v>250</v>
      </c>
      <c r="F2107" s="172">
        <v>53</v>
      </c>
      <c r="G2107" s="172">
        <v>1.0569999999999999</v>
      </c>
      <c r="H2107" s="172">
        <v>3.0720000000000001</v>
      </c>
      <c r="I2107" s="172">
        <v>9.3249999999999993</v>
      </c>
      <c r="J2107" s="172">
        <v>5.7000000000000002E-2</v>
      </c>
      <c r="K2107" s="172">
        <v>0.438</v>
      </c>
      <c r="L2107" s="172">
        <v>0.438</v>
      </c>
      <c r="M2107" s="172">
        <v>568.29899999999998</v>
      </c>
      <c r="N2107" s="172">
        <v>9.5000000000000001E-2</v>
      </c>
    </row>
    <row r="2108" spans="2:14">
      <c r="B2108" s="172" t="s">
        <v>255</v>
      </c>
      <c r="C2108" s="172">
        <v>2000</v>
      </c>
      <c r="D2108" s="172">
        <v>251</v>
      </c>
      <c r="E2108" s="172">
        <v>500</v>
      </c>
      <c r="F2108" s="172">
        <v>93.834000000000003</v>
      </c>
      <c r="G2108" s="172">
        <v>0.95599999999999996</v>
      </c>
      <c r="H2108" s="172">
        <v>5.1790000000000003</v>
      </c>
      <c r="I2108" s="172">
        <v>8.8620000000000001</v>
      </c>
      <c r="J2108" s="172">
        <v>4.9000000000000002E-2</v>
      </c>
      <c r="K2108" s="172">
        <v>0.38500000000000001</v>
      </c>
      <c r="L2108" s="172">
        <v>0.38500000000000001</v>
      </c>
      <c r="M2108" s="172">
        <v>568.29899999999998</v>
      </c>
      <c r="N2108" s="172">
        <v>8.5999999999999993E-2</v>
      </c>
    </row>
    <row r="2109" spans="2:14">
      <c r="B2109" s="172" t="s">
        <v>255</v>
      </c>
      <c r="C2109" s="172">
        <v>2000</v>
      </c>
      <c r="D2109" s="172">
        <v>501</v>
      </c>
      <c r="E2109" s="172">
        <v>750</v>
      </c>
      <c r="F2109" s="172">
        <v>154.65600000000001</v>
      </c>
      <c r="G2109" s="172">
        <v>0.95599999999999996</v>
      </c>
      <c r="H2109" s="172">
        <v>5.1790000000000003</v>
      </c>
      <c r="I2109" s="172">
        <v>8.8620000000000001</v>
      </c>
      <c r="J2109" s="172">
        <v>5.0999999999999997E-2</v>
      </c>
      <c r="K2109" s="172">
        <v>0.38500000000000001</v>
      </c>
      <c r="L2109" s="172">
        <v>0.38500000000000001</v>
      </c>
      <c r="M2109" s="172">
        <v>568.29999999999995</v>
      </c>
      <c r="N2109" s="172">
        <v>8.5999999999999993E-2</v>
      </c>
    </row>
    <row r="2110" spans="2:14">
      <c r="B2110" s="172" t="s">
        <v>255</v>
      </c>
      <c r="C2110" s="172">
        <v>2000</v>
      </c>
      <c r="D2110" s="172">
        <v>751</v>
      </c>
      <c r="E2110" s="172">
        <v>1000</v>
      </c>
      <c r="F2110" s="172">
        <v>214.06299999999999</v>
      </c>
      <c r="G2110" s="172">
        <v>1.034</v>
      </c>
      <c r="H2110" s="172">
        <v>5.7910000000000004</v>
      </c>
      <c r="I2110" s="172">
        <v>9.4789999999999992</v>
      </c>
      <c r="J2110" s="172">
        <v>5.0999999999999997E-2</v>
      </c>
      <c r="K2110" s="172">
        <v>0.38500000000000001</v>
      </c>
      <c r="L2110" s="172">
        <v>0.38500000000000001</v>
      </c>
      <c r="M2110" s="172">
        <v>568.29899999999998</v>
      </c>
      <c r="N2110" s="172">
        <v>9.2999999999999999E-2</v>
      </c>
    </row>
    <row r="2111" spans="2:14">
      <c r="B2111" s="172" t="s">
        <v>255</v>
      </c>
      <c r="C2111" s="172">
        <v>2005</v>
      </c>
      <c r="D2111" s="172">
        <v>6</v>
      </c>
      <c r="E2111" s="172">
        <v>15</v>
      </c>
      <c r="F2111" s="172">
        <v>1.6739999999999999</v>
      </c>
      <c r="G2111" s="172">
        <v>0.70799999999999996</v>
      </c>
      <c r="H2111" s="172">
        <v>3.4689999999999999</v>
      </c>
      <c r="I2111" s="172">
        <v>4.9850000000000003</v>
      </c>
      <c r="J2111" s="172">
        <v>7.9000000000000001E-2</v>
      </c>
      <c r="K2111" s="172">
        <v>0.35</v>
      </c>
      <c r="L2111" s="172">
        <v>0.35</v>
      </c>
      <c r="M2111" s="172">
        <v>568.29899999999998</v>
      </c>
      <c r="N2111" s="172">
        <v>6.3E-2</v>
      </c>
    </row>
    <row r="2112" spans="2:14">
      <c r="B2112" s="172" t="s">
        <v>255</v>
      </c>
      <c r="C2112" s="172">
        <v>2005</v>
      </c>
      <c r="D2112" s="172">
        <v>16</v>
      </c>
      <c r="E2112" s="172">
        <v>25</v>
      </c>
      <c r="F2112" s="172">
        <v>4.2880000000000003</v>
      </c>
      <c r="G2112" s="172">
        <v>0.755</v>
      </c>
      <c r="H2112" s="172">
        <v>2.4</v>
      </c>
      <c r="I2112" s="172">
        <v>5.226</v>
      </c>
      <c r="J2112" s="172">
        <v>6.4000000000000001E-2</v>
      </c>
      <c r="K2112" s="172">
        <v>0.315</v>
      </c>
      <c r="L2112" s="172">
        <v>0.315</v>
      </c>
      <c r="M2112" s="172">
        <v>568.29899999999998</v>
      </c>
      <c r="N2112" s="172">
        <v>6.8000000000000005E-2</v>
      </c>
    </row>
    <row r="2113" spans="2:14">
      <c r="B2113" s="172" t="s">
        <v>255</v>
      </c>
      <c r="C2113" s="172">
        <v>2005</v>
      </c>
      <c r="D2113" s="172">
        <v>26</v>
      </c>
      <c r="E2113" s="172">
        <v>50</v>
      </c>
      <c r="F2113" s="172">
        <v>33.133000000000003</v>
      </c>
      <c r="G2113" s="172">
        <v>4.1219999999999999</v>
      </c>
      <c r="H2113" s="172">
        <v>8.7650000000000006</v>
      </c>
      <c r="I2113" s="172">
        <v>6.6760000000000002</v>
      </c>
      <c r="J2113" s="172">
        <v>6.5000000000000002E-2</v>
      </c>
      <c r="K2113" s="172">
        <v>0.88800000000000001</v>
      </c>
      <c r="L2113" s="172">
        <v>0.88800000000000001</v>
      </c>
      <c r="M2113" s="172">
        <v>568.29899999999998</v>
      </c>
      <c r="N2113" s="172">
        <v>0.371</v>
      </c>
    </row>
    <row r="2114" spans="2:14">
      <c r="B2114" s="172" t="s">
        <v>255</v>
      </c>
      <c r="C2114" s="172">
        <v>2005</v>
      </c>
      <c r="D2114" s="172">
        <v>51</v>
      </c>
      <c r="E2114" s="172">
        <v>120</v>
      </c>
      <c r="F2114" s="172">
        <v>37.811999999999998</v>
      </c>
      <c r="G2114" s="172">
        <v>1.649</v>
      </c>
      <c r="H2114" s="172">
        <v>4.4180000000000001</v>
      </c>
      <c r="I2114" s="172">
        <v>9.0410000000000004</v>
      </c>
      <c r="J2114" s="172">
        <v>5.8999999999999997E-2</v>
      </c>
      <c r="K2114" s="172">
        <v>0.86699999999999999</v>
      </c>
      <c r="L2114" s="172">
        <v>0.86699999999999999</v>
      </c>
      <c r="M2114" s="172">
        <v>568.29899999999998</v>
      </c>
      <c r="N2114" s="172">
        <v>0.14799999999999999</v>
      </c>
    </row>
    <row r="2115" spans="2:14">
      <c r="B2115" s="172" t="s">
        <v>255</v>
      </c>
      <c r="C2115" s="172">
        <v>2005</v>
      </c>
      <c r="D2115" s="172">
        <v>121</v>
      </c>
      <c r="E2115" s="172">
        <v>175</v>
      </c>
      <c r="F2115" s="172">
        <v>38.439</v>
      </c>
      <c r="G2115" s="172">
        <v>1.0840000000000001</v>
      </c>
      <c r="H2115" s="172">
        <v>3.5129999999999999</v>
      </c>
      <c r="I2115" s="172">
        <v>8.2729999999999997</v>
      </c>
      <c r="J2115" s="172">
        <v>5.7000000000000002E-2</v>
      </c>
      <c r="K2115" s="172">
        <v>0.47899999999999998</v>
      </c>
      <c r="L2115" s="172">
        <v>0.47899999999999998</v>
      </c>
      <c r="M2115" s="172">
        <v>568.29899999999998</v>
      </c>
      <c r="N2115" s="172">
        <v>9.7000000000000003E-2</v>
      </c>
    </row>
    <row r="2116" spans="2:14">
      <c r="B2116" s="172" t="s">
        <v>255</v>
      </c>
      <c r="C2116" s="172">
        <v>2005</v>
      </c>
      <c r="D2116" s="172">
        <v>176</v>
      </c>
      <c r="E2116" s="172">
        <v>250</v>
      </c>
      <c r="F2116" s="172">
        <v>38.228000000000002</v>
      </c>
      <c r="G2116" s="172">
        <v>0.76200000000000001</v>
      </c>
      <c r="H2116" s="172">
        <v>2.0649999999999999</v>
      </c>
      <c r="I2116" s="172">
        <v>7.7949999999999999</v>
      </c>
      <c r="J2116" s="172">
        <v>5.7000000000000002E-2</v>
      </c>
      <c r="K2116" s="172">
        <v>0.30099999999999999</v>
      </c>
      <c r="L2116" s="172">
        <v>0.30099999999999999</v>
      </c>
      <c r="M2116" s="172">
        <v>568.29899999999998</v>
      </c>
      <c r="N2116" s="172">
        <v>6.8000000000000005E-2</v>
      </c>
    </row>
    <row r="2117" spans="2:14">
      <c r="B2117" s="172" t="s">
        <v>255</v>
      </c>
      <c r="C2117" s="172">
        <v>2005</v>
      </c>
      <c r="D2117" s="172">
        <v>251</v>
      </c>
      <c r="E2117" s="172">
        <v>500</v>
      </c>
      <c r="F2117" s="172">
        <v>66.245999999999995</v>
      </c>
      <c r="G2117" s="172">
        <v>0.67500000000000004</v>
      </c>
      <c r="H2117" s="172">
        <v>2.681</v>
      </c>
      <c r="I2117" s="172">
        <v>7.0940000000000003</v>
      </c>
      <c r="J2117" s="172">
        <v>4.9000000000000002E-2</v>
      </c>
      <c r="K2117" s="172">
        <v>0.26900000000000002</v>
      </c>
      <c r="L2117" s="172">
        <v>0.26900000000000002</v>
      </c>
      <c r="M2117" s="172">
        <v>568.29899999999998</v>
      </c>
      <c r="N2117" s="172">
        <v>0.06</v>
      </c>
    </row>
    <row r="2118" spans="2:14">
      <c r="B2118" s="172" t="s">
        <v>255</v>
      </c>
      <c r="C2118" s="172">
        <v>2005</v>
      </c>
      <c r="D2118" s="172">
        <v>501</v>
      </c>
      <c r="E2118" s="172">
        <v>750</v>
      </c>
      <c r="F2118" s="172">
        <v>110.94</v>
      </c>
      <c r="G2118" s="172">
        <v>0.68600000000000005</v>
      </c>
      <c r="H2118" s="172">
        <v>2.681</v>
      </c>
      <c r="I2118" s="172">
        <v>7.2519999999999998</v>
      </c>
      <c r="J2118" s="172">
        <v>5.0999999999999997E-2</v>
      </c>
      <c r="K2118" s="172">
        <v>0.27200000000000002</v>
      </c>
      <c r="L2118" s="172">
        <v>0.27200000000000002</v>
      </c>
      <c r="M2118" s="172">
        <v>568.29999999999995</v>
      </c>
      <c r="N2118" s="172">
        <v>6.0999999999999999E-2</v>
      </c>
    </row>
    <row r="2119" spans="2:14">
      <c r="B2119" s="172" t="s">
        <v>255</v>
      </c>
      <c r="C2119" s="172">
        <v>2005</v>
      </c>
      <c r="D2119" s="172">
        <v>751</v>
      </c>
      <c r="E2119" s="172">
        <v>1000</v>
      </c>
      <c r="F2119" s="172">
        <v>166.893</v>
      </c>
      <c r="G2119" s="172">
        <v>0.80600000000000005</v>
      </c>
      <c r="H2119" s="172">
        <v>3.2759999999999998</v>
      </c>
      <c r="I2119" s="172">
        <v>8.3219999999999992</v>
      </c>
      <c r="J2119" s="172">
        <v>5.0999999999999997E-2</v>
      </c>
      <c r="K2119" s="172">
        <v>0.28000000000000003</v>
      </c>
      <c r="L2119" s="172">
        <v>0.28000000000000003</v>
      </c>
      <c r="M2119" s="172">
        <v>568.29899999999998</v>
      </c>
      <c r="N2119" s="172">
        <v>7.1999999999999995E-2</v>
      </c>
    </row>
    <row r="2120" spans="2:14">
      <c r="B2120" s="172" t="s">
        <v>255</v>
      </c>
      <c r="C2120" s="172">
        <v>2010</v>
      </c>
      <c r="D2120" s="172">
        <v>6</v>
      </c>
      <c r="E2120" s="172">
        <v>15</v>
      </c>
      <c r="F2120" s="172">
        <v>1.8732740000000001</v>
      </c>
      <c r="G2120" s="172">
        <v>1.5741000000000001</v>
      </c>
      <c r="H2120" s="172">
        <v>6.0071199999999996</v>
      </c>
      <c r="I2120" s="172">
        <v>5.6850500000000004</v>
      </c>
      <c r="J2120" s="172">
        <v>5.4000000000000003E-3</v>
      </c>
      <c r="K2120" s="172">
        <v>0.5635</v>
      </c>
      <c r="L2120" s="172">
        <v>0.51839999999999997</v>
      </c>
      <c r="M2120" s="172">
        <v>584.64009999999996</v>
      </c>
      <c r="N2120" s="172">
        <v>0.17019999999999999</v>
      </c>
    </row>
    <row r="2121" spans="2:14">
      <c r="B2121" s="172" t="s">
        <v>255</v>
      </c>
      <c r="C2121" s="172">
        <v>2010</v>
      </c>
      <c r="D2121" s="172">
        <v>16</v>
      </c>
      <c r="E2121" s="172">
        <v>25</v>
      </c>
      <c r="F2121" s="172">
        <v>1.8732740000000001</v>
      </c>
      <c r="G2121" s="172">
        <v>1.5741000000000001</v>
      </c>
      <c r="H2121" s="172">
        <v>6.0071199999999996</v>
      </c>
      <c r="I2121" s="172">
        <v>5.6850500000000004</v>
      </c>
      <c r="J2121" s="172">
        <v>5.4000000000000003E-3</v>
      </c>
      <c r="K2121" s="172">
        <v>0.5635</v>
      </c>
      <c r="L2121" s="172">
        <v>0.51839999999999997</v>
      </c>
      <c r="M2121" s="172">
        <v>584.64009999999996</v>
      </c>
      <c r="N2121" s="172">
        <v>0.17019999999999999</v>
      </c>
    </row>
    <row r="2122" spans="2:14">
      <c r="B2122" s="172" t="s">
        <v>255</v>
      </c>
      <c r="C2122" s="172">
        <v>2010</v>
      </c>
      <c r="D2122" s="172">
        <v>26</v>
      </c>
      <c r="E2122" s="172">
        <v>50</v>
      </c>
      <c r="F2122" s="172">
        <v>1.8732740000000001</v>
      </c>
      <c r="G2122" s="172">
        <v>1.5741000000000001</v>
      </c>
      <c r="H2122" s="172">
        <v>6.0071199999999996</v>
      </c>
      <c r="I2122" s="172">
        <v>5.6850500000000004</v>
      </c>
      <c r="J2122" s="172">
        <v>5.4000000000000003E-3</v>
      </c>
      <c r="K2122" s="172">
        <v>0.5635</v>
      </c>
      <c r="L2122" s="172">
        <v>0.51839999999999997</v>
      </c>
      <c r="M2122" s="172">
        <v>584.64009999999996</v>
      </c>
      <c r="N2122" s="172">
        <v>0.17019999999999999</v>
      </c>
    </row>
    <row r="2123" spans="2:14">
      <c r="B2123" s="172" t="s">
        <v>255</v>
      </c>
      <c r="C2123" s="172">
        <v>2010</v>
      </c>
      <c r="D2123" s="172">
        <v>51</v>
      </c>
      <c r="E2123" s="172">
        <v>120</v>
      </c>
      <c r="F2123" s="172">
        <v>1.0172600000000001</v>
      </c>
      <c r="G2123" s="172">
        <v>0.8548</v>
      </c>
      <c r="H2123" s="172">
        <v>4.0773000000000001</v>
      </c>
      <c r="I2123" s="172">
        <v>7.3644699999999998</v>
      </c>
      <c r="J2123" s="172">
        <v>4.7999999999999996E-3</v>
      </c>
      <c r="K2123" s="172">
        <v>0.61099999999999999</v>
      </c>
      <c r="L2123" s="172">
        <v>0.56210000000000004</v>
      </c>
      <c r="M2123" s="172">
        <v>522.22199999999998</v>
      </c>
      <c r="N2123" s="172">
        <v>0.152</v>
      </c>
    </row>
    <row r="2124" spans="2:14">
      <c r="B2124" s="172" t="s">
        <v>255</v>
      </c>
      <c r="C2124" s="172">
        <v>2010</v>
      </c>
      <c r="D2124" s="172">
        <v>121</v>
      </c>
      <c r="E2124" s="172">
        <v>175</v>
      </c>
      <c r="F2124" s="172">
        <v>0.746027</v>
      </c>
      <c r="G2124" s="172">
        <v>0.62690000000000001</v>
      </c>
      <c r="H2124" s="172">
        <v>3.51505</v>
      </c>
      <c r="I2124" s="172">
        <v>7.0202</v>
      </c>
      <c r="J2124" s="172">
        <v>4.8999999999999998E-3</v>
      </c>
      <c r="K2124" s="172">
        <v>0.37890000000000001</v>
      </c>
      <c r="L2124" s="172">
        <v>0.34860000000000002</v>
      </c>
      <c r="M2124" s="172">
        <v>524.27800000000002</v>
      </c>
      <c r="N2124" s="172">
        <v>0.15260000000000001</v>
      </c>
    </row>
    <row r="2125" spans="2:14">
      <c r="B2125" s="172" t="s">
        <v>255</v>
      </c>
      <c r="C2125" s="172">
        <v>2010</v>
      </c>
      <c r="D2125" s="172">
        <v>176</v>
      </c>
      <c r="E2125" s="172">
        <v>250</v>
      </c>
      <c r="F2125" s="172">
        <v>0.769173</v>
      </c>
      <c r="G2125" s="172">
        <v>0.64629999999999999</v>
      </c>
      <c r="H2125" s="172">
        <v>2.6180300000000001</v>
      </c>
      <c r="I2125" s="172">
        <v>8.0489899999999999</v>
      </c>
      <c r="J2125" s="172">
        <v>4.8999999999999998E-3</v>
      </c>
      <c r="K2125" s="172">
        <v>0.35870000000000002</v>
      </c>
      <c r="L2125" s="172">
        <v>0.33</v>
      </c>
      <c r="M2125" s="172">
        <v>525.80349999999999</v>
      </c>
      <c r="N2125" s="172">
        <v>0.153</v>
      </c>
    </row>
    <row r="2126" spans="2:14">
      <c r="B2126" s="172" t="s">
        <v>255</v>
      </c>
      <c r="C2126" s="172">
        <v>2010</v>
      </c>
      <c r="D2126" s="172">
        <v>251</v>
      </c>
      <c r="E2126" s="172">
        <v>500</v>
      </c>
      <c r="F2126" s="172">
        <v>0.48920599999999997</v>
      </c>
      <c r="G2126" s="172">
        <v>0.41110000000000002</v>
      </c>
      <c r="H2126" s="172">
        <v>2.9641199999999999</v>
      </c>
      <c r="I2126" s="172">
        <v>5.6821900000000003</v>
      </c>
      <c r="J2126" s="172">
        <v>4.8999999999999998E-3</v>
      </c>
      <c r="K2126" s="172">
        <v>0.21940000000000001</v>
      </c>
      <c r="L2126" s="172">
        <v>0.2019</v>
      </c>
      <c r="M2126" s="172">
        <v>525.47670000000005</v>
      </c>
      <c r="N2126" s="172">
        <v>0.153</v>
      </c>
    </row>
    <row r="2127" spans="2:14">
      <c r="B2127" s="172" t="s">
        <v>255</v>
      </c>
      <c r="C2127" s="172">
        <v>2010</v>
      </c>
      <c r="D2127" s="172">
        <v>501</v>
      </c>
      <c r="E2127" s="172">
        <v>750</v>
      </c>
      <c r="F2127" s="172">
        <v>0.36859799999999998</v>
      </c>
      <c r="G2127" s="172">
        <v>0.30969999999999998</v>
      </c>
      <c r="H2127" s="172">
        <v>1.6208100000000001</v>
      </c>
      <c r="I2127" s="172">
        <v>4.78207</v>
      </c>
      <c r="J2127" s="172">
        <v>4.8999999999999998E-3</v>
      </c>
      <c r="K2127" s="172">
        <v>0.16769999999999999</v>
      </c>
      <c r="L2127" s="172">
        <v>0.15429999999999999</v>
      </c>
      <c r="M2127" s="172">
        <v>526.07090000000005</v>
      </c>
      <c r="N2127" s="172">
        <v>0.15310000000000001</v>
      </c>
    </row>
    <row r="2128" spans="2:14">
      <c r="B2128" s="172" t="s">
        <v>255</v>
      </c>
      <c r="C2128" s="172">
        <v>2010</v>
      </c>
      <c r="D2128" s="172">
        <v>751</v>
      </c>
      <c r="E2128" s="172">
        <v>1000</v>
      </c>
      <c r="F2128" s="172">
        <v>0.36891299999999999</v>
      </c>
      <c r="G2128" s="172">
        <v>0.31</v>
      </c>
      <c r="H2128" s="172">
        <v>1.0241800000000001</v>
      </c>
      <c r="I2128" s="172">
        <v>6.1022600000000002</v>
      </c>
      <c r="J2128" s="172">
        <v>4.8999999999999998E-3</v>
      </c>
      <c r="K2128" s="172">
        <v>0.14829999999999999</v>
      </c>
      <c r="L2128" s="172">
        <v>0.13639999999999999</v>
      </c>
      <c r="M2128" s="172">
        <v>524.505</v>
      </c>
      <c r="N2128" s="172">
        <v>0.1527</v>
      </c>
    </row>
    <row r="2129" spans="2:14">
      <c r="B2129" s="172" t="s">
        <v>255</v>
      </c>
      <c r="C2129" s="172">
        <v>2011</v>
      </c>
      <c r="D2129" s="172">
        <v>6</v>
      </c>
      <c r="E2129" s="172">
        <v>15</v>
      </c>
      <c r="F2129" s="172">
        <v>1.8607100000000001</v>
      </c>
      <c r="G2129" s="172">
        <v>1.5634999999999999</v>
      </c>
      <c r="H2129" s="172">
        <v>6.08575</v>
      </c>
      <c r="I2129" s="172">
        <v>5.6944600000000003</v>
      </c>
      <c r="J2129" s="172">
        <v>5.4000000000000003E-3</v>
      </c>
      <c r="K2129" s="172">
        <v>0.56230000000000002</v>
      </c>
      <c r="L2129" s="172">
        <v>0.51729999999999998</v>
      </c>
      <c r="M2129" s="172">
        <v>583.17849999999999</v>
      </c>
      <c r="N2129" s="172">
        <v>0.17019999999999999</v>
      </c>
    </row>
    <row r="2130" spans="2:14">
      <c r="B2130" s="172" t="s">
        <v>255</v>
      </c>
      <c r="C2130" s="172">
        <v>2011</v>
      </c>
      <c r="D2130" s="172">
        <v>16</v>
      </c>
      <c r="E2130" s="172">
        <v>25</v>
      </c>
      <c r="F2130" s="172">
        <v>1.8607100000000001</v>
      </c>
      <c r="G2130" s="172">
        <v>1.5634999999999999</v>
      </c>
      <c r="H2130" s="172">
        <v>6.08575</v>
      </c>
      <c r="I2130" s="172">
        <v>5.6944600000000003</v>
      </c>
      <c r="J2130" s="172">
        <v>5.4000000000000003E-3</v>
      </c>
      <c r="K2130" s="172">
        <v>0.56230000000000002</v>
      </c>
      <c r="L2130" s="172">
        <v>0.51729999999999998</v>
      </c>
      <c r="M2130" s="172">
        <v>583.17849999999999</v>
      </c>
      <c r="N2130" s="172">
        <v>0.17019999999999999</v>
      </c>
    </row>
    <row r="2131" spans="2:14">
      <c r="B2131" s="172" t="s">
        <v>255</v>
      </c>
      <c r="C2131" s="172">
        <v>2011</v>
      </c>
      <c r="D2131" s="172">
        <v>26</v>
      </c>
      <c r="E2131" s="172">
        <v>50</v>
      </c>
      <c r="F2131" s="172">
        <v>1.8607100000000001</v>
      </c>
      <c r="G2131" s="172">
        <v>1.5634999999999999</v>
      </c>
      <c r="H2131" s="172">
        <v>6.08575</v>
      </c>
      <c r="I2131" s="172">
        <v>5.6944600000000003</v>
      </c>
      <c r="J2131" s="172">
        <v>5.4000000000000003E-3</v>
      </c>
      <c r="K2131" s="172">
        <v>0.56230000000000002</v>
      </c>
      <c r="L2131" s="172">
        <v>0.51729999999999998</v>
      </c>
      <c r="M2131" s="172">
        <v>583.17849999999999</v>
      </c>
      <c r="N2131" s="172">
        <v>0.17019999999999999</v>
      </c>
    </row>
    <row r="2132" spans="2:14">
      <c r="B2132" s="172" t="s">
        <v>255</v>
      </c>
      <c r="C2132" s="172">
        <v>2011</v>
      </c>
      <c r="D2132" s="172">
        <v>51</v>
      </c>
      <c r="E2132" s="172">
        <v>120</v>
      </c>
      <c r="F2132" s="172">
        <v>1.006419</v>
      </c>
      <c r="G2132" s="172">
        <v>0.84570000000000001</v>
      </c>
      <c r="H2132" s="172">
        <v>4.0885400000000001</v>
      </c>
      <c r="I2132" s="172">
        <v>7.24885</v>
      </c>
      <c r="J2132" s="172">
        <v>4.7999999999999996E-3</v>
      </c>
      <c r="K2132" s="172">
        <v>0.60880000000000001</v>
      </c>
      <c r="L2132" s="172">
        <v>0.56010000000000004</v>
      </c>
      <c r="M2132" s="172">
        <v>520.91639999999995</v>
      </c>
      <c r="N2132" s="172">
        <v>0.152</v>
      </c>
    </row>
    <row r="2133" spans="2:14">
      <c r="B2133" s="172" t="s">
        <v>255</v>
      </c>
      <c r="C2133" s="172">
        <v>2011</v>
      </c>
      <c r="D2133" s="172">
        <v>121</v>
      </c>
      <c r="E2133" s="172">
        <v>175</v>
      </c>
      <c r="F2133" s="172">
        <v>0.68855900000000003</v>
      </c>
      <c r="G2133" s="172">
        <v>0.5786</v>
      </c>
      <c r="H2133" s="172">
        <v>3.4716499999999999</v>
      </c>
      <c r="I2133" s="172">
        <v>6.5273000000000003</v>
      </c>
      <c r="J2133" s="172">
        <v>4.8999999999999998E-3</v>
      </c>
      <c r="K2133" s="172">
        <v>0.35199999999999998</v>
      </c>
      <c r="L2133" s="172">
        <v>0.32379999999999998</v>
      </c>
      <c r="M2133" s="172">
        <v>522.96730000000002</v>
      </c>
      <c r="N2133" s="172">
        <v>0.15260000000000001</v>
      </c>
    </row>
    <row r="2134" spans="2:14">
      <c r="B2134" s="172" t="s">
        <v>255</v>
      </c>
      <c r="C2134" s="172">
        <v>2011</v>
      </c>
      <c r="D2134" s="172">
        <v>176</v>
      </c>
      <c r="E2134" s="172">
        <v>250</v>
      </c>
      <c r="F2134" s="172">
        <v>0.67905300000000002</v>
      </c>
      <c r="G2134" s="172">
        <v>0.5706</v>
      </c>
      <c r="H2134" s="172">
        <v>2.3342200000000002</v>
      </c>
      <c r="I2134" s="172">
        <v>7.3002200000000004</v>
      </c>
      <c r="J2134" s="172">
        <v>4.8999999999999998E-3</v>
      </c>
      <c r="K2134" s="172">
        <v>0.31340000000000001</v>
      </c>
      <c r="L2134" s="172">
        <v>0.2883</v>
      </c>
      <c r="M2134" s="172">
        <v>524.48900000000003</v>
      </c>
      <c r="N2134" s="172">
        <v>0.153</v>
      </c>
    </row>
    <row r="2135" spans="2:14">
      <c r="B2135" s="172" t="s">
        <v>255</v>
      </c>
      <c r="C2135" s="172">
        <v>2011</v>
      </c>
      <c r="D2135" s="172">
        <v>251</v>
      </c>
      <c r="E2135" s="172">
        <v>500</v>
      </c>
      <c r="F2135" s="172">
        <v>0.46732400000000002</v>
      </c>
      <c r="G2135" s="172">
        <v>0.39269999999999999</v>
      </c>
      <c r="H2135" s="172">
        <v>2.7424900000000001</v>
      </c>
      <c r="I2135" s="172">
        <v>5.4288100000000004</v>
      </c>
      <c r="J2135" s="172">
        <v>4.8999999999999998E-3</v>
      </c>
      <c r="K2135" s="172">
        <v>0.20669999999999999</v>
      </c>
      <c r="L2135" s="172">
        <v>0.19020000000000001</v>
      </c>
      <c r="M2135" s="172">
        <v>524.16300000000001</v>
      </c>
      <c r="N2135" s="172">
        <v>0.153</v>
      </c>
    </row>
    <row r="2136" spans="2:14">
      <c r="B2136" s="172" t="s">
        <v>255</v>
      </c>
      <c r="C2136" s="172">
        <v>2011</v>
      </c>
      <c r="D2136" s="172">
        <v>501</v>
      </c>
      <c r="E2136" s="172">
        <v>750</v>
      </c>
      <c r="F2136" s="172">
        <v>0.37324499999999999</v>
      </c>
      <c r="G2136" s="172">
        <v>0.31359999999999999</v>
      </c>
      <c r="H2136" s="172">
        <v>1.62791</v>
      </c>
      <c r="I2136" s="172">
        <v>4.7286900000000003</v>
      </c>
      <c r="J2136" s="172">
        <v>4.8999999999999998E-3</v>
      </c>
      <c r="K2136" s="172">
        <v>0.16339999999999999</v>
      </c>
      <c r="L2136" s="172">
        <v>0.15029999999999999</v>
      </c>
      <c r="M2136" s="172">
        <v>524.75570000000005</v>
      </c>
      <c r="N2136" s="172">
        <v>0.15310000000000001</v>
      </c>
    </row>
    <row r="2137" spans="2:14">
      <c r="B2137" s="172" t="s">
        <v>255</v>
      </c>
      <c r="C2137" s="172">
        <v>2011</v>
      </c>
      <c r="D2137" s="172">
        <v>751</v>
      </c>
      <c r="E2137" s="172">
        <v>1000</v>
      </c>
      <c r="F2137" s="172">
        <v>0.37970999999999999</v>
      </c>
      <c r="G2137" s="172">
        <v>0.31909999999999999</v>
      </c>
      <c r="H2137" s="172">
        <v>1.03813</v>
      </c>
      <c r="I2137" s="172">
        <v>6.1714000000000002</v>
      </c>
      <c r="J2137" s="172">
        <v>4.8999999999999998E-3</v>
      </c>
      <c r="K2137" s="172">
        <v>0.15290000000000001</v>
      </c>
      <c r="L2137" s="172">
        <v>0.14069999999999999</v>
      </c>
      <c r="M2137" s="172">
        <v>523.19380000000001</v>
      </c>
      <c r="N2137" s="172">
        <v>0.1527</v>
      </c>
    </row>
    <row r="2138" spans="2:14">
      <c r="B2138" s="172" t="s">
        <v>255</v>
      </c>
      <c r="C2138" s="172">
        <v>2012</v>
      </c>
      <c r="D2138" s="172">
        <v>6</v>
      </c>
      <c r="E2138" s="172">
        <v>15</v>
      </c>
      <c r="F2138" s="172">
        <v>1.895405</v>
      </c>
      <c r="G2138" s="172">
        <v>1.5927</v>
      </c>
      <c r="H2138" s="172">
        <v>6.2467600000000001</v>
      </c>
      <c r="I2138" s="172">
        <v>5.7125399999999997</v>
      </c>
      <c r="J2138" s="172">
        <v>5.4000000000000003E-3</v>
      </c>
      <c r="K2138" s="172">
        <v>0.56940000000000002</v>
      </c>
      <c r="L2138" s="172">
        <v>0.52390000000000003</v>
      </c>
      <c r="M2138" s="172">
        <v>581.71690000000001</v>
      </c>
      <c r="N2138" s="172">
        <v>0.17019999999999999</v>
      </c>
    </row>
    <row r="2139" spans="2:14">
      <c r="B2139" s="172" t="s">
        <v>255</v>
      </c>
      <c r="C2139" s="172">
        <v>2012</v>
      </c>
      <c r="D2139" s="172">
        <v>16</v>
      </c>
      <c r="E2139" s="172">
        <v>25</v>
      </c>
      <c r="F2139" s="172">
        <v>1.895405</v>
      </c>
      <c r="G2139" s="172">
        <v>1.5927</v>
      </c>
      <c r="H2139" s="172">
        <v>6.2467600000000001</v>
      </c>
      <c r="I2139" s="172">
        <v>5.7125399999999997</v>
      </c>
      <c r="J2139" s="172">
        <v>5.4000000000000003E-3</v>
      </c>
      <c r="K2139" s="172">
        <v>0.56940000000000002</v>
      </c>
      <c r="L2139" s="172">
        <v>0.52390000000000003</v>
      </c>
      <c r="M2139" s="172">
        <v>581.71690000000001</v>
      </c>
      <c r="N2139" s="172">
        <v>0.17019999999999999</v>
      </c>
    </row>
    <row r="2140" spans="2:14">
      <c r="B2140" s="172" t="s">
        <v>255</v>
      </c>
      <c r="C2140" s="172">
        <v>2012</v>
      </c>
      <c r="D2140" s="172">
        <v>26</v>
      </c>
      <c r="E2140" s="172">
        <v>50</v>
      </c>
      <c r="F2140" s="172">
        <v>1.895405</v>
      </c>
      <c r="G2140" s="172">
        <v>1.5927</v>
      </c>
      <c r="H2140" s="172">
        <v>6.2467600000000001</v>
      </c>
      <c r="I2140" s="172">
        <v>5.7125399999999997</v>
      </c>
      <c r="J2140" s="172">
        <v>5.4000000000000003E-3</v>
      </c>
      <c r="K2140" s="172">
        <v>0.56940000000000002</v>
      </c>
      <c r="L2140" s="172">
        <v>0.52390000000000003</v>
      </c>
      <c r="M2140" s="172">
        <v>581.71690000000001</v>
      </c>
      <c r="N2140" s="172">
        <v>0.17019999999999999</v>
      </c>
    </row>
    <row r="2141" spans="2:14">
      <c r="B2141" s="172" t="s">
        <v>255</v>
      </c>
      <c r="C2141" s="172">
        <v>2012</v>
      </c>
      <c r="D2141" s="172">
        <v>51</v>
      </c>
      <c r="E2141" s="172">
        <v>120</v>
      </c>
      <c r="F2141" s="172">
        <v>1.008569</v>
      </c>
      <c r="G2141" s="172">
        <v>0.84750000000000003</v>
      </c>
      <c r="H2141" s="172">
        <v>4.1213300000000004</v>
      </c>
      <c r="I2141" s="172">
        <v>7.2149299999999998</v>
      </c>
      <c r="J2141" s="172">
        <v>4.7999999999999996E-3</v>
      </c>
      <c r="K2141" s="172">
        <v>0.61199999999999999</v>
      </c>
      <c r="L2141" s="172">
        <v>0.56299999999999994</v>
      </c>
      <c r="M2141" s="172">
        <v>519.61090000000002</v>
      </c>
      <c r="N2141" s="172">
        <v>0.152</v>
      </c>
    </row>
    <row r="2142" spans="2:14">
      <c r="B2142" s="172" t="s">
        <v>255</v>
      </c>
      <c r="C2142" s="172">
        <v>2012</v>
      </c>
      <c r="D2142" s="172">
        <v>121</v>
      </c>
      <c r="E2142" s="172">
        <v>175</v>
      </c>
      <c r="F2142" s="172">
        <v>0.68566400000000005</v>
      </c>
      <c r="G2142" s="172">
        <v>0.57609999999999995</v>
      </c>
      <c r="H2142" s="172">
        <v>3.4961799999999998</v>
      </c>
      <c r="I2142" s="172">
        <v>6.4449100000000001</v>
      </c>
      <c r="J2142" s="172">
        <v>4.8999999999999998E-3</v>
      </c>
      <c r="K2142" s="172">
        <v>0.3488</v>
      </c>
      <c r="L2142" s="172">
        <v>0.32090000000000002</v>
      </c>
      <c r="M2142" s="172">
        <v>521.65660000000003</v>
      </c>
      <c r="N2142" s="172">
        <v>0.15260000000000001</v>
      </c>
    </row>
    <row r="2143" spans="2:14">
      <c r="B2143" s="172" t="s">
        <v>255</v>
      </c>
      <c r="C2143" s="172">
        <v>2012</v>
      </c>
      <c r="D2143" s="172">
        <v>176</v>
      </c>
      <c r="E2143" s="172">
        <v>250</v>
      </c>
      <c r="F2143" s="172">
        <v>0.67506500000000003</v>
      </c>
      <c r="G2143" s="172">
        <v>0.56720000000000004</v>
      </c>
      <c r="H2143" s="172">
        <v>2.3359399999999999</v>
      </c>
      <c r="I2143" s="172">
        <v>7.1436200000000003</v>
      </c>
      <c r="J2143" s="172">
        <v>4.8999999999999998E-3</v>
      </c>
      <c r="K2143" s="172">
        <v>0.30840000000000001</v>
      </c>
      <c r="L2143" s="172">
        <v>0.28370000000000001</v>
      </c>
      <c r="M2143" s="172">
        <v>523.17449999999997</v>
      </c>
      <c r="N2143" s="172">
        <v>0.153</v>
      </c>
    </row>
    <row r="2144" spans="2:14">
      <c r="B2144" s="172" t="s">
        <v>255</v>
      </c>
      <c r="C2144" s="172">
        <v>2012</v>
      </c>
      <c r="D2144" s="172">
        <v>251</v>
      </c>
      <c r="E2144" s="172">
        <v>500</v>
      </c>
      <c r="F2144" s="172">
        <v>0.47625000000000001</v>
      </c>
      <c r="G2144" s="172">
        <v>0.4002</v>
      </c>
      <c r="H2144" s="172">
        <v>2.7509399999999999</v>
      </c>
      <c r="I2144" s="172">
        <v>5.3982099999999997</v>
      </c>
      <c r="J2144" s="172">
        <v>4.8999999999999998E-3</v>
      </c>
      <c r="K2144" s="172">
        <v>0.2069</v>
      </c>
      <c r="L2144" s="172">
        <v>0.1903</v>
      </c>
      <c r="M2144" s="172">
        <v>522.84929999999997</v>
      </c>
      <c r="N2144" s="172">
        <v>0.153</v>
      </c>
    </row>
    <row r="2145" spans="2:14">
      <c r="B2145" s="172" t="s">
        <v>255</v>
      </c>
      <c r="C2145" s="172">
        <v>2012</v>
      </c>
      <c r="D2145" s="172">
        <v>501</v>
      </c>
      <c r="E2145" s="172">
        <v>750</v>
      </c>
      <c r="F2145" s="172">
        <v>0.37904700000000002</v>
      </c>
      <c r="G2145" s="172">
        <v>0.31850000000000001</v>
      </c>
      <c r="H2145" s="172">
        <v>1.63473</v>
      </c>
      <c r="I2145" s="172">
        <v>4.69855</v>
      </c>
      <c r="J2145" s="172">
        <v>4.8999999999999998E-3</v>
      </c>
      <c r="K2145" s="172">
        <v>0.16089999999999999</v>
      </c>
      <c r="L2145" s="172">
        <v>0.14799999999999999</v>
      </c>
      <c r="M2145" s="172">
        <v>523.44050000000004</v>
      </c>
      <c r="N2145" s="172">
        <v>0.15310000000000001</v>
      </c>
    </row>
    <row r="2146" spans="2:14">
      <c r="B2146" s="172" t="s">
        <v>255</v>
      </c>
      <c r="C2146" s="172">
        <v>2012</v>
      </c>
      <c r="D2146" s="172">
        <v>751</v>
      </c>
      <c r="E2146" s="172">
        <v>1000</v>
      </c>
      <c r="F2146" s="172">
        <v>0.39050800000000002</v>
      </c>
      <c r="G2146" s="172">
        <v>0.3281</v>
      </c>
      <c r="H2146" s="172">
        <v>1.0520799999999999</v>
      </c>
      <c r="I2146" s="172">
        <v>6.2405400000000002</v>
      </c>
      <c r="J2146" s="172">
        <v>4.8999999999999998E-3</v>
      </c>
      <c r="K2146" s="172">
        <v>0.1575</v>
      </c>
      <c r="L2146" s="172">
        <v>0.1449</v>
      </c>
      <c r="M2146" s="172">
        <v>521.88250000000005</v>
      </c>
      <c r="N2146" s="172">
        <v>0.1527</v>
      </c>
    </row>
    <row r="2147" spans="2:14">
      <c r="B2147" s="172" t="s">
        <v>255</v>
      </c>
      <c r="C2147" s="172">
        <v>2013</v>
      </c>
      <c r="D2147" s="172">
        <v>6</v>
      </c>
      <c r="E2147" s="172">
        <v>15</v>
      </c>
      <c r="F2147" s="172">
        <v>1.8487389999999999</v>
      </c>
      <c r="G2147" s="172">
        <v>1.5535000000000001</v>
      </c>
      <c r="H2147" s="172">
        <v>6.2614599999999996</v>
      </c>
      <c r="I2147" s="172">
        <v>5.6453600000000002</v>
      </c>
      <c r="J2147" s="172">
        <v>5.4000000000000003E-3</v>
      </c>
      <c r="K2147" s="172">
        <v>0.55569999999999997</v>
      </c>
      <c r="L2147" s="172">
        <v>0.51129999999999998</v>
      </c>
      <c r="M2147" s="172">
        <v>578.79369999999994</v>
      </c>
      <c r="N2147" s="172">
        <v>0.17019999999999999</v>
      </c>
    </row>
    <row r="2148" spans="2:14">
      <c r="B2148" s="172" t="s">
        <v>255</v>
      </c>
      <c r="C2148" s="172">
        <v>2013</v>
      </c>
      <c r="D2148" s="172">
        <v>16</v>
      </c>
      <c r="E2148" s="172">
        <v>25</v>
      </c>
      <c r="F2148" s="172">
        <v>1.8487389999999999</v>
      </c>
      <c r="G2148" s="172">
        <v>1.5535000000000001</v>
      </c>
      <c r="H2148" s="172">
        <v>6.2614599999999996</v>
      </c>
      <c r="I2148" s="172">
        <v>5.6453600000000002</v>
      </c>
      <c r="J2148" s="172">
        <v>5.4000000000000003E-3</v>
      </c>
      <c r="K2148" s="172">
        <v>0.55569999999999997</v>
      </c>
      <c r="L2148" s="172">
        <v>0.51129999999999998</v>
      </c>
      <c r="M2148" s="172">
        <v>578.79369999999994</v>
      </c>
      <c r="N2148" s="172">
        <v>0.17019999999999999</v>
      </c>
    </row>
    <row r="2149" spans="2:14">
      <c r="B2149" s="172" t="s">
        <v>255</v>
      </c>
      <c r="C2149" s="172">
        <v>2013</v>
      </c>
      <c r="D2149" s="172">
        <v>26</v>
      </c>
      <c r="E2149" s="172">
        <v>50</v>
      </c>
      <c r="F2149" s="172">
        <v>1.8487389999999999</v>
      </c>
      <c r="G2149" s="172">
        <v>1.5535000000000001</v>
      </c>
      <c r="H2149" s="172">
        <v>6.2614599999999996</v>
      </c>
      <c r="I2149" s="172">
        <v>5.6453600000000002</v>
      </c>
      <c r="J2149" s="172">
        <v>5.4000000000000003E-3</v>
      </c>
      <c r="K2149" s="172">
        <v>0.55569999999999997</v>
      </c>
      <c r="L2149" s="172">
        <v>0.51129999999999998</v>
      </c>
      <c r="M2149" s="172">
        <v>578.79369999999994</v>
      </c>
      <c r="N2149" s="172">
        <v>0.17019999999999999</v>
      </c>
    </row>
    <row r="2150" spans="2:14">
      <c r="B2150" s="172" t="s">
        <v>255</v>
      </c>
      <c r="C2150" s="172">
        <v>2013</v>
      </c>
      <c r="D2150" s="172">
        <v>51</v>
      </c>
      <c r="E2150" s="172">
        <v>120</v>
      </c>
      <c r="F2150" s="172">
        <v>0.98220799999999997</v>
      </c>
      <c r="G2150" s="172">
        <v>0.82530000000000003</v>
      </c>
      <c r="H2150" s="172">
        <v>4.1187100000000001</v>
      </c>
      <c r="I2150" s="172">
        <v>7.0329899999999999</v>
      </c>
      <c r="J2150" s="172">
        <v>4.7999999999999996E-3</v>
      </c>
      <c r="K2150" s="172">
        <v>0.5968</v>
      </c>
      <c r="L2150" s="172">
        <v>0.54910000000000003</v>
      </c>
      <c r="M2150" s="172">
        <v>516.99980000000005</v>
      </c>
      <c r="N2150" s="172">
        <v>0.152</v>
      </c>
    </row>
    <row r="2151" spans="2:14">
      <c r="B2151" s="172" t="s">
        <v>255</v>
      </c>
      <c r="C2151" s="172">
        <v>2013</v>
      </c>
      <c r="D2151" s="172">
        <v>121</v>
      </c>
      <c r="E2151" s="172">
        <v>175</v>
      </c>
      <c r="F2151" s="172">
        <v>0.64029999999999998</v>
      </c>
      <c r="G2151" s="172">
        <v>0.53800000000000003</v>
      </c>
      <c r="H2151" s="172">
        <v>3.4592000000000001</v>
      </c>
      <c r="I2151" s="172">
        <v>6.0231899999999996</v>
      </c>
      <c r="J2151" s="172">
        <v>4.8999999999999998E-3</v>
      </c>
      <c r="K2151" s="172">
        <v>0.32429999999999998</v>
      </c>
      <c r="L2151" s="172">
        <v>0.2984</v>
      </c>
      <c r="M2151" s="172">
        <v>519.03520000000003</v>
      </c>
      <c r="N2151" s="172">
        <v>0.15260000000000001</v>
      </c>
    </row>
    <row r="2152" spans="2:14">
      <c r="B2152" s="172" t="s">
        <v>255</v>
      </c>
      <c r="C2152" s="172">
        <v>2013</v>
      </c>
      <c r="D2152" s="172">
        <v>176</v>
      </c>
      <c r="E2152" s="172">
        <v>250</v>
      </c>
      <c r="F2152" s="172">
        <v>0.60956100000000002</v>
      </c>
      <c r="G2152" s="172">
        <v>0.51219999999999999</v>
      </c>
      <c r="H2152" s="172">
        <v>2.1513399999999998</v>
      </c>
      <c r="I2152" s="172">
        <v>6.5195800000000004</v>
      </c>
      <c r="J2152" s="172">
        <v>4.8999999999999998E-3</v>
      </c>
      <c r="K2152" s="172">
        <v>0.27300000000000002</v>
      </c>
      <c r="L2152" s="172">
        <v>0.25109999999999999</v>
      </c>
      <c r="M2152" s="172">
        <v>520.54549999999995</v>
      </c>
      <c r="N2152" s="172">
        <v>0.153</v>
      </c>
    </row>
    <row r="2153" spans="2:14">
      <c r="B2153" s="172" t="s">
        <v>255</v>
      </c>
      <c r="C2153" s="172">
        <v>2013</v>
      </c>
      <c r="D2153" s="172">
        <v>251</v>
      </c>
      <c r="E2153" s="172">
        <v>500</v>
      </c>
      <c r="F2153" s="172">
        <v>0.434695</v>
      </c>
      <c r="G2153" s="172">
        <v>0.36530000000000001</v>
      </c>
      <c r="H2153" s="172">
        <v>2.6215899999999999</v>
      </c>
      <c r="I2153" s="172">
        <v>4.8207100000000001</v>
      </c>
      <c r="J2153" s="172">
        <v>4.8999999999999998E-3</v>
      </c>
      <c r="K2153" s="172">
        <v>0.1827</v>
      </c>
      <c r="L2153" s="172">
        <v>0.1681</v>
      </c>
      <c r="M2153" s="172">
        <v>520.22190000000001</v>
      </c>
      <c r="N2153" s="172">
        <v>0.153</v>
      </c>
    </row>
    <row r="2154" spans="2:14">
      <c r="B2154" s="172" t="s">
        <v>255</v>
      </c>
      <c r="C2154" s="172">
        <v>2013</v>
      </c>
      <c r="D2154" s="172">
        <v>501</v>
      </c>
      <c r="E2154" s="172">
        <v>750</v>
      </c>
      <c r="F2154" s="172">
        <v>0.34470400000000001</v>
      </c>
      <c r="G2154" s="172">
        <v>0.28960000000000002</v>
      </c>
      <c r="H2154" s="172">
        <v>1.5839300000000001</v>
      </c>
      <c r="I2154" s="172">
        <v>4.1205699999999998</v>
      </c>
      <c r="J2154" s="172">
        <v>4.8999999999999998E-3</v>
      </c>
      <c r="K2154" s="172">
        <v>0.13919999999999999</v>
      </c>
      <c r="L2154" s="172">
        <v>0.12809999999999999</v>
      </c>
      <c r="M2154" s="172">
        <v>520.81020000000001</v>
      </c>
      <c r="N2154" s="172">
        <v>0.15310000000000001</v>
      </c>
    </row>
    <row r="2155" spans="2:14">
      <c r="B2155" s="172" t="s">
        <v>255</v>
      </c>
      <c r="C2155" s="172">
        <v>2013</v>
      </c>
      <c r="D2155" s="172">
        <v>751</v>
      </c>
      <c r="E2155" s="172">
        <v>1000</v>
      </c>
      <c r="F2155" s="172">
        <v>0.401306</v>
      </c>
      <c r="G2155" s="172">
        <v>0.3372</v>
      </c>
      <c r="H2155" s="172">
        <v>1.06602</v>
      </c>
      <c r="I2155" s="172">
        <v>6.3096800000000002</v>
      </c>
      <c r="J2155" s="172">
        <v>4.8999999999999998E-3</v>
      </c>
      <c r="K2155" s="172">
        <v>0.16209999999999999</v>
      </c>
      <c r="L2155" s="172">
        <v>0.1492</v>
      </c>
      <c r="M2155" s="172">
        <v>519.26</v>
      </c>
      <c r="N2155" s="172">
        <v>0.1527</v>
      </c>
    </row>
    <row r="2156" spans="2:14">
      <c r="B2156" s="172" t="s">
        <v>255</v>
      </c>
      <c r="C2156" s="172">
        <v>2014</v>
      </c>
      <c r="D2156" s="172">
        <v>6</v>
      </c>
      <c r="E2156" s="172">
        <v>15</v>
      </c>
      <c r="F2156" s="172">
        <v>1.810128</v>
      </c>
      <c r="G2156" s="172">
        <v>1.5209999999999999</v>
      </c>
      <c r="H2156" s="172">
        <v>6.2878499999999997</v>
      </c>
      <c r="I2156" s="172">
        <v>5.5836100000000002</v>
      </c>
      <c r="J2156" s="172">
        <v>5.4000000000000003E-3</v>
      </c>
      <c r="K2156" s="172">
        <v>0.54390000000000005</v>
      </c>
      <c r="L2156" s="172">
        <v>0.50039999999999996</v>
      </c>
      <c r="M2156" s="172">
        <v>575.87049999999999</v>
      </c>
      <c r="N2156" s="172">
        <v>0.17019999999999999</v>
      </c>
    </row>
    <row r="2157" spans="2:14">
      <c r="B2157" s="172" t="s">
        <v>255</v>
      </c>
      <c r="C2157" s="172">
        <v>2014</v>
      </c>
      <c r="D2157" s="172">
        <v>16</v>
      </c>
      <c r="E2157" s="172">
        <v>25</v>
      </c>
      <c r="F2157" s="172">
        <v>1.810128</v>
      </c>
      <c r="G2157" s="172">
        <v>1.5209999999999999</v>
      </c>
      <c r="H2157" s="172">
        <v>6.2878499999999997</v>
      </c>
      <c r="I2157" s="172">
        <v>5.5836100000000002</v>
      </c>
      <c r="J2157" s="172">
        <v>5.4000000000000003E-3</v>
      </c>
      <c r="K2157" s="172">
        <v>0.54390000000000005</v>
      </c>
      <c r="L2157" s="172">
        <v>0.50039999999999996</v>
      </c>
      <c r="M2157" s="172">
        <v>575.87049999999999</v>
      </c>
      <c r="N2157" s="172">
        <v>0.17019999999999999</v>
      </c>
    </row>
    <row r="2158" spans="2:14">
      <c r="B2158" s="172" t="s">
        <v>255</v>
      </c>
      <c r="C2158" s="172">
        <v>2014</v>
      </c>
      <c r="D2158" s="172">
        <v>26</v>
      </c>
      <c r="E2158" s="172">
        <v>50</v>
      </c>
      <c r="F2158" s="172">
        <v>1.810128</v>
      </c>
      <c r="G2158" s="172">
        <v>1.5209999999999999</v>
      </c>
      <c r="H2158" s="172">
        <v>6.2878499999999997</v>
      </c>
      <c r="I2158" s="172">
        <v>5.5836100000000002</v>
      </c>
      <c r="J2158" s="172">
        <v>5.4000000000000003E-3</v>
      </c>
      <c r="K2158" s="172">
        <v>0.54390000000000005</v>
      </c>
      <c r="L2158" s="172">
        <v>0.50039999999999996</v>
      </c>
      <c r="M2158" s="172">
        <v>575.87049999999999</v>
      </c>
      <c r="N2158" s="172">
        <v>0.17019999999999999</v>
      </c>
    </row>
    <row r="2159" spans="2:14">
      <c r="B2159" s="172" t="s">
        <v>255</v>
      </c>
      <c r="C2159" s="172">
        <v>2014</v>
      </c>
      <c r="D2159" s="172">
        <v>51</v>
      </c>
      <c r="E2159" s="172">
        <v>120</v>
      </c>
      <c r="F2159" s="172">
        <v>0.93856099999999998</v>
      </c>
      <c r="G2159" s="172">
        <v>0.78869999999999996</v>
      </c>
      <c r="H2159" s="172">
        <v>4.0900499999999997</v>
      </c>
      <c r="I2159" s="172">
        <v>6.7227699999999997</v>
      </c>
      <c r="J2159" s="172">
        <v>4.7999999999999996E-3</v>
      </c>
      <c r="K2159" s="172">
        <v>0.57389999999999997</v>
      </c>
      <c r="L2159" s="172">
        <v>0.52800000000000002</v>
      </c>
      <c r="M2159" s="172">
        <v>514.3886</v>
      </c>
      <c r="N2159" s="172">
        <v>0.152</v>
      </c>
    </row>
    <row r="2160" spans="2:14">
      <c r="B2160" s="172" t="s">
        <v>255</v>
      </c>
      <c r="C2160" s="172">
        <v>2014</v>
      </c>
      <c r="D2160" s="172">
        <v>121</v>
      </c>
      <c r="E2160" s="172">
        <v>175</v>
      </c>
      <c r="F2160" s="172">
        <v>0.62188200000000005</v>
      </c>
      <c r="G2160" s="172">
        <v>0.52259999999999995</v>
      </c>
      <c r="H2160" s="172">
        <v>3.46929</v>
      </c>
      <c r="I2160" s="172">
        <v>5.7916600000000003</v>
      </c>
      <c r="J2160" s="172">
        <v>4.8999999999999998E-3</v>
      </c>
      <c r="K2160" s="172">
        <v>0.31180000000000002</v>
      </c>
      <c r="L2160" s="172">
        <v>0.2868</v>
      </c>
      <c r="M2160" s="172">
        <v>516.41380000000004</v>
      </c>
      <c r="N2160" s="172">
        <v>0.15260000000000001</v>
      </c>
    </row>
    <row r="2161" spans="2:14">
      <c r="B2161" s="172" t="s">
        <v>255</v>
      </c>
      <c r="C2161" s="172">
        <v>2014</v>
      </c>
      <c r="D2161" s="172">
        <v>176</v>
      </c>
      <c r="E2161" s="172">
        <v>250</v>
      </c>
      <c r="F2161" s="172">
        <v>0.58032099999999998</v>
      </c>
      <c r="G2161" s="172">
        <v>0.48759999999999998</v>
      </c>
      <c r="H2161" s="172">
        <v>2.05376</v>
      </c>
      <c r="I2161" s="172">
        <v>6.1526300000000003</v>
      </c>
      <c r="J2161" s="172">
        <v>4.8999999999999998E-3</v>
      </c>
      <c r="K2161" s="172">
        <v>0.25459999999999999</v>
      </c>
      <c r="L2161" s="172">
        <v>0.23419999999999999</v>
      </c>
      <c r="M2161" s="172">
        <v>517.91639999999995</v>
      </c>
      <c r="N2161" s="172">
        <v>0.153</v>
      </c>
    </row>
    <row r="2162" spans="2:14">
      <c r="B2162" s="172" t="s">
        <v>255</v>
      </c>
      <c r="C2162" s="172">
        <v>2014</v>
      </c>
      <c r="D2162" s="172">
        <v>251</v>
      </c>
      <c r="E2162" s="172">
        <v>500</v>
      </c>
      <c r="F2162" s="172">
        <v>0.42223899999999998</v>
      </c>
      <c r="G2162" s="172">
        <v>0.3548</v>
      </c>
      <c r="H2162" s="172">
        <v>2.4994299999999998</v>
      </c>
      <c r="I2162" s="172">
        <v>4.56494</v>
      </c>
      <c r="J2162" s="172">
        <v>4.8999999999999998E-3</v>
      </c>
      <c r="K2162" s="172">
        <v>0.1724</v>
      </c>
      <c r="L2162" s="172">
        <v>0.15870000000000001</v>
      </c>
      <c r="M2162" s="172">
        <v>517.59450000000004</v>
      </c>
      <c r="N2162" s="172">
        <v>0.153</v>
      </c>
    </row>
    <row r="2163" spans="2:14">
      <c r="B2163" s="172" t="s">
        <v>255</v>
      </c>
      <c r="C2163" s="172">
        <v>2014</v>
      </c>
      <c r="D2163" s="172">
        <v>501</v>
      </c>
      <c r="E2163" s="172">
        <v>750</v>
      </c>
      <c r="F2163" s="172">
        <v>0.30436400000000002</v>
      </c>
      <c r="G2163" s="172">
        <v>0.25569999999999998</v>
      </c>
      <c r="H2163" s="172">
        <v>1.48882</v>
      </c>
      <c r="I2163" s="172">
        <v>3.62195</v>
      </c>
      <c r="J2163" s="172">
        <v>4.8999999999999998E-3</v>
      </c>
      <c r="K2163" s="172">
        <v>0.1153</v>
      </c>
      <c r="L2163" s="172">
        <v>0.1061</v>
      </c>
      <c r="M2163" s="172">
        <v>518.1798</v>
      </c>
      <c r="N2163" s="172">
        <v>0.15310000000000001</v>
      </c>
    </row>
    <row r="2164" spans="2:14">
      <c r="B2164" s="172" t="s">
        <v>255</v>
      </c>
      <c r="C2164" s="172">
        <v>2014</v>
      </c>
      <c r="D2164" s="172">
        <v>751</v>
      </c>
      <c r="E2164" s="172">
        <v>1000</v>
      </c>
      <c r="F2164" s="172">
        <v>0.412103</v>
      </c>
      <c r="G2164" s="172">
        <v>0.3463</v>
      </c>
      <c r="H2164" s="172">
        <v>1.0799700000000001</v>
      </c>
      <c r="I2164" s="172">
        <v>6.3788299999999998</v>
      </c>
      <c r="J2164" s="172">
        <v>4.8999999999999998E-3</v>
      </c>
      <c r="K2164" s="172">
        <v>0.1668</v>
      </c>
      <c r="L2164" s="172">
        <v>0.15340000000000001</v>
      </c>
      <c r="M2164" s="172">
        <v>516.63750000000005</v>
      </c>
      <c r="N2164" s="172">
        <v>0.1527</v>
      </c>
    </row>
    <row r="2165" spans="2:14">
      <c r="B2165" s="172" t="s">
        <v>255</v>
      </c>
      <c r="C2165" s="172">
        <v>2015</v>
      </c>
      <c r="D2165" s="172">
        <v>6</v>
      </c>
      <c r="E2165" s="172">
        <v>15</v>
      </c>
      <c r="F2165" s="172">
        <v>1.7792680000000001</v>
      </c>
      <c r="G2165" s="172">
        <v>1.4951000000000001</v>
      </c>
      <c r="H2165" s="172">
        <v>6.3245199999999997</v>
      </c>
      <c r="I2165" s="172">
        <v>5.5243500000000001</v>
      </c>
      <c r="J2165" s="172">
        <v>5.4000000000000003E-3</v>
      </c>
      <c r="K2165" s="172">
        <v>0.53239999999999998</v>
      </c>
      <c r="L2165" s="172">
        <v>0.48980000000000001</v>
      </c>
      <c r="M2165" s="172">
        <v>570.02409999999998</v>
      </c>
      <c r="N2165" s="172">
        <v>0.17019999999999999</v>
      </c>
    </row>
    <row r="2166" spans="2:14">
      <c r="B2166" s="172" t="s">
        <v>255</v>
      </c>
      <c r="C2166" s="172">
        <v>2015</v>
      </c>
      <c r="D2166" s="172">
        <v>16</v>
      </c>
      <c r="E2166" s="172">
        <v>25</v>
      </c>
      <c r="F2166" s="172">
        <v>1.7792680000000001</v>
      </c>
      <c r="G2166" s="172">
        <v>1.4951000000000001</v>
      </c>
      <c r="H2166" s="172">
        <v>6.3245199999999997</v>
      </c>
      <c r="I2166" s="172">
        <v>5.5243500000000001</v>
      </c>
      <c r="J2166" s="172">
        <v>5.4000000000000003E-3</v>
      </c>
      <c r="K2166" s="172">
        <v>0.53239999999999998</v>
      </c>
      <c r="L2166" s="172">
        <v>0.48980000000000001</v>
      </c>
      <c r="M2166" s="172">
        <v>570.02409999999998</v>
      </c>
      <c r="N2166" s="172">
        <v>0.17019999999999999</v>
      </c>
    </row>
    <row r="2167" spans="2:14">
      <c r="B2167" s="172" t="s">
        <v>255</v>
      </c>
      <c r="C2167" s="172">
        <v>2015</v>
      </c>
      <c r="D2167" s="172">
        <v>26</v>
      </c>
      <c r="E2167" s="172">
        <v>50</v>
      </c>
      <c r="F2167" s="172">
        <v>1.7792680000000001</v>
      </c>
      <c r="G2167" s="172">
        <v>1.4951000000000001</v>
      </c>
      <c r="H2167" s="172">
        <v>6.3245199999999997</v>
      </c>
      <c r="I2167" s="172">
        <v>5.5243500000000001</v>
      </c>
      <c r="J2167" s="172">
        <v>5.4000000000000003E-3</v>
      </c>
      <c r="K2167" s="172">
        <v>0.53239999999999998</v>
      </c>
      <c r="L2167" s="172">
        <v>0.48980000000000001</v>
      </c>
      <c r="M2167" s="172">
        <v>570.02409999999998</v>
      </c>
      <c r="N2167" s="172">
        <v>0.17019999999999999</v>
      </c>
    </row>
    <row r="2168" spans="2:14">
      <c r="B2168" s="172" t="s">
        <v>255</v>
      </c>
      <c r="C2168" s="172">
        <v>2015</v>
      </c>
      <c r="D2168" s="172">
        <v>51</v>
      </c>
      <c r="E2168" s="172">
        <v>120</v>
      </c>
      <c r="F2168" s="172">
        <v>0.90530299999999997</v>
      </c>
      <c r="G2168" s="172">
        <v>0.76070000000000004</v>
      </c>
      <c r="H2168" s="172">
        <v>4.0811000000000002</v>
      </c>
      <c r="I2168" s="172">
        <v>6.5016299999999996</v>
      </c>
      <c r="J2168" s="172">
        <v>4.7999999999999996E-3</v>
      </c>
      <c r="K2168" s="172">
        <v>0.55279999999999996</v>
      </c>
      <c r="L2168" s="172">
        <v>0.50860000000000005</v>
      </c>
      <c r="M2168" s="172">
        <v>509.16640000000001</v>
      </c>
      <c r="N2168" s="172">
        <v>0.152</v>
      </c>
    </row>
    <row r="2169" spans="2:14">
      <c r="B2169" s="172" t="s">
        <v>255</v>
      </c>
      <c r="C2169" s="172">
        <v>2015</v>
      </c>
      <c r="D2169" s="172">
        <v>121</v>
      </c>
      <c r="E2169" s="172">
        <v>175</v>
      </c>
      <c r="F2169" s="172">
        <v>0.58901499999999996</v>
      </c>
      <c r="G2169" s="172">
        <v>0.49490000000000001</v>
      </c>
      <c r="H2169" s="172">
        <v>3.4543400000000002</v>
      </c>
      <c r="I2169" s="172">
        <v>5.3974000000000002</v>
      </c>
      <c r="J2169" s="172">
        <v>4.8999999999999998E-3</v>
      </c>
      <c r="K2169" s="172">
        <v>0.29399999999999998</v>
      </c>
      <c r="L2169" s="172">
        <v>0.27039999999999997</v>
      </c>
      <c r="M2169" s="172">
        <v>511.17099999999999</v>
      </c>
      <c r="N2169" s="172">
        <v>0.15260000000000001</v>
      </c>
    </row>
    <row r="2170" spans="2:14">
      <c r="B2170" s="172" t="s">
        <v>255</v>
      </c>
      <c r="C2170" s="172">
        <v>2015</v>
      </c>
      <c r="D2170" s="172">
        <v>176</v>
      </c>
      <c r="E2170" s="172">
        <v>250</v>
      </c>
      <c r="F2170" s="172">
        <v>0.538134</v>
      </c>
      <c r="G2170" s="172">
        <v>0.45219999999999999</v>
      </c>
      <c r="H2170" s="172">
        <v>1.9257</v>
      </c>
      <c r="I2170" s="172">
        <v>5.6429299999999998</v>
      </c>
      <c r="J2170" s="172">
        <v>4.8999999999999998E-3</v>
      </c>
      <c r="K2170" s="172">
        <v>0.22950000000000001</v>
      </c>
      <c r="L2170" s="172">
        <v>0.21110000000000001</v>
      </c>
      <c r="M2170" s="172">
        <v>512.65840000000003</v>
      </c>
      <c r="N2170" s="172">
        <v>0.153</v>
      </c>
    </row>
    <row r="2171" spans="2:14">
      <c r="B2171" s="172" t="s">
        <v>255</v>
      </c>
      <c r="C2171" s="172">
        <v>2015</v>
      </c>
      <c r="D2171" s="172">
        <v>251</v>
      </c>
      <c r="E2171" s="172">
        <v>500</v>
      </c>
      <c r="F2171" s="172">
        <v>0.42022500000000002</v>
      </c>
      <c r="G2171" s="172">
        <v>0.35310000000000002</v>
      </c>
      <c r="H2171" s="172">
        <v>2.4360300000000001</v>
      </c>
      <c r="I2171" s="172">
        <v>4.4248099999999999</v>
      </c>
      <c r="J2171" s="172">
        <v>4.8999999999999998E-3</v>
      </c>
      <c r="K2171" s="172">
        <v>0.1671</v>
      </c>
      <c r="L2171" s="172">
        <v>0.1537</v>
      </c>
      <c r="M2171" s="172">
        <v>512.33969999999999</v>
      </c>
      <c r="N2171" s="172">
        <v>0.153</v>
      </c>
    </row>
    <row r="2172" spans="2:14">
      <c r="B2172" s="172" t="s">
        <v>255</v>
      </c>
      <c r="C2172" s="172">
        <v>2015</v>
      </c>
      <c r="D2172" s="172">
        <v>501</v>
      </c>
      <c r="E2172" s="172">
        <v>750</v>
      </c>
      <c r="F2172" s="172">
        <v>0.29883100000000001</v>
      </c>
      <c r="G2172" s="172">
        <v>0.25109999999999999</v>
      </c>
      <c r="H2172" s="172">
        <v>1.4906200000000001</v>
      </c>
      <c r="I2172" s="172">
        <v>3.3651200000000001</v>
      </c>
      <c r="J2172" s="172">
        <v>4.8999999999999998E-3</v>
      </c>
      <c r="K2172" s="172">
        <v>0.10920000000000001</v>
      </c>
      <c r="L2172" s="172">
        <v>0.1004</v>
      </c>
      <c r="M2172" s="172">
        <v>512.91909999999996</v>
      </c>
      <c r="N2172" s="172">
        <v>0.15310000000000001</v>
      </c>
    </row>
    <row r="2173" spans="2:14">
      <c r="B2173" s="172" t="s">
        <v>255</v>
      </c>
      <c r="C2173" s="172">
        <v>2015</v>
      </c>
      <c r="D2173" s="172">
        <v>751</v>
      </c>
      <c r="E2173" s="172">
        <v>1000</v>
      </c>
      <c r="F2173" s="172">
        <v>0.42290100000000003</v>
      </c>
      <c r="G2173" s="172">
        <v>0.35539999999999999</v>
      </c>
      <c r="H2173" s="172">
        <v>1.0939099999999999</v>
      </c>
      <c r="I2173" s="172">
        <v>6.4479699999999998</v>
      </c>
      <c r="J2173" s="172">
        <v>4.8999999999999998E-3</v>
      </c>
      <c r="K2173" s="172">
        <v>0.1714</v>
      </c>
      <c r="L2173" s="172">
        <v>0.15770000000000001</v>
      </c>
      <c r="M2173" s="172">
        <v>511.39240000000001</v>
      </c>
      <c r="N2173" s="172">
        <v>0.1527</v>
      </c>
    </row>
    <row r="2174" spans="2:14">
      <c r="B2174" s="172" t="s">
        <v>255</v>
      </c>
      <c r="C2174" s="172">
        <v>2016</v>
      </c>
      <c r="D2174" s="172">
        <v>6</v>
      </c>
      <c r="E2174" s="172">
        <v>15</v>
      </c>
      <c r="F2174" s="172">
        <v>1.690474</v>
      </c>
      <c r="G2174" s="172">
        <v>1.4205000000000001</v>
      </c>
      <c r="H2174" s="172">
        <v>6.2586599999999999</v>
      </c>
      <c r="I2174" s="172">
        <v>5.4070499999999999</v>
      </c>
      <c r="J2174" s="172">
        <v>5.4000000000000003E-3</v>
      </c>
      <c r="K2174" s="172">
        <v>0.50649999999999995</v>
      </c>
      <c r="L2174" s="172">
        <v>0.46600000000000003</v>
      </c>
      <c r="M2174" s="172">
        <v>564.17769999999996</v>
      </c>
      <c r="N2174" s="172">
        <v>0.17019999999999999</v>
      </c>
    </row>
    <row r="2175" spans="2:14">
      <c r="B2175" s="172" t="s">
        <v>255</v>
      </c>
      <c r="C2175" s="172">
        <v>2016</v>
      </c>
      <c r="D2175" s="172">
        <v>16</v>
      </c>
      <c r="E2175" s="172">
        <v>25</v>
      </c>
      <c r="F2175" s="172">
        <v>1.690474</v>
      </c>
      <c r="G2175" s="172">
        <v>1.4205000000000001</v>
      </c>
      <c r="H2175" s="172">
        <v>6.2586599999999999</v>
      </c>
      <c r="I2175" s="172">
        <v>5.4070499999999999</v>
      </c>
      <c r="J2175" s="172">
        <v>5.4000000000000003E-3</v>
      </c>
      <c r="K2175" s="172">
        <v>0.50649999999999995</v>
      </c>
      <c r="L2175" s="172">
        <v>0.46600000000000003</v>
      </c>
      <c r="M2175" s="172">
        <v>564.17769999999996</v>
      </c>
      <c r="N2175" s="172">
        <v>0.17019999999999999</v>
      </c>
    </row>
    <row r="2176" spans="2:14">
      <c r="B2176" s="172" t="s">
        <v>255</v>
      </c>
      <c r="C2176" s="172">
        <v>2016</v>
      </c>
      <c r="D2176" s="172">
        <v>26</v>
      </c>
      <c r="E2176" s="172">
        <v>50</v>
      </c>
      <c r="F2176" s="172">
        <v>1.690474</v>
      </c>
      <c r="G2176" s="172">
        <v>1.4205000000000001</v>
      </c>
      <c r="H2176" s="172">
        <v>6.2586599999999999</v>
      </c>
      <c r="I2176" s="172">
        <v>5.4070499999999999</v>
      </c>
      <c r="J2176" s="172">
        <v>5.4000000000000003E-3</v>
      </c>
      <c r="K2176" s="172">
        <v>0.50649999999999995</v>
      </c>
      <c r="L2176" s="172">
        <v>0.46600000000000003</v>
      </c>
      <c r="M2176" s="172">
        <v>564.17769999999996</v>
      </c>
      <c r="N2176" s="172">
        <v>0.17019999999999999</v>
      </c>
    </row>
    <row r="2177" spans="2:14">
      <c r="B2177" s="172" t="s">
        <v>255</v>
      </c>
      <c r="C2177" s="172">
        <v>2016</v>
      </c>
      <c r="D2177" s="172">
        <v>51</v>
      </c>
      <c r="E2177" s="172">
        <v>120</v>
      </c>
      <c r="F2177" s="172">
        <v>0.85144500000000001</v>
      </c>
      <c r="G2177" s="172">
        <v>0.71550000000000002</v>
      </c>
      <c r="H2177" s="172">
        <v>4.0454100000000004</v>
      </c>
      <c r="I2177" s="172">
        <v>6.1441100000000004</v>
      </c>
      <c r="J2177" s="172">
        <v>4.7999999999999996E-3</v>
      </c>
      <c r="K2177" s="172">
        <v>0.51780000000000004</v>
      </c>
      <c r="L2177" s="172">
        <v>0.47639999999999999</v>
      </c>
      <c r="M2177" s="172">
        <v>503.94420000000002</v>
      </c>
      <c r="N2177" s="172">
        <v>0.152</v>
      </c>
    </row>
    <row r="2178" spans="2:14">
      <c r="B2178" s="172" t="s">
        <v>255</v>
      </c>
      <c r="C2178" s="172">
        <v>2016</v>
      </c>
      <c r="D2178" s="172">
        <v>121</v>
      </c>
      <c r="E2178" s="172">
        <v>175</v>
      </c>
      <c r="F2178" s="172">
        <v>0.55945500000000004</v>
      </c>
      <c r="G2178" s="172">
        <v>0.47010000000000002</v>
      </c>
      <c r="H2178" s="172">
        <v>3.4366500000000002</v>
      </c>
      <c r="I2178" s="172">
        <v>5.0546600000000002</v>
      </c>
      <c r="J2178" s="172">
        <v>4.8999999999999998E-3</v>
      </c>
      <c r="K2178" s="172">
        <v>0.27579999999999999</v>
      </c>
      <c r="L2178" s="172">
        <v>0.25369999999999998</v>
      </c>
      <c r="M2178" s="172">
        <v>505.9282</v>
      </c>
      <c r="N2178" s="172">
        <v>0.15260000000000001</v>
      </c>
    </row>
    <row r="2179" spans="2:14">
      <c r="B2179" s="172" t="s">
        <v>255</v>
      </c>
      <c r="C2179" s="172">
        <v>2016</v>
      </c>
      <c r="D2179" s="172">
        <v>176</v>
      </c>
      <c r="E2179" s="172">
        <v>250</v>
      </c>
      <c r="F2179" s="172">
        <v>0.51992300000000002</v>
      </c>
      <c r="G2179" s="172">
        <v>0.43690000000000001</v>
      </c>
      <c r="H2179" s="172">
        <v>1.8667</v>
      </c>
      <c r="I2179" s="172">
        <v>5.40733</v>
      </c>
      <c r="J2179" s="172">
        <v>4.8999999999999998E-3</v>
      </c>
      <c r="K2179" s="172">
        <v>0.21729999999999999</v>
      </c>
      <c r="L2179" s="172">
        <v>0.19989999999999999</v>
      </c>
      <c r="M2179" s="172">
        <v>507.40039999999999</v>
      </c>
      <c r="N2179" s="172">
        <v>0.153</v>
      </c>
    </row>
    <row r="2180" spans="2:14">
      <c r="B2180" s="172" t="s">
        <v>255</v>
      </c>
      <c r="C2180" s="172">
        <v>2016</v>
      </c>
      <c r="D2180" s="172">
        <v>251</v>
      </c>
      <c r="E2180" s="172">
        <v>500</v>
      </c>
      <c r="F2180" s="172">
        <v>0.40702100000000002</v>
      </c>
      <c r="G2180" s="172">
        <v>0.34200000000000003</v>
      </c>
      <c r="H2180" s="172">
        <v>2.36652</v>
      </c>
      <c r="I2180" s="172">
        <v>4.1496599999999999</v>
      </c>
      <c r="J2180" s="172">
        <v>4.8999999999999998E-3</v>
      </c>
      <c r="K2180" s="172">
        <v>0.15890000000000001</v>
      </c>
      <c r="L2180" s="172">
        <v>0.1462</v>
      </c>
      <c r="M2180" s="172">
        <v>507.08499999999998</v>
      </c>
      <c r="N2180" s="172">
        <v>0.153</v>
      </c>
    </row>
    <row r="2181" spans="2:14">
      <c r="B2181" s="172" t="s">
        <v>255</v>
      </c>
      <c r="C2181" s="172">
        <v>2016</v>
      </c>
      <c r="D2181" s="172">
        <v>501</v>
      </c>
      <c r="E2181" s="172">
        <v>750</v>
      </c>
      <c r="F2181" s="172">
        <v>0.28908400000000001</v>
      </c>
      <c r="G2181" s="172">
        <v>0.2429</v>
      </c>
      <c r="H2181" s="172">
        <v>1.49061</v>
      </c>
      <c r="I2181" s="172">
        <v>3.10202</v>
      </c>
      <c r="J2181" s="172">
        <v>4.8999999999999998E-3</v>
      </c>
      <c r="K2181" s="172">
        <v>0.1004</v>
      </c>
      <c r="L2181" s="172">
        <v>9.2399999999999996E-2</v>
      </c>
      <c r="M2181" s="172">
        <v>507.65839999999997</v>
      </c>
      <c r="N2181" s="172">
        <v>0.15310000000000001</v>
      </c>
    </row>
    <row r="2182" spans="2:14">
      <c r="B2182" s="172" t="s">
        <v>255</v>
      </c>
      <c r="C2182" s="172">
        <v>2016</v>
      </c>
      <c r="D2182" s="172">
        <v>751</v>
      </c>
      <c r="E2182" s="172">
        <v>1000</v>
      </c>
      <c r="F2182" s="172">
        <v>0.28834500000000002</v>
      </c>
      <c r="G2182" s="172">
        <v>0.24229999999999999</v>
      </c>
      <c r="H2182" s="172">
        <v>1.0448299999999999</v>
      </c>
      <c r="I2182" s="172">
        <v>4.7462</v>
      </c>
      <c r="J2182" s="172">
        <v>4.8999999999999998E-3</v>
      </c>
      <c r="K2182" s="172">
        <v>0.112</v>
      </c>
      <c r="L2182" s="172">
        <v>0.10299999999999999</v>
      </c>
      <c r="M2182" s="172">
        <v>506.1474</v>
      </c>
      <c r="N2182" s="172">
        <v>0.1527</v>
      </c>
    </row>
    <row r="2183" spans="2:14">
      <c r="B2183" s="172" t="s">
        <v>255</v>
      </c>
      <c r="C2183" s="172">
        <v>2017</v>
      </c>
      <c r="D2183" s="172">
        <v>6</v>
      </c>
      <c r="E2183" s="172">
        <v>15</v>
      </c>
      <c r="F2183" s="172">
        <v>1.6058190000000001</v>
      </c>
      <c r="G2183" s="172">
        <v>1.3492999999999999</v>
      </c>
      <c r="H2183" s="172">
        <v>6.1792299999999996</v>
      </c>
      <c r="I2183" s="172">
        <v>5.2769399999999997</v>
      </c>
      <c r="J2183" s="172">
        <v>5.4000000000000003E-3</v>
      </c>
      <c r="K2183" s="172">
        <v>0.4793</v>
      </c>
      <c r="L2183" s="172">
        <v>0.44090000000000001</v>
      </c>
      <c r="M2183" s="172">
        <v>555.40809999999999</v>
      </c>
      <c r="N2183" s="172">
        <v>0.17019999999999999</v>
      </c>
    </row>
    <row r="2184" spans="2:14">
      <c r="B2184" s="172" t="s">
        <v>255</v>
      </c>
      <c r="C2184" s="172">
        <v>2017</v>
      </c>
      <c r="D2184" s="172">
        <v>16</v>
      </c>
      <c r="E2184" s="172">
        <v>25</v>
      </c>
      <c r="F2184" s="172">
        <v>1.6058190000000001</v>
      </c>
      <c r="G2184" s="172">
        <v>1.3492999999999999</v>
      </c>
      <c r="H2184" s="172">
        <v>6.1792299999999996</v>
      </c>
      <c r="I2184" s="172">
        <v>5.2769399999999997</v>
      </c>
      <c r="J2184" s="172">
        <v>5.4000000000000003E-3</v>
      </c>
      <c r="K2184" s="172">
        <v>0.4793</v>
      </c>
      <c r="L2184" s="172">
        <v>0.44090000000000001</v>
      </c>
      <c r="M2184" s="172">
        <v>555.40809999999999</v>
      </c>
      <c r="N2184" s="172">
        <v>0.17019999999999999</v>
      </c>
    </row>
    <row r="2185" spans="2:14">
      <c r="B2185" s="172" t="s">
        <v>255</v>
      </c>
      <c r="C2185" s="172">
        <v>2017</v>
      </c>
      <c r="D2185" s="172">
        <v>26</v>
      </c>
      <c r="E2185" s="172">
        <v>50</v>
      </c>
      <c r="F2185" s="172">
        <v>1.6058190000000001</v>
      </c>
      <c r="G2185" s="172">
        <v>1.3492999999999999</v>
      </c>
      <c r="H2185" s="172">
        <v>6.1792299999999996</v>
      </c>
      <c r="I2185" s="172">
        <v>5.2769399999999997</v>
      </c>
      <c r="J2185" s="172">
        <v>5.4000000000000003E-3</v>
      </c>
      <c r="K2185" s="172">
        <v>0.4793</v>
      </c>
      <c r="L2185" s="172">
        <v>0.44090000000000001</v>
      </c>
      <c r="M2185" s="172">
        <v>555.40809999999999</v>
      </c>
      <c r="N2185" s="172">
        <v>0.17019999999999999</v>
      </c>
    </row>
    <row r="2186" spans="2:14">
      <c r="B2186" s="172" t="s">
        <v>255</v>
      </c>
      <c r="C2186" s="172">
        <v>2017</v>
      </c>
      <c r="D2186" s="172">
        <v>51</v>
      </c>
      <c r="E2186" s="172">
        <v>120</v>
      </c>
      <c r="F2186" s="172">
        <v>0.78545399999999999</v>
      </c>
      <c r="G2186" s="172">
        <v>0.66</v>
      </c>
      <c r="H2186" s="172">
        <v>3.9981100000000001</v>
      </c>
      <c r="I2186" s="172">
        <v>5.7213799999999999</v>
      </c>
      <c r="J2186" s="172">
        <v>4.7999999999999996E-3</v>
      </c>
      <c r="K2186" s="172">
        <v>0.47049999999999997</v>
      </c>
      <c r="L2186" s="172">
        <v>0.43280000000000002</v>
      </c>
      <c r="M2186" s="172">
        <v>496.11090000000002</v>
      </c>
      <c r="N2186" s="172">
        <v>0.152</v>
      </c>
    </row>
    <row r="2187" spans="2:14">
      <c r="B2187" s="172" t="s">
        <v>255</v>
      </c>
      <c r="C2187" s="172">
        <v>2017</v>
      </c>
      <c r="D2187" s="172">
        <v>121</v>
      </c>
      <c r="E2187" s="172">
        <v>175</v>
      </c>
      <c r="F2187" s="172">
        <v>0.52015500000000003</v>
      </c>
      <c r="G2187" s="172">
        <v>0.43709999999999999</v>
      </c>
      <c r="H2187" s="172">
        <v>3.3992800000000001</v>
      </c>
      <c r="I2187" s="172">
        <v>4.5335900000000002</v>
      </c>
      <c r="J2187" s="172">
        <v>4.8999999999999998E-3</v>
      </c>
      <c r="K2187" s="172">
        <v>0.2495</v>
      </c>
      <c r="L2187" s="172">
        <v>0.2296</v>
      </c>
      <c r="M2187" s="172">
        <v>498.0641</v>
      </c>
      <c r="N2187" s="172">
        <v>0.15260000000000001</v>
      </c>
    </row>
    <row r="2188" spans="2:14">
      <c r="B2188" s="172" t="s">
        <v>255</v>
      </c>
      <c r="C2188" s="172">
        <v>2017</v>
      </c>
      <c r="D2188" s="172">
        <v>176</v>
      </c>
      <c r="E2188" s="172">
        <v>250</v>
      </c>
      <c r="F2188" s="172">
        <v>0.48943500000000001</v>
      </c>
      <c r="G2188" s="172">
        <v>0.4113</v>
      </c>
      <c r="H2188" s="172">
        <v>1.78</v>
      </c>
      <c r="I2188" s="172">
        <v>5.0224599999999997</v>
      </c>
      <c r="J2188" s="172">
        <v>4.8999999999999998E-3</v>
      </c>
      <c r="K2188" s="172">
        <v>0.19900000000000001</v>
      </c>
      <c r="L2188" s="172">
        <v>0.183</v>
      </c>
      <c r="M2188" s="172">
        <v>499.51330000000002</v>
      </c>
      <c r="N2188" s="172">
        <v>0.153</v>
      </c>
    </row>
    <row r="2189" spans="2:14">
      <c r="B2189" s="172" t="s">
        <v>255</v>
      </c>
      <c r="C2189" s="172">
        <v>2017</v>
      </c>
      <c r="D2189" s="172">
        <v>251</v>
      </c>
      <c r="E2189" s="172">
        <v>500</v>
      </c>
      <c r="F2189" s="172">
        <v>0.39721499999999998</v>
      </c>
      <c r="G2189" s="172">
        <v>0.33379999999999999</v>
      </c>
      <c r="H2189" s="172">
        <v>2.3645299999999998</v>
      </c>
      <c r="I2189" s="172">
        <v>3.9491000000000001</v>
      </c>
      <c r="J2189" s="172">
        <v>4.8999999999999998E-3</v>
      </c>
      <c r="K2189" s="172">
        <v>0.152</v>
      </c>
      <c r="L2189" s="172">
        <v>0.1399</v>
      </c>
      <c r="M2189" s="172">
        <v>499.20280000000002</v>
      </c>
      <c r="N2189" s="172">
        <v>0.153</v>
      </c>
    </row>
    <row r="2190" spans="2:14">
      <c r="B2190" s="172" t="s">
        <v>255</v>
      </c>
      <c r="C2190" s="172">
        <v>2017</v>
      </c>
      <c r="D2190" s="172">
        <v>501</v>
      </c>
      <c r="E2190" s="172">
        <v>750</v>
      </c>
      <c r="F2190" s="172">
        <v>0.26083299999999998</v>
      </c>
      <c r="G2190" s="172">
        <v>0.21920000000000001</v>
      </c>
      <c r="H2190" s="172">
        <v>1.4801599999999999</v>
      </c>
      <c r="I2190" s="172">
        <v>2.5918700000000001</v>
      </c>
      <c r="J2190" s="172">
        <v>4.8999999999999998E-3</v>
      </c>
      <c r="K2190" s="172">
        <v>8.6199999999999999E-2</v>
      </c>
      <c r="L2190" s="172">
        <v>7.9299999999999995E-2</v>
      </c>
      <c r="M2190" s="172">
        <v>499.76729999999998</v>
      </c>
      <c r="N2190" s="172">
        <v>0.15310000000000001</v>
      </c>
    </row>
    <row r="2191" spans="2:14">
      <c r="B2191" s="172" t="s">
        <v>255</v>
      </c>
      <c r="C2191" s="172">
        <v>2017</v>
      </c>
      <c r="D2191" s="172">
        <v>751</v>
      </c>
      <c r="E2191" s="172">
        <v>1000</v>
      </c>
      <c r="F2191" s="172">
        <v>0.29827999999999999</v>
      </c>
      <c r="G2191" s="172">
        <v>0.25059999999999999</v>
      </c>
      <c r="H2191" s="172">
        <v>1.0571900000000001</v>
      </c>
      <c r="I2191" s="172">
        <v>4.7865000000000002</v>
      </c>
      <c r="J2191" s="172">
        <v>4.8999999999999998E-3</v>
      </c>
      <c r="K2191" s="172">
        <v>0.1145</v>
      </c>
      <c r="L2191" s="172">
        <v>0.1053</v>
      </c>
      <c r="M2191" s="172">
        <v>498.27980000000002</v>
      </c>
      <c r="N2191" s="172">
        <v>0.1527</v>
      </c>
    </row>
    <row r="2192" spans="2:14">
      <c r="B2192" s="172" t="s">
        <v>255</v>
      </c>
      <c r="C2192" s="172">
        <v>2018</v>
      </c>
      <c r="D2192" s="172">
        <v>6</v>
      </c>
      <c r="E2192" s="172">
        <v>15</v>
      </c>
      <c r="F2192" s="172">
        <v>1.373834</v>
      </c>
      <c r="G2192" s="172">
        <v>1.1544000000000001</v>
      </c>
      <c r="H2192" s="172">
        <v>5.8271699999999997</v>
      </c>
      <c r="I2192" s="172">
        <v>4.9785700000000004</v>
      </c>
      <c r="J2192" s="172">
        <v>5.4000000000000003E-3</v>
      </c>
      <c r="K2192" s="172">
        <v>0.41370000000000001</v>
      </c>
      <c r="L2192" s="172">
        <v>0.38059999999999999</v>
      </c>
      <c r="M2192" s="172">
        <v>546.63850000000002</v>
      </c>
      <c r="N2192" s="172">
        <v>0.17019999999999999</v>
      </c>
    </row>
    <row r="2193" spans="2:14">
      <c r="B2193" s="172" t="s">
        <v>255</v>
      </c>
      <c r="C2193" s="172">
        <v>2018</v>
      </c>
      <c r="D2193" s="172">
        <v>16</v>
      </c>
      <c r="E2193" s="172">
        <v>25</v>
      </c>
      <c r="F2193" s="172">
        <v>1.373834</v>
      </c>
      <c r="G2193" s="172">
        <v>1.1544000000000001</v>
      </c>
      <c r="H2193" s="172">
        <v>5.8271699999999997</v>
      </c>
      <c r="I2193" s="172">
        <v>4.9785700000000004</v>
      </c>
      <c r="J2193" s="172">
        <v>5.4000000000000003E-3</v>
      </c>
      <c r="K2193" s="172">
        <v>0.41370000000000001</v>
      </c>
      <c r="L2193" s="172">
        <v>0.38059999999999999</v>
      </c>
      <c r="M2193" s="172">
        <v>546.63850000000002</v>
      </c>
      <c r="N2193" s="172">
        <v>0.17019999999999999</v>
      </c>
    </row>
    <row r="2194" spans="2:14">
      <c r="B2194" s="172" t="s">
        <v>255</v>
      </c>
      <c r="C2194" s="172">
        <v>2018</v>
      </c>
      <c r="D2194" s="172">
        <v>26</v>
      </c>
      <c r="E2194" s="172">
        <v>50</v>
      </c>
      <c r="F2194" s="172">
        <v>1.373834</v>
      </c>
      <c r="G2194" s="172">
        <v>1.1544000000000001</v>
      </c>
      <c r="H2194" s="172">
        <v>5.8271699999999997</v>
      </c>
      <c r="I2194" s="172">
        <v>4.9785700000000004</v>
      </c>
      <c r="J2194" s="172">
        <v>5.4000000000000003E-3</v>
      </c>
      <c r="K2194" s="172">
        <v>0.41370000000000001</v>
      </c>
      <c r="L2194" s="172">
        <v>0.38059999999999999</v>
      </c>
      <c r="M2194" s="172">
        <v>546.63850000000002</v>
      </c>
      <c r="N2194" s="172">
        <v>0.17019999999999999</v>
      </c>
    </row>
    <row r="2195" spans="2:14">
      <c r="B2195" s="172" t="s">
        <v>255</v>
      </c>
      <c r="C2195" s="172">
        <v>2018</v>
      </c>
      <c r="D2195" s="172">
        <v>51</v>
      </c>
      <c r="E2195" s="172">
        <v>120</v>
      </c>
      <c r="F2195" s="172">
        <v>0.66325299999999998</v>
      </c>
      <c r="G2195" s="172">
        <v>0.55730000000000002</v>
      </c>
      <c r="H2195" s="172">
        <v>3.8763299999999998</v>
      </c>
      <c r="I2195" s="172">
        <v>4.9545500000000002</v>
      </c>
      <c r="J2195" s="172">
        <v>4.7999999999999996E-3</v>
      </c>
      <c r="K2195" s="172">
        <v>0.39169999999999999</v>
      </c>
      <c r="L2195" s="172">
        <v>0.3604</v>
      </c>
      <c r="M2195" s="172">
        <v>488.27749999999997</v>
      </c>
      <c r="N2195" s="172">
        <v>0.152</v>
      </c>
    </row>
    <row r="2196" spans="2:14">
      <c r="B2196" s="172" t="s">
        <v>255</v>
      </c>
      <c r="C2196" s="172">
        <v>2018</v>
      </c>
      <c r="D2196" s="172">
        <v>121</v>
      </c>
      <c r="E2196" s="172">
        <v>175</v>
      </c>
      <c r="F2196" s="172">
        <v>0.37793100000000002</v>
      </c>
      <c r="G2196" s="172">
        <v>0.31759999999999999</v>
      </c>
      <c r="H2196" s="172">
        <v>3.2366199999999998</v>
      </c>
      <c r="I2196" s="172">
        <v>3.2367300000000001</v>
      </c>
      <c r="J2196" s="172">
        <v>4.8999999999999998E-3</v>
      </c>
      <c r="K2196" s="172">
        <v>0.17199999999999999</v>
      </c>
      <c r="L2196" s="172">
        <v>0.15820000000000001</v>
      </c>
      <c r="M2196" s="172">
        <v>490.19990000000001</v>
      </c>
      <c r="N2196" s="172">
        <v>0.15260000000000001</v>
      </c>
    </row>
    <row r="2197" spans="2:14">
      <c r="B2197" s="172" t="s">
        <v>255</v>
      </c>
      <c r="C2197" s="172">
        <v>2018</v>
      </c>
      <c r="D2197" s="172">
        <v>176</v>
      </c>
      <c r="E2197" s="172">
        <v>250</v>
      </c>
      <c r="F2197" s="172">
        <v>0.36076799999999998</v>
      </c>
      <c r="G2197" s="172">
        <v>0.30309999999999998</v>
      </c>
      <c r="H2197" s="172">
        <v>1.4552499999999999</v>
      </c>
      <c r="I2197" s="172">
        <v>3.64819</v>
      </c>
      <c r="J2197" s="172">
        <v>4.8999999999999998E-3</v>
      </c>
      <c r="K2197" s="172">
        <v>0.1348</v>
      </c>
      <c r="L2197" s="172">
        <v>0.124</v>
      </c>
      <c r="M2197" s="172">
        <v>491.62630000000001</v>
      </c>
      <c r="N2197" s="172">
        <v>0.153</v>
      </c>
    </row>
    <row r="2198" spans="2:14">
      <c r="B2198" s="172" t="s">
        <v>255</v>
      </c>
      <c r="C2198" s="172">
        <v>2018</v>
      </c>
      <c r="D2198" s="172">
        <v>251</v>
      </c>
      <c r="E2198" s="172">
        <v>500</v>
      </c>
      <c r="F2198" s="172">
        <v>0.301755</v>
      </c>
      <c r="G2198" s="172">
        <v>0.25359999999999999</v>
      </c>
      <c r="H2198" s="172">
        <v>1.58301</v>
      </c>
      <c r="I2198" s="172">
        <v>2.9073500000000001</v>
      </c>
      <c r="J2198" s="172">
        <v>4.8999999999999998E-3</v>
      </c>
      <c r="K2198" s="172">
        <v>0.1036</v>
      </c>
      <c r="L2198" s="172">
        <v>9.5299999999999996E-2</v>
      </c>
      <c r="M2198" s="172">
        <v>491.32069999999999</v>
      </c>
      <c r="N2198" s="172">
        <v>0.153</v>
      </c>
    </row>
    <row r="2199" spans="2:14">
      <c r="B2199" s="172" t="s">
        <v>255</v>
      </c>
      <c r="C2199" s="172">
        <v>2018</v>
      </c>
      <c r="D2199" s="172">
        <v>501</v>
      </c>
      <c r="E2199" s="172">
        <v>750</v>
      </c>
      <c r="F2199" s="172">
        <v>0.257602</v>
      </c>
      <c r="G2199" s="172">
        <v>0.2165</v>
      </c>
      <c r="H2199" s="172">
        <v>1.4830300000000001</v>
      </c>
      <c r="I2199" s="172">
        <v>2.41933</v>
      </c>
      <c r="J2199" s="172">
        <v>4.8999999999999998E-3</v>
      </c>
      <c r="K2199" s="172">
        <v>8.2600000000000007E-2</v>
      </c>
      <c r="L2199" s="172">
        <v>7.5999999999999998E-2</v>
      </c>
      <c r="M2199" s="172">
        <v>491.87630000000001</v>
      </c>
      <c r="N2199" s="172">
        <v>0.15310000000000001</v>
      </c>
    </row>
    <row r="2200" spans="2:14">
      <c r="B2200" s="172" t="s">
        <v>255</v>
      </c>
      <c r="C2200" s="172">
        <v>2018</v>
      </c>
      <c r="D2200" s="172">
        <v>751</v>
      </c>
      <c r="E2200" s="172">
        <v>1000</v>
      </c>
      <c r="F2200" s="172">
        <v>0.30624499999999999</v>
      </c>
      <c r="G2200" s="172">
        <v>0.25729999999999997</v>
      </c>
      <c r="H2200" s="172">
        <v>1.06646</v>
      </c>
      <c r="I2200" s="172">
        <v>4.8100699999999996</v>
      </c>
      <c r="J2200" s="172">
        <v>4.8999999999999998E-3</v>
      </c>
      <c r="K2200" s="172">
        <v>0.1159</v>
      </c>
      <c r="L2200" s="172">
        <v>0.1066</v>
      </c>
      <c r="M2200" s="172">
        <v>490.41219999999998</v>
      </c>
      <c r="N2200" s="172">
        <v>0.1527</v>
      </c>
    </row>
    <row r="2201" spans="2:14">
      <c r="B2201" s="172" t="s">
        <v>255</v>
      </c>
      <c r="C2201" s="172">
        <v>2019</v>
      </c>
      <c r="D2201" s="172">
        <v>6</v>
      </c>
      <c r="E2201" s="172">
        <v>15</v>
      </c>
      <c r="F2201" s="172">
        <v>1.2403139999999999</v>
      </c>
      <c r="G2201" s="172">
        <v>1.0422</v>
      </c>
      <c r="H2201" s="172">
        <v>5.6618599999999999</v>
      </c>
      <c r="I2201" s="172">
        <v>4.8068299999999997</v>
      </c>
      <c r="J2201" s="172">
        <v>5.4000000000000003E-3</v>
      </c>
      <c r="K2201" s="172">
        <v>0.37369999999999998</v>
      </c>
      <c r="L2201" s="172">
        <v>0.34379999999999999</v>
      </c>
      <c r="M2201" s="172">
        <v>537.86890000000005</v>
      </c>
      <c r="N2201" s="172">
        <v>0.17019999999999999</v>
      </c>
    </row>
    <row r="2202" spans="2:14">
      <c r="B2202" s="172" t="s">
        <v>255</v>
      </c>
      <c r="C2202" s="172">
        <v>2019</v>
      </c>
      <c r="D2202" s="172">
        <v>16</v>
      </c>
      <c r="E2202" s="172">
        <v>25</v>
      </c>
      <c r="F2202" s="172">
        <v>1.2403139999999999</v>
      </c>
      <c r="G2202" s="172">
        <v>1.0422</v>
      </c>
      <c r="H2202" s="172">
        <v>5.6618599999999999</v>
      </c>
      <c r="I2202" s="172">
        <v>4.8068299999999997</v>
      </c>
      <c r="J2202" s="172">
        <v>5.4000000000000003E-3</v>
      </c>
      <c r="K2202" s="172">
        <v>0.37369999999999998</v>
      </c>
      <c r="L2202" s="172">
        <v>0.34379999999999999</v>
      </c>
      <c r="M2202" s="172">
        <v>537.86890000000005</v>
      </c>
      <c r="N2202" s="172">
        <v>0.17019999999999999</v>
      </c>
    </row>
    <row r="2203" spans="2:14">
      <c r="B2203" s="172" t="s">
        <v>255</v>
      </c>
      <c r="C2203" s="172">
        <v>2019</v>
      </c>
      <c r="D2203" s="172">
        <v>26</v>
      </c>
      <c r="E2203" s="172">
        <v>50</v>
      </c>
      <c r="F2203" s="172">
        <v>1.2403139999999999</v>
      </c>
      <c r="G2203" s="172">
        <v>1.0422</v>
      </c>
      <c r="H2203" s="172">
        <v>5.6618599999999999</v>
      </c>
      <c r="I2203" s="172">
        <v>4.8068299999999997</v>
      </c>
      <c r="J2203" s="172">
        <v>5.4000000000000003E-3</v>
      </c>
      <c r="K2203" s="172">
        <v>0.37369999999999998</v>
      </c>
      <c r="L2203" s="172">
        <v>0.34379999999999999</v>
      </c>
      <c r="M2203" s="172">
        <v>537.86890000000005</v>
      </c>
      <c r="N2203" s="172">
        <v>0.17019999999999999</v>
      </c>
    </row>
    <row r="2204" spans="2:14">
      <c r="B2204" s="172" t="s">
        <v>255</v>
      </c>
      <c r="C2204" s="172">
        <v>2019</v>
      </c>
      <c r="D2204" s="172">
        <v>51</v>
      </c>
      <c r="E2204" s="172">
        <v>120</v>
      </c>
      <c r="F2204" s="172">
        <v>0.594634</v>
      </c>
      <c r="G2204" s="172">
        <v>0.49969999999999998</v>
      </c>
      <c r="H2204" s="172">
        <v>3.8212799999999998</v>
      </c>
      <c r="I2204" s="172">
        <v>4.49674</v>
      </c>
      <c r="J2204" s="172">
        <v>4.7999999999999996E-3</v>
      </c>
      <c r="K2204" s="172">
        <v>0.34289999999999998</v>
      </c>
      <c r="L2204" s="172">
        <v>0.3155</v>
      </c>
      <c r="M2204" s="172">
        <v>480.44420000000002</v>
      </c>
      <c r="N2204" s="172">
        <v>0.152</v>
      </c>
    </row>
    <row r="2205" spans="2:14">
      <c r="B2205" s="172" t="s">
        <v>255</v>
      </c>
      <c r="C2205" s="172">
        <v>2019</v>
      </c>
      <c r="D2205" s="172">
        <v>121</v>
      </c>
      <c r="E2205" s="172">
        <v>175</v>
      </c>
      <c r="F2205" s="172">
        <v>0.359068</v>
      </c>
      <c r="G2205" s="172">
        <v>0.30170000000000002</v>
      </c>
      <c r="H2205" s="172">
        <v>3.2412899999999998</v>
      </c>
      <c r="I2205" s="172">
        <v>2.99891</v>
      </c>
      <c r="J2205" s="172">
        <v>4.8999999999999998E-3</v>
      </c>
      <c r="K2205" s="172">
        <v>0.1565</v>
      </c>
      <c r="L2205" s="172">
        <v>0.14399999999999999</v>
      </c>
      <c r="M2205" s="172">
        <v>482.33569999999997</v>
      </c>
      <c r="N2205" s="172">
        <v>0.15260000000000001</v>
      </c>
    </row>
    <row r="2206" spans="2:14">
      <c r="B2206" s="172" t="s">
        <v>255</v>
      </c>
      <c r="C2206" s="172">
        <v>2019</v>
      </c>
      <c r="D2206" s="172">
        <v>176</v>
      </c>
      <c r="E2206" s="172">
        <v>250</v>
      </c>
      <c r="F2206" s="172">
        <v>0.30766500000000002</v>
      </c>
      <c r="G2206" s="172">
        <v>0.25850000000000001</v>
      </c>
      <c r="H2206" s="172">
        <v>1.2989299999999999</v>
      </c>
      <c r="I2206" s="172">
        <v>3.0199600000000002</v>
      </c>
      <c r="J2206" s="172">
        <v>4.8999999999999998E-3</v>
      </c>
      <c r="K2206" s="172">
        <v>0.10580000000000001</v>
      </c>
      <c r="L2206" s="172">
        <v>9.7299999999999998E-2</v>
      </c>
      <c r="M2206" s="172">
        <v>483.73919999999998</v>
      </c>
      <c r="N2206" s="172">
        <v>0.153</v>
      </c>
    </row>
    <row r="2207" spans="2:14">
      <c r="B2207" s="172" t="s">
        <v>255</v>
      </c>
      <c r="C2207" s="172">
        <v>2019</v>
      </c>
      <c r="D2207" s="172">
        <v>251</v>
      </c>
      <c r="E2207" s="172">
        <v>500</v>
      </c>
      <c r="F2207" s="172">
        <v>0.283854</v>
      </c>
      <c r="G2207" s="172">
        <v>0.23849999999999999</v>
      </c>
      <c r="H2207" s="172">
        <v>1.56115</v>
      </c>
      <c r="I2207" s="172">
        <v>2.57531</v>
      </c>
      <c r="J2207" s="172">
        <v>4.8999999999999998E-3</v>
      </c>
      <c r="K2207" s="172">
        <v>9.2299999999999993E-2</v>
      </c>
      <c r="L2207" s="172">
        <v>8.4900000000000003E-2</v>
      </c>
      <c r="M2207" s="172">
        <v>483.43849999999998</v>
      </c>
      <c r="N2207" s="172">
        <v>0.153</v>
      </c>
    </row>
    <row r="2208" spans="2:14">
      <c r="B2208" s="172" t="s">
        <v>255</v>
      </c>
      <c r="C2208" s="172">
        <v>2019</v>
      </c>
      <c r="D2208" s="172">
        <v>501</v>
      </c>
      <c r="E2208" s="172">
        <v>750</v>
      </c>
      <c r="F2208" s="172">
        <v>0.236758</v>
      </c>
      <c r="G2208" s="172">
        <v>0.19889999999999999</v>
      </c>
      <c r="H2208" s="172">
        <v>1.47441</v>
      </c>
      <c r="I2208" s="172">
        <v>2.1151800000000001</v>
      </c>
      <c r="J2208" s="172">
        <v>4.8999999999999998E-3</v>
      </c>
      <c r="K2208" s="172">
        <v>7.5800000000000006E-2</v>
      </c>
      <c r="L2208" s="172">
        <v>6.9699999999999998E-2</v>
      </c>
      <c r="M2208" s="172">
        <v>483.98520000000002</v>
      </c>
      <c r="N2208" s="172">
        <v>0.15310000000000001</v>
      </c>
    </row>
    <row r="2209" spans="2:14">
      <c r="B2209" s="172" t="s">
        <v>255</v>
      </c>
      <c r="C2209" s="172">
        <v>2019</v>
      </c>
      <c r="D2209" s="172">
        <v>751</v>
      </c>
      <c r="E2209" s="172">
        <v>1000</v>
      </c>
      <c r="F2209" s="172">
        <v>0.31420999999999999</v>
      </c>
      <c r="G2209" s="172">
        <v>0.26400000000000001</v>
      </c>
      <c r="H2209" s="172">
        <v>1.0757300000000001</v>
      </c>
      <c r="I2209" s="172">
        <v>4.8336399999999999</v>
      </c>
      <c r="J2209" s="172">
        <v>4.8999999999999998E-3</v>
      </c>
      <c r="K2209" s="172">
        <v>0.1172</v>
      </c>
      <c r="L2209" s="172">
        <v>0.1079</v>
      </c>
      <c r="M2209" s="172">
        <v>482.5446</v>
      </c>
      <c r="N2209" s="172">
        <v>0.1527</v>
      </c>
    </row>
    <row r="2210" spans="2:14">
      <c r="B2210" s="172" t="s">
        <v>255</v>
      </c>
      <c r="C2210" s="172">
        <v>2020</v>
      </c>
      <c r="D2210" s="172">
        <v>6</v>
      </c>
      <c r="E2210" s="172">
        <v>15</v>
      </c>
      <c r="F2210" s="172">
        <v>1.125869</v>
      </c>
      <c r="G2210" s="172">
        <v>0.94599999999999995</v>
      </c>
      <c r="H2210" s="172">
        <v>5.5039699999999998</v>
      </c>
      <c r="I2210" s="172">
        <v>4.6221899999999998</v>
      </c>
      <c r="J2210" s="172">
        <v>5.4000000000000003E-3</v>
      </c>
      <c r="K2210" s="172">
        <v>0.33400000000000002</v>
      </c>
      <c r="L2210" s="172">
        <v>0.30730000000000002</v>
      </c>
      <c r="M2210" s="172">
        <v>526.17610000000002</v>
      </c>
      <c r="N2210" s="172">
        <v>0.17019999999999999</v>
      </c>
    </row>
    <row r="2211" spans="2:14">
      <c r="B2211" s="172" t="s">
        <v>255</v>
      </c>
      <c r="C2211" s="172">
        <v>2020</v>
      </c>
      <c r="D2211" s="172">
        <v>16</v>
      </c>
      <c r="E2211" s="172">
        <v>25</v>
      </c>
      <c r="F2211" s="172">
        <v>1.125869</v>
      </c>
      <c r="G2211" s="172">
        <v>0.94599999999999995</v>
      </c>
      <c r="H2211" s="172">
        <v>5.5039699999999998</v>
      </c>
      <c r="I2211" s="172">
        <v>4.6221899999999998</v>
      </c>
      <c r="J2211" s="172">
        <v>5.4000000000000003E-3</v>
      </c>
      <c r="K2211" s="172">
        <v>0.33400000000000002</v>
      </c>
      <c r="L2211" s="172">
        <v>0.30730000000000002</v>
      </c>
      <c r="M2211" s="172">
        <v>526.17610000000002</v>
      </c>
      <c r="N2211" s="172">
        <v>0.17019999999999999</v>
      </c>
    </row>
    <row r="2212" spans="2:14">
      <c r="B2212" s="172" t="s">
        <v>255</v>
      </c>
      <c r="C2212" s="172">
        <v>2020</v>
      </c>
      <c r="D2212" s="172">
        <v>26</v>
      </c>
      <c r="E2212" s="172">
        <v>50</v>
      </c>
      <c r="F2212" s="172">
        <v>1.125869</v>
      </c>
      <c r="G2212" s="172">
        <v>0.94599999999999995</v>
      </c>
      <c r="H2212" s="172">
        <v>5.5039699999999998</v>
      </c>
      <c r="I2212" s="172">
        <v>4.6221899999999998</v>
      </c>
      <c r="J2212" s="172">
        <v>5.4000000000000003E-3</v>
      </c>
      <c r="K2212" s="172">
        <v>0.33400000000000002</v>
      </c>
      <c r="L2212" s="172">
        <v>0.30730000000000002</v>
      </c>
      <c r="M2212" s="172">
        <v>526.17610000000002</v>
      </c>
      <c r="N2212" s="172">
        <v>0.17019999999999999</v>
      </c>
    </row>
    <row r="2213" spans="2:14">
      <c r="B2213" s="172" t="s">
        <v>255</v>
      </c>
      <c r="C2213" s="172">
        <v>2020</v>
      </c>
      <c r="D2213" s="172">
        <v>51</v>
      </c>
      <c r="E2213" s="172">
        <v>120</v>
      </c>
      <c r="F2213" s="172">
        <v>0.53075000000000006</v>
      </c>
      <c r="G2213" s="172">
        <v>0.44600000000000001</v>
      </c>
      <c r="H2213" s="172">
        <v>3.7707299999999999</v>
      </c>
      <c r="I2213" s="172">
        <v>4.0607899999999999</v>
      </c>
      <c r="J2213" s="172">
        <v>4.7999999999999996E-3</v>
      </c>
      <c r="K2213" s="172">
        <v>0.2959</v>
      </c>
      <c r="L2213" s="172">
        <v>0.2722</v>
      </c>
      <c r="M2213" s="172">
        <v>469.99979999999999</v>
      </c>
      <c r="N2213" s="172">
        <v>0.152</v>
      </c>
    </row>
    <row r="2214" spans="2:14">
      <c r="B2214" s="172" t="s">
        <v>255</v>
      </c>
      <c r="C2214" s="172">
        <v>2020</v>
      </c>
      <c r="D2214" s="172">
        <v>121</v>
      </c>
      <c r="E2214" s="172">
        <v>175</v>
      </c>
      <c r="F2214" s="172">
        <v>0.31928099999999998</v>
      </c>
      <c r="G2214" s="172">
        <v>0.26829999999999998</v>
      </c>
      <c r="H2214" s="172">
        <v>3.2292200000000002</v>
      </c>
      <c r="I2214" s="172">
        <v>2.5750299999999999</v>
      </c>
      <c r="J2214" s="172">
        <v>4.8999999999999998E-3</v>
      </c>
      <c r="K2214" s="172">
        <v>0.13500000000000001</v>
      </c>
      <c r="L2214" s="172">
        <v>0.1242</v>
      </c>
      <c r="M2214" s="172">
        <v>471.85019999999997</v>
      </c>
      <c r="N2214" s="172">
        <v>0.15260000000000001</v>
      </c>
    </row>
    <row r="2215" spans="2:14">
      <c r="B2215" s="172" t="s">
        <v>255</v>
      </c>
      <c r="C2215" s="172">
        <v>2020</v>
      </c>
      <c r="D2215" s="172">
        <v>176</v>
      </c>
      <c r="E2215" s="172">
        <v>250</v>
      </c>
      <c r="F2215" s="172">
        <v>0.28181499999999998</v>
      </c>
      <c r="G2215" s="172">
        <v>0.23680000000000001</v>
      </c>
      <c r="H2215" s="172">
        <v>1.2391399999999999</v>
      </c>
      <c r="I2215" s="172">
        <v>2.6678199999999999</v>
      </c>
      <c r="J2215" s="172">
        <v>4.8999999999999998E-3</v>
      </c>
      <c r="K2215" s="172">
        <v>9.0200000000000002E-2</v>
      </c>
      <c r="L2215" s="172">
        <v>8.3000000000000004E-2</v>
      </c>
      <c r="M2215" s="172">
        <v>473.22309999999999</v>
      </c>
      <c r="N2215" s="172">
        <v>0.153</v>
      </c>
    </row>
    <row r="2216" spans="2:14">
      <c r="B2216" s="172" t="s">
        <v>255</v>
      </c>
      <c r="C2216" s="172">
        <v>2020</v>
      </c>
      <c r="D2216" s="172">
        <v>251</v>
      </c>
      <c r="E2216" s="172">
        <v>500</v>
      </c>
      <c r="F2216" s="172">
        <v>0.24703600000000001</v>
      </c>
      <c r="G2216" s="172">
        <v>0.20760000000000001</v>
      </c>
      <c r="H2216" s="172">
        <v>1.3442400000000001</v>
      </c>
      <c r="I2216" s="172">
        <v>2.0618699999999999</v>
      </c>
      <c r="J2216" s="172">
        <v>4.8999999999999998E-3</v>
      </c>
      <c r="K2216" s="172">
        <v>7.2400000000000006E-2</v>
      </c>
      <c r="L2216" s="172">
        <v>6.6600000000000006E-2</v>
      </c>
      <c r="M2216" s="172">
        <v>472.92899999999997</v>
      </c>
      <c r="N2216" s="172">
        <v>0.153</v>
      </c>
    </row>
    <row r="2217" spans="2:14">
      <c r="B2217" s="172" t="s">
        <v>255</v>
      </c>
      <c r="C2217" s="172">
        <v>2020</v>
      </c>
      <c r="D2217" s="172">
        <v>501</v>
      </c>
      <c r="E2217" s="172">
        <v>750</v>
      </c>
      <c r="F2217" s="172">
        <v>0.207847</v>
      </c>
      <c r="G2217" s="172">
        <v>0.17460000000000001</v>
      </c>
      <c r="H2217" s="172">
        <v>1.46184</v>
      </c>
      <c r="I2217" s="172">
        <v>1.67591</v>
      </c>
      <c r="J2217" s="172">
        <v>4.8999999999999998E-3</v>
      </c>
      <c r="K2217" s="172">
        <v>6.2199999999999998E-2</v>
      </c>
      <c r="L2217" s="172">
        <v>5.7200000000000001E-2</v>
      </c>
      <c r="M2217" s="172">
        <v>473.46379999999999</v>
      </c>
      <c r="N2217" s="172">
        <v>0.15310000000000001</v>
      </c>
    </row>
    <row r="2218" spans="2:14">
      <c r="B2218" s="172" t="s">
        <v>255</v>
      </c>
      <c r="C2218" s="172">
        <v>2020</v>
      </c>
      <c r="D2218" s="172">
        <v>751</v>
      </c>
      <c r="E2218" s="172">
        <v>1000</v>
      </c>
      <c r="F2218" s="172">
        <v>0.32217400000000002</v>
      </c>
      <c r="G2218" s="172">
        <v>0.2707</v>
      </c>
      <c r="H2218" s="172">
        <v>1.085</v>
      </c>
      <c r="I2218" s="172">
        <v>4.8572100000000002</v>
      </c>
      <c r="J2218" s="172">
        <v>4.8999999999999998E-3</v>
      </c>
      <c r="K2218" s="172">
        <v>0.1186</v>
      </c>
      <c r="L2218" s="172">
        <v>0.10920000000000001</v>
      </c>
      <c r="M2218" s="172">
        <v>472.05450000000002</v>
      </c>
      <c r="N2218" s="172">
        <v>0.1527</v>
      </c>
    </row>
    <row r="2219" spans="2:14">
      <c r="B2219" s="172" t="s">
        <v>255</v>
      </c>
      <c r="C2219" s="172">
        <v>2021</v>
      </c>
      <c r="D2219" s="172">
        <v>6</v>
      </c>
      <c r="E2219" s="172">
        <v>15</v>
      </c>
      <c r="F2219" s="172">
        <v>0.98946199999999995</v>
      </c>
      <c r="G2219" s="172">
        <v>0.83140000000000003</v>
      </c>
      <c r="H2219" s="172">
        <v>5.3135399999999997</v>
      </c>
      <c r="I2219" s="172">
        <v>4.4253200000000001</v>
      </c>
      <c r="J2219" s="172">
        <v>5.4000000000000003E-3</v>
      </c>
      <c r="K2219" s="172">
        <v>0.28889999999999999</v>
      </c>
      <c r="L2219" s="172">
        <v>0.26579999999999998</v>
      </c>
      <c r="M2219" s="172">
        <v>526.17610000000002</v>
      </c>
      <c r="N2219" s="172">
        <v>0.17019999999999999</v>
      </c>
    </row>
    <row r="2220" spans="2:14">
      <c r="B2220" s="172" t="s">
        <v>255</v>
      </c>
      <c r="C2220" s="172">
        <v>2021</v>
      </c>
      <c r="D2220" s="172">
        <v>16</v>
      </c>
      <c r="E2220" s="172">
        <v>25</v>
      </c>
      <c r="F2220" s="172">
        <v>0.98946199999999995</v>
      </c>
      <c r="G2220" s="172">
        <v>0.83140000000000003</v>
      </c>
      <c r="H2220" s="172">
        <v>5.3135399999999997</v>
      </c>
      <c r="I2220" s="172">
        <v>4.4253200000000001</v>
      </c>
      <c r="J2220" s="172">
        <v>5.4000000000000003E-3</v>
      </c>
      <c r="K2220" s="172">
        <v>0.28889999999999999</v>
      </c>
      <c r="L2220" s="172">
        <v>0.26579999999999998</v>
      </c>
      <c r="M2220" s="172">
        <v>526.17610000000002</v>
      </c>
      <c r="N2220" s="172">
        <v>0.17019999999999999</v>
      </c>
    </row>
    <row r="2221" spans="2:14">
      <c r="B2221" s="172" t="s">
        <v>255</v>
      </c>
      <c r="C2221" s="172">
        <v>2021</v>
      </c>
      <c r="D2221" s="172">
        <v>26</v>
      </c>
      <c r="E2221" s="172">
        <v>50</v>
      </c>
      <c r="F2221" s="172">
        <v>0.98946199999999995</v>
      </c>
      <c r="G2221" s="172">
        <v>0.83140000000000003</v>
      </c>
      <c r="H2221" s="172">
        <v>5.3135399999999997</v>
      </c>
      <c r="I2221" s="172">
        <v>4.4253200000000001</v>
      </c>
      <c r="J2221" s="172">
        <v>5.4000000000000003E-3</v>
      </c>
      <c r="K2221" s="172">
        <v>0.28889999999999999</v>
      </c>
      <c r="L2221" s="172">
        <v>0.26579999999999998</v>
      </c>
      <c r="M2221" s="172">
        <v>526.17610000000002</v>
      </c>
      <c r="N2221" s="172">
        <v>0.17019999999999999</v>
      </c>
    </row>
    <row r="2222" spans="2:14">
      <c r="B2222" s="172" t="s">
        <v>255</v>
      </c>
      <c r="C2222" s="172">
        <v>2021</v>
      </c>
      <c r="D2222" s="172">
        <v>51</v>
      </c>
      <c r="E2222" s="172">
        <v>120</v>
      </c>
      <c r="F2222" s="172">
        <v>0.48039799999999999</v>
      </c>
      <c r="G2222" s="172">
        <v>0.4037</v>
      </c>
      <c r="H2222" s="172">
        <v>3.7402899999999999</v>
      </c>
      <c r="I2222" s="172">
        <v>3.7176999999999998</v>
      </c>
      <c r="J2222" s="172">
        <v>4.8999999999999998E-3</v>
      </c>
      <c r="K2222" s="172">
        <v>0.25590000000000002</v>
      </c>
      <c r="L2222" s="172">
        <v>0.2354</v>
      </c>
      <c r="M2222" s="172">
        <v>469.99979999999999</v>
      </c>
      <c r="N2222" s="172">
        <v>0.152</v>
      </c>
    </row>
    <row r="2223" spans="2:14">
      <c r="B2223" s="172" t="s">
        <v>255</v>
      </c>
      <c r="C2223" s="172">
        <v>2021</v>
      </c>
      <c r="D2223" s="172">
        <v>121</v>
      </c>
      <c r="E2223" s="172">
        <v>175</v>
      </c>
      <c r="F2223" s="172">
        <v>0.302394</v>
      </c>
      <c r="G2223" s="172">
        <v>0.25409999999999999</v>
      </c>
      <c r="H2223" s="172">
        <v>3.23421</v>
      </c>
      <c r="I2223" s="172">
        <v>2.3474499999999998</v>
      </c>
      <c r="J2223" s="172">
        <v>4.8999999999999998E-3</v>
      </c>
      <c r="K2223" s="172">
        <v>0.12089999999999999</v>
      </c>
      <c r="L2223" s="172">
        <v>0.1113</v>
      </c>
      <c r="M2223" s="172">
        <v>471.85019999999997</v>
      </c>
      <c r="N2223" s="172">
        <v>0.15260000000000001</v>
      </c>
    </row>
    <row r="2224" spans="2:14">
      <c r="B2224" s="172" t="s">
        <v>255</v>
      </c>
      <c r="C2224" s="172">
        <v>2021</v>
      </c>
      <c r="D2224" s="172">
        <v>176</v>
      </c>
      <c r="E2224" s="172">
        <v>250</v>
      </c>
      <c r="F2224" s="172">
        <v>0.242448</v>
      </c>
      <c r="G2224" s="172">
        <v>0.20369999999999999</v>
      </c>
      <c r="H2224" s="172">
        <v>1.1713800000000001</v>
      </c>
      <c r="I2224" s="172">
        <v>2.0939000000000001</v>
      </c>
      <c r="J2224" s="172">
        <v>4.8999999999999998E-3</v>
      </c>
      <c r="K2224" s="172">
        <v>6.9599999999999995E-2</v>
      </c>
      <c r="L2224" s="172">
        <v>6.4100000000000004E-2</v>
      </c>
      <c r="M2224" s="172">
        <v>473.22309999999999</v>
      </c>
      <c r="N2224" s="172">
        <v>0.153</v>
      </c>
    </row>
    <row r="2225" spans="2:14">
      <c r="B2225" s="172" t="s">
        <v>255</v>
      </c>
      <c r="C2225" s="172">
        <v>2021</v>
      </c>
      <c r="D2225" s="172">
        <v>251</v>
      </c>
      <c r="E2225" s="172">
        <v>500</v>
      </c>
      <c r="F2225" s="172">
        <v>0.23259199999999999</v>
      </c>
      <c r="G2225" s="172">
        <v>0.19539999999999999</v>
      </c>
      <c r="H2225" s="172">
        <v>1.3295600000000001</v>
      </c>
      <c r="I2225" s="172">
        <v>1.7962400000000001</v>
      </c>
      <c r="J2225" s="172">
        <v>4.8999999999999998E-3</v>
      </c>
      <c r="K2225" s="172">
        <v>6.4199999999999993E-2</v>
      </c>
      <c r="L2225" s="172">
        <v>5.8999999999999997E-2</v>
      </c>
      <c r="M2225" s="172">
        <v>472.92899999999997</v>
      </c>
      <c r="N2225" s="172">
        <v>0.153</v>
      </c>
    </row>
    <row r="2226" spans="2:14">
      <c r="B2226" s="172" t="s">
        <v>255</v>
      </c>
      <c r="C2226" s="172">
        <v>2021</v>
      </c>
      <c r="D2226" s="172">
        <v>501</v>
      </c>
      <c r="E2226" s="172">
        <v>750</v>
      </c>
      <c r="F2226" s="172">
        <v>0.197551</v>
      </c>
      <c r="G2226" s="172">
        <v>0.16600000000000001</v>
      </c>
      <c r="H2226" s="172">
        <v>1.46305</v>
      </c>
      <c r="I2226" s="172">
        <v>1.38672</v>
      </c>
      <c r="J2226" s="172">
        <v>4.8999999999999998E-3</v>
      </c>
      <c r="K2226" s="172">
        <v>5.4399999999999997E-2</v>
      </c>
      <c r="L2226" s="172">
        <v>0.05</v>
      </c>
      <c r="M2226" s="172">
        <v>473.46379999999999</v>
      </c>
      <c r="N2226" s="172">
        <v>0.15310000000000001</v>
      </c>
    </row>
    <row r="2227" spans="2:14">
      <c r="B2227" s="172" t="s">
        <v>255</v>
      </c>
      <c r="C2227" s="172">
        <v>2021</v>
      </c>
      <c r="D2227" s="172">
        <v>751</v>
      </c>
      <c r="E2227" s="172">
        <v>1000</v>
      </c>
      <c r="F2227" s="172">
        <v>0.328625</v>
      </c>
      <c r="G2227" s="172">
        <v>0.27610000000000001</v>
      </c>
      <c r="H2227" s="172">
        <v>1.09291</v>
      </c>
      <c r="I2227" s="172">
        <v>4.8755699999999997</v>
      </c>
      <c r="J2227" s="172">
        <v>4.8999999999999998E-3</v>
      </c>
      <c r="K2227" s="172">
        <v>0.1196</v>
      </c>
      <c r="L2227" s="172">
        <v>0.1101</v>
      </c>
      <c r="M2227" s="172">
        <v>472.05450000000002</v>
      </c>
      <c r="N2227" s="172">
        <v>0.1527</v>
      </c>
    </row>
    <row r="2228" spans="2:14">
      <c r="B2228" s="172" t="s">
        <v>255</v>
      </c>
      <c r="C2228" s="172">
        <v>2022</v>
      </c>
      <c r="D2228" s="172">
        <v>6</v>
      </c>
      <c r="E2228" s="172">
        <v>15</v>
      </c>
      <c r="F2228" s="172">
        <v>0.83523099999999995</v>
      </c>
      <c r="G2228" s="172">
        <v>0.70179999999999998</v>
      </c>
      <c r="H2228" s="172">
        <v>5.0759100000000004</v>
      </c>
      <c r="I2228" s="172">
        <v>4.1968699999999997</v>
      </c>
      <c r="J2228" s="172">
        <v>5.4000000000000003E-3</v>
      </c>
      <c r="K2228" s="172">
        <v>0.23769999999999999</v>
      </c>
      <c r="L2228" s="172">
        <v>0.21870000000000001</v>
      </c>
      <c r="M2228" s="172">
        <v>526.17610000000002</v>
      </c>
      <c r="N2228" s="172">
        <v>0.17019999999999999</v>
      </c>
    </row>
    <row r="2229" spans="2:14">
      <c r="B2229" s="172" t="s">
        <v>255</v>
      </c>
      <c r="C2229" s="172">
        <v>2022</v>
      </c>
      <c r="D2229" s="172">
        <v>16</v>
      </c>
      <c r="E2229" s="172">
        <v>25</v>
      </c>
      <c r="F2229" s="172">
        <v>0.83523099999999995</v>
      </c>
      <c r="G2229" s="172">
        <v>0.70179999999999998</v>
      </c>
      <c r="H2229" s="172">
        <v>5.0759100000000004</v>
      </c>
      <c r="I2229" s="172">
        <v>4.1968699999999997</v>
      </c>
      <c r="J2229" s="172">
        <v>5.4000000000000003E-3</v>
      </c>
      <c r="K2229" s="172">
        <v>0.23769999999999999</v>
      </c>
      <c r="L2229" s="172">
        <v>0.21870000000000001</v>
      </c>
      <c r="M2229" s="172">
        <v>526.17610000000002</v>
      </c>
      <c r="N2229" s="172">
        <v>0.17019999999999999</v>
      </c>
    </row>
    <row r="2230" spans="2:14">
      <c r="B2230" s="172" t="s">
        <v>255</v>
      </c>
      <c r="C2230" s="172">
        <v>2022</v>
      </c>
      <c r="D2230" s="172">
        <v>26</v>
      </c>
      <c r="E2230" s="172">
        <v>50</v>
      </c>
      <c r="F2230" s="172">
        <v>0.83523099999999995</v>
      </c>
      <c r="G2230" s="172">
        <v>0.70179999999999998</v>
      </c>
      <c r="H2230" s="172">
        <v>5.0759100000000004</v>
      </c>
      <c r="I2230" s="172">
        <v>4.1968699999999997</v>
      </c>
      <c r="J2230" s="172">
        <v>5.4000000000000003E-3</v>
      </c>
      <c r="K2230" s="172">
        <v>0.23769999999999999</v>
      </c>
      <c r="L2230" s="172">
        <v>0.21870000000000001</v>
      </c>
      <c r="M2230" s="172">
        <v>526.17610000000002</v>
      </c>
      <c r="N2230" s="172">
        <v>0.17019999999999999</v>
      </c>
    </row>
    <row r="2231" spans="2:14">
      <c r="B2231" s="172" t="s">
        <v>255</v>
      </c>
      <c r="C2231" s="172">
        <v>2022</v>
      </c>
      <c r="D2231" s="172">
        <v>51</v>
      </c>
      <c r="E2231" s="172">
        <v>120</v>
      </c>
      <c r="F2231" s="172">
        <v>0.40310099999999999</v>
      </c>
      <c r="G2231" s="172">
        <v>0.3387</v>
      </c>
      <c r="H2231" s="172">
        <v>3.6682100000000002</v>
      </c>
      <c r="I2231" s="172">
        <v>3.1996799999999999</v>
      </c>
      <c r="J2231" s="172">
        <v>4.8999999999999998E-3</v>
      </c>
      <c r="K2231" s="172">
        <v>0.1991</v>
      </c>
      <c r="L2231" s="172">
        <v>0.18310000000000001</v>
      </c>
      <c r="M2231" s="172">
        <v>469.99979999999999</v>
      </c>
      <c r="N2231" s="172">
        <v>0.152</v>
      </c>
    </row>
    <row r="2232" spans="2:14">
      <c r="B2232" s="172" t="s">
        <v>255</v>
      </c>
      <c r="C2232" s="172">
        <v>2022</v>
      </c>
      <c r="D2232" s="172">
        <v>121</v>
      </c>
      <c r="E2232" s="172">
        <v>175</v>
      </c>
      <c r="F2232" s="172">
        <v>0.289798</v>
      </c>
      <c r="G2232" s="172">
        <v>0.24349999999999999</v>
      </c>
      <c r="H2232" s="172">
        <v>3.23346</v>
      </c>
      <c r="I2232" s="172">
        <v>2.1495899999999999</v>
      </c>
      <c r="J2232" s="172">
        <v>4.8999999999999998E-3</v>
      </c>
      <c r="K2232" s="172">
        <v>0.1109</v>
      </c>
      <c r="L2232" s="172">
        <v>0.10199999999999999</v>
      </c>
      <c r="M2232" s="172">
        <v>471.85019999999997</v>
      </c>
      <c r="N2232" s="172">
        <v>0.15260000000000001</v>
      </c>
    </row>
    <row r="2233" spans="2:14">
      <c r="B2233" s="172" t="s">
        <v>255</v>
      </c>
      <c r="C2233" s="172">
        <v>2022</v>
      </c>
      <c r="D2233" s="172">
        <v>176</v>
      </c>
      <c r="E2233" s="172">
        <v>250</v>
      </c>
      <c r="F2233" s="172">
        <v>0.222216</v>
      </c>
      <c r="G2233" s="172">
        <v>0.1867</v>
      </c>
      <c r="H2233" s="172">
        <v>1.1375200000000001</v>
      </c>
      <c r="I2233" s="172">
        <v>1.75874</v>
      </c>
      <c r="J2233" s="172">
        <v>4.8999999999999998E-3</v>
      </c>
      <c r="K2233" s="172">
        <v>5.6899999999999999E-2</v>
      </c>
      <c r="L2233" s="172">
        <v>5.2299999999999999E-2</v>
      </c>
      <c r="M2233" s="172">
        <v>473.22309999999999</v>
      </c>
      <c r="N2233" s="172">
        <v>0.153</v>
      </c>
    </row>
    <row r="2234" spans="2:14">
      <c r="B2234" s="172" t="s">
        <v>255</v>
      </c>
      <c r="C2234" s="172">
        <v>2022</v>
      </c>
      <c r="D2234" s="172">
        <v>251</v>
      </c>
      <c r="E2234" s="172">
        <v>500</v>
      </c>
      <c r="F2234" s="172">
        <v>0.20801500000000001</v>
      </c>
      <c r="G2234" s="172">
        <v>0.17480000000000001</v>
      </c>
      <c r="H2234" s="172">
        <v>1.1713899999999999</v>
      </c>
      <c r="I2234" s="172">
        <v>1.4334800000000001</v>
      </c>
      <c r="J2234" s="172">
        <v>4.8999999999999998E-3</v>
      </c>
      <c r="K2234" s="172">
        <v>4.99E-2</v>
      </c>
      <c r="L2234" s="172">
        <v>4.5900000000000003E-2</v>
      </c>
      <c r="M2234" s="172">
        <v>472.92899999999997</v>
      </c>
      <c r="N2234" s="172">
        <v>0.153</v>
      </c>
    </row>
    <row r="2235" spans="2:14">
      <c r="B2235" s="172" t="s">
        <v>255</v>
      </c>
      <c r="C2235" s="172">
        <v>2022</v>
      </c>
      <c r="D2235" s="172">
        <v>501</v>
      </c>
      <c r="E2235" s="172">
        <v>750</v>
      </c>
      <c r="F2235" s="172">
        <v>0.177285</v>
      </c>
      <c r="G2235" s="172">
        <v>0.14899999999999999</v>
      </c>
      <c r="H2235" s="172">
        <v>1.45658</v>
      </c>
      <c r="I2235" s="172">
        <v>1.06247</v>
      </c>
      <c r="J2235" s="172">
        <v>4.8999999999999998E-3</v>
      </c>
      <c r="K2235" s="172">
        <v>4.58E-2</v>
      </c>
      <c r="L2235" s="172">
        <v>4.2200000000000001E-2</v>
      </c>
      <c r="M2235" s="172">
        <v>473.46379999999999</v>
      </c>
      <c r="N2235" s="172">
        <v>0.15310000000000001</v>
      </c>
    </row>
    <row r="2236" spans="2:14">
      <c r="B2236" s="172" t="s">
        <v>255</v>
      </c>
      <c r="C2236" s="172">
        <v>2022</v>
      </c>
      <c r="D2236" s="172">
        <v>751</v>
      </c>
      <c r="E2236" s="172">
        <v>1000</v>
      </c>
      <c r="F2236" s="172">
        <v>0.223076</v>
      </c>
      <c r="G2236" s="172">
        <v>0.18740000000000001</v>
      </c>
      <c r="H2236" s="172">
        <v>1.03925</v>
      </c>
      <c r="I2236" s="172">
        <v>3.9420000000000002</v>
      </c>
      <c r="J2236" s="172">
        <v>4.8999999999999998E-3</v>
      </c>
      <c r="K2236" s="172">
        <v>7.9299999999999995E-2</v>
      </c>
      <c r="L2236" s="172">
        <v>7.2999999999999995E-2</v>
      </c>
      <c r="M2236" s="172">
        <v>472.05450000000002</v>
      </c>
      <c r="N2236" s="172">
        <v>0.1527</v>
      </c>
    </row>
    <row r="2237" spans="2:14">
      <c r="B2237" s="172" t="s">
        <v>255</v>
      </c>
      <c r="C2237" s="172">
        <v>2023</v>
      </c>
      <c r="D2237" s="172">
        <v>6</v>
      </c>
      <c r="E2237" s="172">
        <v>15</v>
      </c>
      <c r="F2237" s="172">
        <v>0.71785699999999997</v>
      </c>
      <c r="G2237" s="172">
        <v>0.60319999999999996</v>
      </c>
      <c r="H2237" s="172">
        <v>4.8831699999999998</v>
      </c>
      <c r="I2237" s="172">
        <v>3.9930400000000001</v>
      </c>
      <c r="J2237" s="172">
        <v>5.4000000000000003E-3</v>
      </c>
      <c r="K2237" s="172">
        <v>0.19400000000000001</v>
      </c>
      <c r="L2237" s="172">
        <v>0.17849999999999999</v>
      </c>
      <c r="M2237" s="172">
        <v>526.17610000000002</v>
      </c>
      <c r="N2237" s="172">
        <v>0.17019999999999999</v>
      </c>
    </row>
    <row r="2238" spans="2:14">
      <c r="B2238" s="172" t="s">
        <v>255</v>
      </c>
      <c r="C2238" s="172">
        <v>2023</v>
      </c>
      <c r="D2238" s="172">
        <v>16</v>
      </c>
      <c r="E2238" s="172">
        <v>25</v>
      </c>
      <c r="F2238" s="172">
        <v>0.71785699999999997</v>
      </c>
      <c r="G2238" s="172">
        <v>0.60319999999999996</v>
      </c>
      <c r="H2238" s="172">
        <v>4.8831699999999998</v>
      </c>
      <c r="I2238" s="172">
        <v>3.9930400000000001</v>
      </c>
      <c r="J2238" s="172">
        <v>5.4000000000000003E-3</v>
      </c>
      <c r="K2238" s="172">
        <v>0.19400000000000001</v>
      </c>
      <c r="L2238" s="172">
        <v>0.17849999999999999</v>
      </c>
      <c r="M2238" s="172">
        <v>526.17610000000002</v>
      </c>
      <c r="N2238" s="172">
        <v>0.17019999999999999</v>
      </c>
    </row>
    <row r="2239" spans="2:14">
      <c r="B2239" s="172" t="s">
        <v>255</v>
      </c>
      <c r="C2239" s="172">
        <v>2023</v>
      </c>
      <c r="D2239" s="172">
        <v>26</v>
      </c>
      <c r="E2239" s="172">
        <v>50</v>
      </c>
      <c r="F2239" s="172">
        <v>0.71785699999999997</v>
      </c>
      <c r="G2239" s="172">
        <v>0.60319999999999996</v>
      </c>
      <c r="H2239" s="172">
        <v>4.8831699999999998</v>
      </c>
      <c r="I2239" s="172">
        <v>3.9930400000000001</v>
      </c>
      <c r="J2239" s="172">
        <v>5.4000000000000003E-3</v>
      </c>
      <c r="K2239" s="172">
        <v>0.19400000000000001</v>
      </c>
      <c r="L2239" s="172">
        <v>0.17849999999999999</v>
      </c>
      <c r="M2239" s="172">
        <v>526.17610000000002</v>
      </c>
      <c r="N2239" s="172">
        <v>0.17019999999999999</v>
      </c>
    </row>
    <row r="2240" spans="2:14">
      <c r="B2240" s="172" t="s">
        <v>255</v>
      </c>
      <c r="C2240" s="172">
        <v>2023</v>
      </c>
      <c r="D2240" s="172">
        <v>51</v>
      </c>
      <c r="E2240" s="172">
        <v>120</v>
      </c>
      <c r="F2240" s="172">
        <v>0.36607699999999999</v>
      </c>
      <c r="G2240" s="172">
        <v>0.30759999999999998</v>
      </c>
      <c r="H2240" s="172">
        <v>3.64703</v>
      </c>
      <c r="I2240" s="172">
        <v>2.92394</v>
      </c>
      <c r="J2240" s="172">
        <v>4.8999999999999998E-3</v>
      </c>
      <c r="K2240" s="172">
        <v>0.16850000000000001</v>
      </c>
      <c r="L2240" s="172">
        <v>0.155</v>
      </c>
      <c r="M2240" s="172">
        <v>469.99979999999999</v>
      </c>
      <c r="N2240" s="172">
        <v>0.152</v>
      </c>
    </row>
    <row r="2241" spans="2:14">
      <c r="B2241" s="172" t="s">
        <v>255</v>
      </c>
      <c r="C2241" s="172">
        <v>2023</v>
      </c>
      <c r="D2241" s="172">
        <v>121</v>
      </c>
      <c r="E2241" s="172">
        <v>175</v>
      </c>
      <c r="F2241" s="172">
        <v>0.238568</v>
      </c>
      <c r="G2241" s="172">
        <v>0.20050000000000001</v>
      </c>
      <c r="H2241" s="172">
        <v>3.1745299999999999</v>
      </c>
      <c r="I2241" s="172">
        <v>1.60937</v>
      </c>
      <c r="J2241" s="172">
        <v>4.8999999999999998E-3</v>
      </c>
      <c r="K2241" s="172">
        <v>8.0199999999999994E-2</v>
      </c>
      <c r="L2241" s="172">
        <v>7.3800000000000004E-2</v>
      </c>
      <c r="M2241" s="172">
        <v>471.85019999999997</v>
      </c>
      <c r="N2241" s="172">
        <v>0.15260000000000001</v>
      </c>
    </row>
    <row r="2242" spans="2:14">
      <c r="B2242" s="172" t="s">
        <v>255</v>
      </c>
      <c r="C2242" s="172">
        <v>2023</v>
      </c>
      <c r="D2242" s="172">
        <v>176</v>
      </c>
      <c r="E2242" s="172">
        <v>250</v>
      </c>
      <c r="F2242" s="172">
        <v>0.21487600000000001</v>
      </c>
      <c r="G2242" s="172">
        <v>0.18060000000000001</v>
      </c>
      <c r="H2242" s="172">
        <v>1.1402399999999999</v>
      </c>
      <c r="I2242" s="172">
        <v>1.53043</v>
      </c>
      <c r="J2242" s="172">
        <v>4.8999999999999998E-3</v>
      </c>
      <c r="K2242" s="172">
        <v>5.1200000000000002E-2</v>
      </c>
      <c r="L2242" s="172">
        <v>4.7100000000000003E-2</v>
      </c>
      <c r="M2242" s="172">
        <v>473.22309999999999</v>
      </c>
      <c r="N2242" s="172">
        <v>0.153</v>
      </c>
    </row>
    <row r="2243" spans="2:14">
      <c r="B2243" s="172" t="s">
        <v>255</v>
      </c>
      <c r="C2243" s="172">
        <v>2023</v>
      </c>
      <c r="D2243" s="172">
        <v>251</v>
      </c>
      <c r="E2243" s="172">
        <v>500</v>
      </c>
      <c r="F2243" s="172">
        <v>0.19517200000000001</v>
      </c>
      <c r="G2243" s="172">
        <v>0.16400000000000001</v>
      </c>
      <c r="H2243" s="172">
        <v>1.1205700000000001</v>
      </c>
      <c r="I2243" s="172">
        <v>1.2561800000000001</v>
      </c>
      <c r="J2243" s="172">
        <v>4.8999999999999998E-3</v>
      </c>
      <c r="K2243" s="172">
        <v>4.2999999999999997E-2</v>
      </c>
      <c r="L2243" s="172">
        <v>3.9600000000000003E-2</v>
      </c>
      <c r="M2243" s="172">
        <v>472.92899999999997</v>
      </c>
      <c r="N2243" s="172">
        <v>0.153</v>
      </c>
    </row>
    <row r="2244" spans="2:14">
      <c r="B2244" s="172" t="s">
        <v>255</v>
      </c>
      <c r="C2244" s="172">
        <v>2023</v>
      </c>
      <c r="D2244" s="172">
        <v>501</v>
      </c>
      <c r="E2244" s="172">
        <v>750</v>
      </c>
      <c r="F2244" s="172">
        <v>0.13156499999999999</v>
      </c>
      <c r="G2244" s="172">
        <v>0.1106</v>
      </c>
      <c r="H2244" s="172">
        <v>1.1045799999999999</v>
      </c>
      <c r="I2244" s="172">
        <v>0.62570999999999999</v>
      </c>
      <c r="J2244" s="172">
        <v>4.8999999999999998E-3</v>
      </c>
      <c r="K2244" s="172">
        <v>2.2599999999999999E-2</v>
      </c>
      <c r="L2244" s="172">
        <v>2.0799999999999999E-2</v>
      </c>
      <c r="M2244" s="172">
        <v>473.46379999999999</v>
      </c>
      <c r="N2244" s="172">
        <v>0.15310000000000001</v>
      </c>
    </row>
    <row r="2245" spans="2:14">
      <c r="B2245" s="172" t="s">
        <v>255</v>
      </c>
      <c r="C2245" s="172">
        <v>2023</v>
      </c>
      <c r="D2245" s="172">
        <v>751</v>
      </c>
      <c r="E2245" s="172">
        <v>1000</v>
      </c>
      <c r="F2245" s="172">
        <v>0.22925499999999999</v>
      </c>
      <c r="G2245" s="172">
        <v>0.19259999999999999</v>
      </c>
      <c r="H2245" s="172">
        <v>1.0485199999999999</v>
      </c>
      <c r="I2245" s="172">
        <v>3.9564900000000001</v>
      </c>
      <c r="J2245" s="172">
        <v>4.8999999999999998E-3</v>
      </c>
      <c r="K2245" s="172">
        <v>7.9799999999999996E-2</v>
      </c>
      <c r="L2245" s="172">
        <v>7.3400000000000007E-2</v>
      </c>
      <c r="M2245" s="172">
        <v>472.05450000000002</v>
      </c>
      <c r="N2245" s="172">
        <v>0.1527</v>
      </c>
    </row>
    <row r="2246" spans="2:14">
      <c r="B2246" s="172" t="s">
        <v>255</v>
      </c>
      <c r="C2246" s="172">
        <v>2024</v>
      </c>
      <c r="D2246" s="172">
        <v>6</v>
      </c>
      <c r="E2246" s="172">
        <v>15</v>
      </c>
      <c r="F2246" s="172">
        <v>0.64974299999999996</v>
      </c>
      <c r="G2246" s="172">
        <v>0.54600000000000004</v>
      </c>
      <c r="H2246" s="172">
        <v>4.7802199999999999</v>
      </c>
      <c r="I2246" s="172">
        <v>3.8589199999999999</v>
      </c>
      <c r="J2246" s="172">
        <v>5.4000000000000003E-3</v>
      </c>
      <c r="K2246" s="172">
        <v>0.16539999999999999</v>
      </c>
      <c r="L2246" s="172">
        <v>0.1522</v>
      </c>
      <c r="M2246" s="172">
        <v>526.17610000000002</v>
      </c>
      <c r="N2246" s="172">
        <v>0.17019999999999999</v>
      </c>
    </row>
    <row r="2247" spans="2:14">
      <c r="B2247" s="172" t="s">
        <v>255</v>
      </c>
      <c r="C2247" s="172">
        <v>2024</v>
      </c>
      <c r="D2247" s="172">
        <v>16</v>
      </c>
      <c r="E2247" s="172">
        <v>25</v>
      </c>
      <c r="F2247" s="172">
        <v>0.64974299999999996</v>
      </c>
      <c r="G2247" s="172">
        <v>0.54600000000000004</v>
      </c>
      <c r="H2247" s="172">
        <v>4.7802199999999999</v>
      </c>
      <c r="I2247" s="172">
        <v>3.8589199999999999</v>
      </c>
      <c r="J2247" s="172">
        <v>5.4000000000000003E-3</v>
      </c>
      <c r="K2247" s="172">
        <v>0.16539999999999999</v>
      </c>
      <c r="L2247" s="172">
        <v>0.1522</v>
      </c>
      <c r="M2247" s="172">
        <v>526.17610000000002</v>
      </c>
      <c r="N2247" s="172">
        <v>0.17019999999999999</v>
      </c>
    </row>
    <row r="2248" spans="2:14">
      <c r="B2248" s="172" t="s">
        <v>255</v>
      </c>
      <c r="C2248" s="172">
        <v>2024</v>
      </c>
      <c r="D2248" s="172">
        <v>26</v>
      </c>
      <c r="E2248" s="172">
        <v>50</v>
      </c>
      <c r="F2248" s="172">
        <v>0.64974299999999996</v>
      </c>
      <c r="G2248" s="172">
        <v>0.54600000000000004</v>
      </c>
      <c r="H2248" s="172">
        <v>4.7802199999999999</v>
      </c>
      <c r="I2248" s="172">
        <v>3.8589199999999999</v>
      </c>
      <c r="J2248" s="172">
        <v>5.4000000000000003E-3</v>
      </c>
      <c r="K2248" s="172">
        <v>0.16539999999999999</v>
      </c>
      <c r="L2248" s="172">
        <v>0.1522</v>
      </c>
      <c r="M2248" s="172">
        <v>526.17610000000002</v>
      </c>
      <c r="N2248" s="172">
        <v>0.17019999999999999</v>
      </c>
    </row>
    <row r="2249" spans="2:14">
      <c r="B2249" s="172" t="s">
        <v>255</v>
      </c>
      <c r="C2249" s="172">
        <v>2024</v>
      </c>
      <c r="D2249" s="172">
        <v>51</v>
      </c>
      <c r="E2249" s="172">
        <v>120</v>
      </c>
      <c r="F2249" s="172">
        <v>0.34174500000000002</v>
      </c>
      <c r="G2249" s="172">
        <v>0.28720000000000001</v>
      </c>
      <c r="H2249" s="172">
        <v>3.6392899999999999</v>
      </c>
      <c r="I2249" s="172">
        <v>2.7077800000000001</v>
      </c>
      <c r="J2249" s="172">
        <v>4.8999999999999998E-3</v>
      </c>
      <c r="K2249" s="172">
        <v>0.1459</v>
      </c>
      <c r="L2249" s="172">
        <v>0.13420000000000001</v>
      </c>
      <c r="M2249" s="172">
        <v>469.99979999999999</v>
      </c>
      <c r="N2249" s="172">
        <v>0.152</v>
      </c>
    </row>
    <row r="2250" spans="2:14">
      <c r="B2250" s="172" t="s">
        <v>255</v>
      </c>
      <c r="C2250" s="172">
        <v>2024</v>
      </c>
      <c r="D2250" s="172">
        <v>121</v>
      </c>
      <c r="E2250" s="172">
        <v>175</v>
      </c>
      <c r="F2250" s="172">
        <v>0.22679099999999999</v>
      </c>
      <c r="G2250" s="172">
        <v>0.19059999999999999</v>
      </c>
      <c r="H2250" s="172">
        <v>3.1853400000000001</v>
      </c>
      <c r="I2250" s="172">
        <v>1.44774</v>
      </c>
      <c r="J2250" s="172">
        <v>4.8999999999999998E-3</v>
      </c>
      <c r="K2250" s="172">
        <v>7.2700000000000001E-2</v>
      </c>
      <c r="L2250" s="172">
        <v>6.6900000000000001E-2</v>
      </c>
      <c r="M2250" s="172">
        <v>471.85019999999997</v>
      </c>
      <c r="N2250" s="172">
        <v>0.15260000000000001</v>
      </c>
    </row>
    <row r="2251" spans="2:14">
      <c r="B2251" s="172" t="s">
        <v>255</v>
      </c>
      <c r="C2251" s="172">
        <v>2024</v>
      </c>
      <c r="D2251" s="172">
        <v>176</v>
      </c>
      <c r="E2251" s="172">
        <v>250</v>
      </c>
      <c r="F2251" s="172">
        <v>0.20554700000000001</v>
      </c>
      <c r="G2251" s="172">
        <v>0.17269999999999999</v>
      </c>
      <c r="H2251" s="172">
        <v>1.14124</v>
      </c>
      <c r="I2251" s="172">
        <v>1.3188800000000001</v>
      </c>
      <c r="J2251" s="172">
        <v>4.8999999999999998E-3</v>
      </c>
      <c r="K2251" s="172">
        <v>4.5699999999999998E-2</v>
      </c>
      <c r="L2251" s="172">
        <v>4.2099999999999999E-2</v>
      </c>
      <c r="M2251" s="172">
        <v>473.22309999999999</v>
      </c>
      <c r="N2251" s="172">
        <v>0.153</v>
      </c>
    </row>
    <row r="2252" spans="2:14">
      <c r="B2252" s="172" t="s">
        <v>255</v>
      </c>
      <c r="C2252" s="172">
        <v>2024</v>
      </c>
      <c r="D2252" s="172">
        <v>251</v>
      </c>
      <c r="E2252" s="172">
        <v>500</v>
      </c>
      <c r="F2252" s="172">
        <v>0.18750900000000001</v>
      </c>
      <c r="G2252" s="172">
        <v>0.15759999999999999</v>
      </c>
      <c r="H2252" s="172">
        <v>1.1102000000000001</v>
      </c>
      <c r="I2252" s="172">
        <v>1.1528799999999999</v>
      </c>
      <c r="J2252" s="172">
        <v>4.8999999999999998E-3</v>
      </c>
      <c r="K2252" s="172">
        <v>3.95E-2</v>
      </c>
      <c r="L2252" s="172">
        <v>3.6299999999999999E-2</v>
      </c>
      <c r="M2252" s="172">
        <v>472.92899999999997</v>
      </c>
      <c r="N2252" s="172">
        <v>0.153</v>
      </c>
    </row>
    <row r="2253" spans="2:14">
      <c r="B2253" s="172" t="s">
        <v>255</v>
      </c>
      <c r="C2253" s="172">
        <v>2024</v>
      </c>
      <c r="D2253" s="172">
        <v>501</v>
      </c>
      <c r="E2253" s="172">
        <v>750</v>
      </c>
      <c r="F2253" s="172">
        <v>0.137014</v>
      </c>
      <c r="G2253" s="172">
        <v>0.11509999999999999</v>
      </c>
      <c r="H2253" s="172">
        <v>1.1122799999999999</v>
      </c>
      <c r="I2253" s="172">
        <v>0.62782000000000004</v>
      </c>
      <c r="J2253" s="172">
        <v>4.8999999999999998E-3</v>
      </c>
      <c r="K2253" s="172">
        <v>2.2700000000000001E-2</v>
      </c>
      <c r="L2253" s="172">
        <v>2.0899999999999998E-2</v>
      </c>
      <c r="M2253" s="172">
        <v>473.46379999999999</v>
      </c>
      <c r="N2253" s="172">
        <v>0.15310000000000001</v>
      </c>
    </row>
    <row r="2254" spans="2:14">
      <c r="B2254" s="172" t="s">
        <v>255</v>
      </c>
      <c r="C2254" s="172">
        <v>2024</v>
      </c>
      <c r="D2254" s="172">
        <v>751</v>
      </c>
      <c r="E2254" s="172">
        <v>1000</v>
      </c>
      <c r="F2254" s="172">
        <v>0.235434</v>
      </c>
      <c r="G2254" s="172">
        <v>0.1978</v>
      </c>
      <c r="H2254" s="172">
        <v>1.05779</v>
      </c>
      <c r="I2254" s="172">
        <v>3.97098</v>
      </c>
      <c r="J2254" s="172">
        <v>4.8999999999999998E-3</v>
      </c>
      <c r="K2254" s="172">
        <v>8.0199999999999994E-2</v>
      </c>
      <c r="L2254" s="172">
        <v>7.3800000000000004E-2</v>
      </c>
      <c r="M2254" s="172">
        <v>472.05450000000002</v>
      </c>
      <c r="N2254" s="172">
        <v>0.1527</v>
      </c>
    </row>
    <row r="2255" spans="2:14">
      <c r="B2255" s="172" t="s">
        <v>255</v>
      </c>
      <c r="C2255" s="172">
        <v>2025</v>
      </c>
      <c r="D2255" s="172">
        <v>6</v>
      </c>
      <c r="E2255" s="172">
        <v>15</v>
      </c>
      <c r="F2255" s="172">
        <v>0.58557199999999998</v>
      </c>
      <c r="G2255" s="172">
        <v>0.49199999999999999</v>
      </c>
      <c r="H2255" s="172">
        <v>4.6798099999999998</v>
      </c>
      <c r="I2255" s="172">
        <v>3.7172100000000001</v>
      </c>
      <c r="J2255" s="172">
        <v>5.4000000000000003E-3</v>
      </c>
      <c r="K2255" s="172">
        <v>0.13619999999999999</v>
      </c>
      <c r="L2255" s="172">
        <v>0.12529999999999999</v>
      </c>
      <c r="M2255" s="172">
        <v>526.17610000000002</v>
      </c>
      <c r="N2255" s="172">
        <v>0.17019999999999999</v>
      </c>
    </row>
    <row r="2256" spans="2:14">
      <c r="B2256" s="172" t="s">
        <v>255</v>
      </c>
      <c r="C2256" s="172">
        <v>2025</v>
      </c>
      <c r="D2256" s="172">
        <v>16</v>
      </c>
      <c r="E2256" s="172">
        <v>25</v>
      </c>
      <c r="F2256" s="172">
        <v>0.58557199999999998</v>
      </c>
      <c r="G2256" s="172">
        <v>0.49199999999999999</v>
      </c>
      <c r="H2256" s="172">
        <v>4.6798099999999998</v>
      </c>
      <c r="I2256" s="172">
        <v>3.7172100000000001</v>
      </c>
      <c r="J2256" s="172">
        <v>5.4000000000000003E-3</v>
      </c>
      <c r="K2256" s="172">
        <v>0.13619999999999999</v>
      </c>
      <c r="L2256" s="172">
        <v>0.12529999999999999</v>
      </c>
      <c r="M2256" s="172">
        <v>526.17610000000002</v>
      </c>
      <c r="N2256" s="172">
        <v>0.17019999999999999</v>
      </c>
    </row>
    <row r="2257" spans="2:14">
      <c r="B2257" s="172" t="s">
        <v>255</v>
      </c>
      <c r="C2257" s="172">
        <v>2025</v>
      </c>
      <c r="D2257" s="172">
        <v>26</v>
      </c>
      <c r="E2257" s="172">
        <v>50</v>
      </c>
      <c r="F2257" s="172">
        <v>0.58557199999999998</v>
      </c>
      <c r="G2257" s="172">
        <v>0.49199999999999999</v>
      </c>
      <c r="H2257" s="172">
        <v>4.6798099999999998</v>
      </c>
      <c r="I2257" s="172">
        <v>3.7172100000000001</v>
      </c>
      <c r="J2257" s="172">
        <v>5.4000000000000003E-3</v>
      </c>
      <c r="K2257" s="172">
        <v>0.13619999999999999</v>
      </c>
      <c r="L2257" s="172">
        <v>0.12529999999999999</v>
      </c>
      <c r="M2257" s="172">
        <v>526.17610000000002</v>
      </c>
      <c r="N2257" s="172">
        <v>0.17019999999999999</v>
      </c>
    </row>
    <row r="2258" spans="2:14">
      <c r="B2258" s="172" t="s">
        <v>255</v>
      </c>
      <c r="C2258" s="172">
        <v>2025</v>
      </c>
      <c r="D2258" s="172">
        <v>51</v>
      </c>
      <c r="E2258" s="172">
        <v>120</v>
      </c>
      <c r="F2258" s="172">
        <v>0.306396</v>
      </c>
      <c r="G2258" s="172">
        <v>0.25750000000000001</v>
      </c>
      <c r="H2258" s="172">
        <v>3.6120399999999999</v>
      </c>
      <c r="I2258" s="172">
        <v>2.4388899999999998</v>
      </c>
      <c r="J2258" s="172">
        <v>4.8999999999999998E-3</v>
      </c>
      <c r="K2258" s="172">
        <v>0.1181</v>
      </c>
      <c r="L2258" s="172">
        <v>0.1086</v>
      </c>
      <c r="M2258" s="172">
        <v>469.99979999999999</v>
      </c>
      <c r="N2258" s="172">
        <v>0.152</v>
      </c>
    </row>
    <row r="2259" spans="2:14">
      <c r="B2259" s="172" t="s">
        <v>255</v>
      </c>
      <c r="C2259" s="172">
        <v>2025</v>
      </c>
      <c r="D2259" s="172">
        <v>121</v>
      </c>
      <c r="E2259" s="172">
        <v>175</v>
      </c>
      <c r="F2259" s="172">
        <v>0.22497400000000001</v>
      </c>
      <c r="G2259" s="172">
        <v>0.189</v>
      </c>
      <c r="H2259" s="172">
        <v>3.2043400000000002</v>
      </c>
      <c r="I2259" s="172">
        <v>1.3637900000000001</v>
      </c>
      <c r="J2259" s="172">
        <v>4.8999999999999998E-3</v>
      </c>
      <c r="K2259" s="172">
        <v>7.0199999999999999E-2</v>
      </c>
      <c r="L2259" s="172">
        <v>6.4600000000000005E-2</v>
      </c>
      <c r="M2259" s="172">
        <v>471.85019999999997</v>
      </c>
      <c r="N2259" s="172">
        <v>0.15260000000000001</v>
      </c>
    </row>
    <row r="2260" spans="2:14">
      <c r="B2260" s="172" t="s">
        <v>255</v>
      </c>
      <c r="C2260" s="172">
        <v>2025</v>
      </c>
      <c r="D2260" s="172">
        <v>176</v>
      </c>
      <c r="E2260" s="172">
        <v>250</v>
      </c>
      <c r="F2260" s="172">
        <v>0.18412100000000001</v>
      </c>
      <c r="G2260" s="172">
        <v>0.1547</v>
      </c>
      <c r="H2260" s="172">
        <v>1.1317600000000001</v>
      </c>
      <c r="I2260" s="172">
        <v>1.0280100000000001</v>
      </c>
      <c r="J2260" s="172">
        <v>4.8999999999999998E-3</v>
      </c>
      <c r="K2260" s="172">
        <v>3.6200000000000003E-2</v>
      </c>
      <c r="L2260" s="172">
        <v>3.3300000000000003E-2</v>
      </c>
      <c r="M2260" s="172">
        <v>473.22309999999999</v>
      </c>
      <c r="N2260" s="172">
        <v>0.153</v>
      </c>
    </row>
    <row r="2261" spans="2:14">
      <c r="B2261" s="172" t="s">
        <v>255</v>
      </c>
      <c r="C2261" s="172">
        <v>2025</v>
      </c>
      <c r="D2261" s="172">
        <v>251</v>
      </c>
      <c r="E2261" s="172">
        <v>500</v>
      </c>
      <c r="F2261" s="172">
        <v>0.18029500000000001</v>
      </c>
      <c r="G2261" s="172">
        <v>0.1515</v>
      </c>
      <c r="H2261" s="172">
        <v>1.1093200000000001</v>
      </c>
      <c r="I2261" s="172">
        <v>1.0533399999999999</v>
      </c>
      <c r="J2261" s="172">
        <v>4.8999999999999998E-3</v>
      </c>
      <c r="K2261" s="172">
        <v>3.5299999999999998E-2</v>
      </c>
      <c r="L2261" s="172">
        <v>3.2500000000000001E-2</v>
      </c>
      <c r="M2261" s="172">
        <v>472.92899999999997</v>
      </c>
      <c r="N2261" s="172">
        <v>0.153</v>
      </c>
    </row>
    <row r="2262" spans="2:14">
      <c r="B2262" s="172" t="s">
        <v>255</v>
      </c>
      <c r="C2262" s="172">
        <v>2025</v>
      </c>
      <c r="D2262" s="172">
        <v>501</v>
      </c>
      <c r="E2262" s="172">
        <v>750</v>
      </c>
      <c r="F2262" s="172">
        <v>0.13928199999999999</v>
      </c>
      <c r="G2262" s="172">
        <v>0.11700000000000001</v>
      </c>
      <c r="H2262" s="172">
        <v>1.1152</v>
      </c>
      <c r="I2262" s="172">
        <v>0.629</v>
      </c>
      <c r="J2262" s="172">
        <v>4.8999999999999998E-3</v>
      </c>
      <c r="K2262" s="172">
        <v>2.2800000000000001E-2</v>
      </c>
      <c r="L2262" s="172">
        <v>2.1000000000000001E-2</v>
      </c>
      <c r="M2262" s="172">
        <v>473.46379999999999</v>
      </c>
      <c r="N2262" s="172">
        <v>0.15310000000000001</v>
      </c>
    </row>
    <row r="2263" spans="2:14">
      <c r="B2263" s="172" t="s">
        <v>255</v>
      </c>
      <c r="C2263" s="172">
        <v>2025</v>
      </c>
      <c r="D2263" s="172">
        <v>751</v>
      </c>
      <c r="E2263" s="172">
        <v>1000</v>
      </c>
      <c r="F2263" s="172">
        <v>0.24161299999999999</v>
      </c>
      <c r="G2263" s="172">
        <v>0.20300000000000001</v>
      </c>
      <c r="H2263" s="172">
        <v>1.0670599999999999</v>
      </c>
      <c r="I2263" s="172">
        <v>3.9854599999999998</v>
      </c>
      <c r="J2263" s="172">
        <v>4.8999999999999998E-3</v>
      </c>
      <c r="K2263" s="172">
        <v>8.0600000000000005E-2</v>
      </c>
      <c r="L2263" s="172">
        <v>7.4200000000000002E-2</v>
      </c>
      <c r="M2263" s="172">
        <v>472.05450000000002</v>
      </c>
      <c r="N2263" s="172">
        <v>0.1527</v>
      </c>
    </row>
    <row r="2264" spans="2:14">
      <c r="B2264" s="172" t="s">
        <v>255</v>
      </c>
      <c r="C2264" s="172">
        <v>2030</v>
      </c>
      <c r="D2264" s="172">
        <v>6</v>
      </c>
      <c r="E2264" s="172">
        <v>15</v>
      </c>
      <c r="F2264" s="172">
        <v>1.393</v>
      </c>
      <c r="G2264" s="172">
        <v>0.58899999999999997</v>
      </c>
      <c r="H2264" s="172">
        <v>3.4689999999999999</v>
      </c>
      <c r="I2264" s="172">
        <v>4.1420000000000003</v>
      </c>
      <c r="J2264" s="172">
        <v>8.0000000000000002E-3</v>
      </c>
      <c r="K2264" s="172">
        <v>0.161</v>
      </c>
      <c r="L2264" s="172">
        <v>0.161</v>
      </c>
      <c r="M2264" s="172">
        <v>568.29899999999998</v>
      </c>
      <c r="N2264" s="172">
        <v>5.2999999999999999E-2</v>
      </c>
    </row>
    <row r="2265" spans="2:14">
      <c r="B2265" s="172" t="s">
        <v>255</v>
      </c>
      <c r="C2265" s="172">
        <v>2030</v>
      </c>
      <c r="D2265" s="172">
        <v>16</v>
      </c>
      <c r="E2265" s="172">
        <v>25</v>
      </c>
      <c r="F2265" s="172">
        <v>3.8889999999999998</v>
      </c>
      <c r="G2265" s="172">
        <v>0.68500000000000005</v>
      </c>
      <c r="H2265" s="172">
        <v>2.339</v>
      </c>
      <c r="I2265" s="172">
        <v>4.3319999999999999</v>
      </c>
      <c r="J2265" s="172">
        <v>7.0000000000000001E-3</v>
      </c>
      <c r="K2265" s="172">
        <v>0.161</v>
      </c>
      <c r="L2265" s="172">
        <v>0.161</v>
      </c>
      <c r="M2265" s="172">
        <v>568.29899999999998</v>
      </c>
      <c r="N2265" s="172">
        <v>6.0999999999999999E-2</v>
      </c>
    </row>
    <row r="2266" spans="2:14">
      <c r="B2266" s="172" t="s">
        <v>255</v>
      </c>
      <c r="C2266" s="172">
        <v>2030</v>
      </c>
      <c r="D2266" s="172">
        <v>26</v>
      </c>
      <c r="E2266" s="172">
        <v>50</v>
      </c>
      <c r="F2266" s="172">
        <v>4.8959999999999999</v>
      </c>
      <c r="G2266" s="172">
        <v>0.60899999999999999</v>
      </c>
      <c r="H2266" s="172">
        <v>5.2990000000000004</v>
      </c>
      <c r="I2266" s="172">
        <v>3.46</v>
      </c>
      <c r="J2266" s="172">
        <v>7.0000000000000001E-3</v>
      </c>
      <c r="K2266" s="172">
        <v>4.8000000000000001E-2</v>
      </c>
      <c r="L2266" s="172">
        <v>4.8000000000000001E-2</v>
      </c>
      <c r="M2266" s="172">
        <v>568.29899999999998</v>
      </c>
      <c r="N2266" s="172">
        <v>5.3999999999999999E-2</v>
      </c>
    </row>
    <row r="2267" spans="2:14">
      <c r="B2267" s="172" t="s">
        <v>255</v>
      </c>
      <c r="C2267" s="172">
        <v>2030</v>
      </c>
      <c r="D2267" s="172">
        <v>51</v>
      </c>
      <c r="E2267" s="172">
        <v>120</v>
      </c>
      <c r="F2267" s="172">
        <v>7.0910000000000002</v>
      </c>
      <c r="G2267" s="172">
        <v>0.309</v>
      </c>
      <c r="H2267" s="172">
        <v>3.802</v>
      </c>
      <c r="I2267" s="172">
        <v>1.766</v>
      </c>
      <c r="J2267" s="172">
        <v>6.0000000000000001E-3</v>
      </c>
      <c r="K2267" s="172">
        <v>4.2999999999999997E-2</v>
      </c>
      <c r="L2267" s="172">
        <v>4.2999999999999997E-2</v>
      </c>
      <c r="M2267" s="172">
        <v>568.29899999999998</v>
      </c>
      <c r="N2267" s="172">
        <v>2.7E-2</v>
      </c>
    </row>
    <row r="2268" spans="2:14">
      <c r="B2268" s="172" t="s">
        <v>255</v>
      </c>
      <c r="C2268" s="172">
        <v>2030</v>
      </c>
      <c r="D2268" s="172">
        <v>121</v>
      </c>
      <c r="E2268" s="172">
        <v>175</v>
      </c>
      <c r="F2268" s="172">
        <v>7.93</v>
      </c>
      <c r="G2268" s="172">
        <v>0.223</v>
      </c>
      <c r="H2268" s="172">
        <v>3.3570000000000002</v>
      </c>
      <c r="I2268" s="172">
        <v>0.64100000000000001</v>
      </c>
      <c r="J2268" s="172">
        <v>6.0000000000000001E-3</v>
      </c>
      <c r="K2268" s="172">
        <v>2.8000000000000001E-2</v>
      </c>
      <c r="L2268" s="172">
        <v>2.8000000000000001E-2</v>
      </c>
      <c r="M2268" s="172">
        <v>568.29899999999998</v>
      </c>
      <c r="N2268" s="172">
        <v>0.02</v>
      </c>
    </row>
    <row r="2269" spans="2:14">
      <c r="B2269" s="172" t="s">
        <v>255</v>
      </c>
      <c r="C2269" s="172">
        <v>2030</v>
      </c>
      <c r="D2269" s="172">
        <v>176</v>
      </c>
      <c r="E2269" s="172">
        <v>250</v>
      </c>
      <c r="F2269" s="172">
        <v>10.484999999999999</v>
      </c>
      <c r="G2269" s="172">
        <v>0.20899999999999999</v>
      </c>
      <c r="H2269" s="172">
        <v>1.143</v>
      </c>
      <c r="I2269" s="172">
        <v>0.53600000000000003</v>
      </c>
      <c r="J2269" s="172">
        <v>6.0000000000000001E-3</v>
      </c>
      <c r="K2269" s="172">
        <v>1.7999999999999999E-2</v>
      </c>
      <c r="L2269" s="172">
        <v>1.7999999999999999E-2</v>
      </c>
      <c r="M2269" s="172">
        <v>568.29899999999998</v>
      </c>
      <c r="N2269" s="172">
        <v>1.7999999999999999E-2</v>
      </c>
    </row>
    <row r="2270" spans="2:14">
      <c r="B2270" s="172" t="s">
        <v>255</v>
      </c>
      <c r="C2270" s="172">
        <v>2030</v>
      </c>
      <c r="D2270" s="172">
        <v>251</v>
      </c>
      <c r="E2270" s="172">
        <v>500</v>
      </c>
      <c r="F2270" s="172">
        <v>20.446999999999999</v>
      </c>
      <c r="G2270" s="172">
        <v>0.20799999999999999</v>
      </c>
      <c r="H2270" s="172">
        <v>1.087</v>
      </c>
      <c r="I2270" s="172">
        <v>0.50600000000000001</v>
      </c>
      <c r="J2270" s="172">
        <v>5.0000000000000001E-3</v>
      </c>
      <c r="K2270" s="172">
        <v>1.7999999999999999E-2</v>
      </c>
      <c r="L2270" s="172">
        <v>1.7999999999999999E-2</v>
      </c>
      <c r="M2270" s="172">
        <v>568.29899999999998</v>
      </c>
      <c r="N2270" s="172">
        <v>1.7999999999999999E-2</v>
      </c>
    </row>
    <row r="2271" spans="2:14">
      <c r="B2271" s="172" t="s">
        <v>255</v>
      </c>
      <c r="C2271" s="172">
        <v>2030</v>
      </c>
      <c r="D2271" s="172">
        <v>501</v>
      </c>
      <c r="E2271" s="172">
        <v>750</v>
      </c>
      <c r="F2271" s="172">
        <v>33.725000000000001</v>
      </c>
      <c r="G2271" s="172">
        <v>0.20799999999999999</v>
      </c>
      <c r="H2271" s="172">
        <v>1.087</v>
      </c>
      <c r="I2271" s="172">
        <v>0.51200000000000001</v>
      </c>
      <c r="J2271" s="172">
        <v>5.0000000000000001E-3</v>
      </c>
      <c r="K2271" s="172">
        <v>1.7999999999999999E-2</v>
      </c>
      <c r="L2271" s="172">
        <v>1.7999999999999999E-2</v>
      </c>
      <c r="M2271" s="172">
        <v>568.29899999999998</v>
      </c>
      <c r="N2271" s="172">
        <v>1.7999999999999999E-2</v>
      </c>
    </row>
    <row r="2272" spans="2:14">
      <c r="B2272" s="172" t="s">
        <v>255</v>
      </c>
      <c r="C2272" s="172">
        <v>2030</v>
      </c>
      <c r="D2272" s="172">
        <v>751</v>
      </c>
      <c r="E2272" s="172">
        <v>1000</v>
      </c>
      <c r="F2272" s="172">
        <v>44.002000000000002</v>
      </c>
      <c r="G2272" s="172">
        <v>0.21199999999999999</v>
      </c>
      <c r="H2272" s="172">
        <v>1.0880000000000001</v>
      </c>
      <c r="I2272" s="172">
        <v>2.66</v>
      </c>
      <c r="J2272" s="172">
        <v>5.0000000000000001E-3</v>
      </c>
      <c r="K2272" s="172">
        <v>3.5000000000000003E-2</v>
      </c>
      <c r="L2272" s="172">
        <v>3.5000000000000003E-2</v>
      </c>
      <c r="M2272" s="172">
        <v>568.29899999999998</v>
      </c>
      <c r="N2272" s="172">
        <v>1.9E-2</v>
      </c>
    </row>
    <row r="2273" spans="2:14">
      <c r="B2273" s="172" t="s">
        <v>255</v>
      </c>
      <c r="C2273" s="172">
        <v>2035</v>
      </c>
      <c r="D2273" s="172">
        <v>6</v>
      </c>
      <c r="E2273" s="172">
        <v>15</v>
      </c>
      <c r="F2273" s="172">
        <v>1.393</v>
      </c>
      <c r="G2273" s="172">
        <v>0.58899999999999997</v>
      </c>
      <c r="H2273" s="172">
        <v>3.4689999999999999</v>
      </c>
      <c r="I2273" s="172">
        <v>4.1420000000000003</v>
      </c>
      <c r="J2273" s="172">
        <v>8.0000000000000002E-3</v>
      </c>
      <c r="K2273" s="172">
        <v>0.161</v>
      </c>
      <c r="L2273" s="172">
        <v>0.161</v>
      </c>
      <c r="M2273" s="172">
        <v>568.29899999999998</v>
      </c>
      <c r="N2273" s="172">
        <v>5.2999999999999999E-2</v>
      </c>
    </row>
    <row r="2274" spans="2:14">
      <c r="B2274" s="172" t="s">
        <v>255</v>
      </c>
      <c r="C2274" s="172">
        <v>2035</v>
      </c>
      <c r="D2274" s="172">
        <v>16</v>
      </c>
      <c r="E2274" s="172">
        <v>25</v>
      </c>
      <c r="F2274" s="172">
        <v>3.8889999999999998</v>
      </c>
      <c r="G2274" s="172">
        <v>0.68500000000000005</v>
      </c>
      <c r="H2274" s="172">
        <v>2.339</v>
      </c>
      <c r="I2274" s="172">
        <v>4.3319999999999999</v>
      </c>
      <c r="J2274" s="172">
        <v>7.0000000000000001E-3</v>
      </c>
      <c r="K2274" s="172">
        <v>0.161</v>
      </c>
      <c r="L2274" s="172">
        <v>0.161</v>
      </c>
      <c r="M2274" s="172">
        <v>568.29899999999998</v>
      </c>
      <c r="N2274" s="172">
        <v>6.0999999999999999E-2</v>
      </c>
    </row>
    <row r="2275" spans="2:14">
      <c r="B2275" s="172" t="s">
        <v>255</v>
      </c>
      <c r="C2275" s="172">
        <v>2035</v>
      </c>
      <c r="D2275" s="172">
        <v>26</v>
      </c>
      <c r="E2275" s="172">
        <v>50</v>
      </c>
      <c r="F2275" s="172">
        <v>4.5350000000000001</v>
      </c>
      <c r="G2275" s="172">
        <v>0.56399999999999995</v>
      </c>
      <c r="H2275" s="172">
        <v>5.2549999999999999</v>
      </c>
      <c r="I2275" s="172">
        <v>3.3340000000000001</v>
      </c>
      <c r="J2275" s="172">
        <v>7.0000000000000001E-3</v>
      </c>
      <c r="K2275" s="172">
        <v>2.5000000000000001E-2</v>
      </c>
      <c r="L2275" s="172">
        <v>2.5000000000000001E-2</v>
      </c>
      <c r="M2275" s="172">
        <v>568.29899999999998</v>
      </c>
      <c r="N2275" s="172">
        <v>0.05</v>
      </c>
    </row>
    <row r="2276" spans="2:14">
      <c r="B2276" s="172" t="s">
        <v>255</v>
      </c>
      <c r="C2276" s="172">
        <v>2035</v>
      </c>
      <c r="D2276" s="172">
        <v>51</v>
      </c>
      <c r="E2276" s="172">
        <v>120</v>
      </c>
      <c r="F2276" s="172">
        <v>6.4859999999999998</v>
      </c>
      <c r="G2276" s="172">
        <v>0.28199999999999997</v>
      </c>
      <c r="H2276" s="172">
        <v>3.794</v>
      </c>
      <c r="I2276" s="172">
        <v>1.5669999999999999</v>
      </c>
      <c r="J2276" s="172">
        <v>6.0000000000000001E-3</v>
      </c>
      <c r="K2276" s="172">
        <v>2.1999999999999999E-2</v>
      </c>
      <c r="L2276" s="172">
        <v>2.1999999999999999E-2</v>
      </c>
      <c r="M2276" s="172">
        <v>568.29999999999995</v>
      </c>
      <c r="N2276" s="172">
        <v>2.5000000000000001E-2</v>
      </c>
    </row>
    <row r="2277" spans="2:14">
      <c r="B2277" s="172" t="s">
        <v>255</v>
      </c>
      <c r="C2277" s="172">
        <v>2035</v>
      </c>
      <c r="D2277" s="172">
        <v>121</v>
      </c>
      <c r="E2277" s="172">
        <v>175</v>
      </c>
      <c r="F2277" s="172">
        <v>7.0789999999999997</v>
      </c>
      <c r="G2277" s="172">
        <v>0.19900000000000001</v>
      </c>
      <c r="H2277" s="172">
        <v>3.355</v>
      </c>
      <c r="I2277" s="172">
        <v>0.39900000000000002</v>
      </c>
      <c r="J2277" s="172">
        <v>6.0000000000000001E-3</v>
      </c>
      <c r="K2277" s="172">
        <v>1.6E-2</v>
      </c>
      <c r="L2277" s="172">
        <v>1.6E-2</v>
      </c>
      <c r="M2277" s="172">
        <v>568.29999999999995</v>
      </c>
      <c r="N2277" s="172">
        <v>1.7999999999999999E-2</v>
      </c>
    </row>
    <row r="2278" spans="2:14">
      <c r="B2278" s="172" t="s">
        <v>255</v>
      </c>
      <c r="C2278" s="172">
        <v>2035</v>
      </c>
      <c r="D2278" s="172">
        <v>176</v>
      </c>
      <c r="E2278" s="172">
        <v>250</v>
      </c>
      <c r="F2278" s="172">
        <v>9.8030000000000008</v>
      </c>
      <c r="G2278" s="172">
        <v>0.19500000000000001</v>
      </c>
      <c r="H2278" s="172">
        <v>1.143</v>
      </c>
      <c r="I2278" s="172">
        <v>0.35499999999999998</v>
      </c>
      <c r="J2278" s="172">
        <v>6.0000000000000001E-3</v>
      </c>
      <c r="K2278" s="172">
        <v>1.2999999999999999E-2</v>
      </c>
      <c r="L2278" s="172">
        <v>1.2999999999999999E-2</v>
      </c>
      <c r="M2278" s="172">
        <v>568.29899999999998</v>
      </c>
      <c r="N2278" s="172">
        <v>1.7000000000000001E-2</v>
      </c>
    </row>
    <row r="2279" spans="2:14">
      <c r="B2279" s="172" t="s">
        <v>255</v>
      </c>
      <c r="C2279" s="172">
        <v>2035</v>
      </c>
      <c r="D2279" s="172">
        <v>251</v>
      </c>
      <c r="E2279" s="172">
        <v>500</v>
      </c>
      <c r="F2279" s="172">
        <v>19.187000000000001</v>
      </c>
      <c r="G2279" s="172">
        <v>0.19500000000000001</v>
      </c>
      <c r="H2279" s="172">
        <v>1.087</v>
      </c>
      <c r="I2279" s="172">
        <v>0.35099999999999998</v>
      </c>
      <c r="J2279" s="172">
        <v>5.0000000000000001E-3</v>
      </c>
      <c r="K2279" s="172">
        <v>1.2999999999999999E-2</v>
      </c>
      <c r="L2279" s="172">
        <v>1.2999999999999999E-2</v>
      </c>
      <c r="M2279" s="172">
        <v>568.29899999999998</v>
      </c>
      <c r="N2279" s="172">
        <v>1.7000000000000001E-2</v>
      </c>
    </row>
    <row r="2280" spans="2:14">
      <c r="B2280" s="172" t="s">
        <v>255</v>
      </c>
      <c r="C2280" s="172">
        <v>2035</v>
      </c>
      <c r="D2280" s="172">
        <v>501</v>
      </c>
      <c r="E2280" s="172">
        <v>750</v>
      </c>
      <c r="F2280" s="172">
        <v>31.623999999999999</v>
      </c>
      <c r="G2280" s="172">
        <v>0.19500000000000001</v>
      </c>
      <c r="H2280" s="172">
        <v>1.087</v>
      </c>
      <c r="I2280" s="172">
        <v>0.35099999999999998</v>
      </c>
      <c r="J2280" s="172">
        <v>5.0000000000000001E-3</v>
      </c>
      <c r="K2280" s="172">
        <v>1.2999999999999999E-2</v>
      </c>
      <c r="L2280" s="172">
        <v>1.2999999999999999E-2</v>
      </c>
      <c r="M2280" s="172">
        <v>568.29899999999998</v>
      </c>
      <c r="N2280" s="172">
        <v>1.7000000000000001E-2</v>
      </c>
    </row>
    <row r="2281" spans="2:14">
      <c r="B2281" s="172" t="s">
        <v>255</v>
      </c>
      <c r="C2281" s="172">
        <v>2035</v>
      </c>
      <c r="D2281" s="172">
        <v>751</v>
      </c>
      <c r="E2281" s="172">
        <v>1000</v>
      </c>
      <c r="F2281" s="172">
        <v>40.722999999999999</v>
      </c>
      <c r="G2281" s="172">
        <v>0.19600000000000001</v>
      </c>
      <c r="H2281" s="172">
        <v>1.087</v>
      </c>
      <c r="I2281" s="172">
        <v>2.532</v>
      </c>
      <c r="J2281" s="172">
        <v>5.0000000000000001E-3</v>
      </c>
      <c r="K2281" s="172">
        <v>2.8000000000000001E-2</v>
      </c>
      <c r="L2281" s="172">
        <v>2.8000000000000001E-2</v>
      </c>
      <c r="M2281" s="172">
        <v>568.29899999999998</v>
      </c>
      <c r="N2281" s="172">
        <v>1.7000000000000001E-2</v>
      </c>
    </row>
    <row r="2282" spans="2:14">
      <c r="B2282" s="172" t="s">
        <v>255</v>
      </c>
      <c r="C2282" s="172">
        <v>2040</v>
      </c>
      <c r="D2282" s="172">
        <v>6</v>
      </c>
      <c r="E2282" s="172">
        <v>15</v>
      </c>
      <c r="F2282" s="172">
        <v>1.393</v>
      </c>
      <c r="G2282" s="172">
        <v>0.58899999999999997</v>
      </c>
      <c r="H2282" s="172">
        <v>3.47</v>
      </c>
      <c r="I2282" s="172">
        <v>4.1420000000000003</v>
      </c>
      <c r="J2282" s="172">
        <v>8.0000000000000002E-3</v>
      </c>
      <c r="K2282" s="172">
        <v>0.161</v>
      </c>
      <c r="L2282" s="172">
        <v>0.161</v>
      </c>
      <c r="M2282" s="172">
        <v>568.29899999999998</v>
      </c>
      <c r="N2282" s="172">
        <v>5.2999999999999999E-2</v>
      </c>
    </row>
    <row r="2283" spans="2:14">
      <c r="B2283" s="172" t="s">
        <v>255</v>
      </c>
      <c r="C2283" s="172">
        <v>2040</v>
      </c>
      <c r="D2283" s="172">
        <v>16</v>
      </c>
      <c r="E2283" s="172">
        <v>25</v>
      </c>
      <c r="F2283" s="172">
        <v>3.8889999999999998</v>
      </c>
      <c r="G2283" s="172">
        <v>0.68500000000000005</v>
      </c>
      <c r="H2283" s="172">
        <v>2.339</v>
      </c>
      <c r="I2283" s="172">
        <v>4.3319999999999999</v>
      </c>
      <c r="J2283" s="172">
        <v>7.0000000000000001E-3</v>
      </c>
      <c r="K2283" s="172">
        <v>0.161</v>
      </c>
      <c r="L2283" s="172">
        <v>0.161</v>
      </c>
      <c r="M2283" s="172">
        <v>568.29899999999998</v>
      </c>
      <c r="N2283" s="172">
        <v>6.0999999999999999E-2</v>
      </c>
    </row>
    <row r="2284" spans="2:14">
      <c r="B2284" s="172" t="s">
        <v>255</v>
      </c>
      <c r="C2284" s="172">
        <v>2040</v>
      </c>
      <c r="D2284" s="172">
        <v>26</v>
      </c>
      <c r="E2284" s="172">
        <v>50</v>
      </c>
      <c r="F2284" s="172">
        <v>4.5209999999999999</v>
      </c>
      <c r="G2284" s="172">
        <v>0.56200000000000006</v>
      </c>
      <c r="H2284" s="172">
        <v>5.2569999999999997</v>
      </c>
      <c r="I2284" s="172">
        <v>3.2829999999999999</v>
      </c>
      <c r="J2284" s="172">
        <v>7.0000000000000001E-3</v>
      </c>
      <c r="K2284" s="172">
        <v>1.9E-2</v>
      </c>
      <c r="L2284" s="172">
        <v>1.9E-2</v>
      </c>
      <c r="M2284" s="172">
        <v>568.29899999999998</v>
      </c>
      <c r="N2284" s="172">
        <v>0.05</v>
      </c>
    </row>
    <row r="2285" spans="2:14">
      <c r="B2285" s="172" t="s">
        <v>255</v>
      </c>
      <c r="C2285" s="172">
        <v>2040</v>
      </c>
      <c r="D2285" s="172">
        <v>51</v>
      </c>
      <c r="E2285" s="172">
        <v>120</v>
      </c>
      <c r="F2285" s="172">
        <v>6.3730000000000002</v>
      </c>
      <c r="G2285" s="172">
        <v>0.27700000000000002</v>
      </c>
      <c r="H2285" s="172">
        <v>3.794</v>
      </c>
      <c r="I2285" s="172">
        <v>1.506</v>
      </c>
      <c r="J2285" s="172">
        <v>6.0000000000000001E-3</v>
      </c>
      <c r="K2285" s="172">
        <v>1.7000000000000001E-2</v>
      </c>
      <c r="L2285" s="172">
        <v>1.7000000000000001E-2</v>
      </c>
      <c r="M2285" s="172">
        <v>568.29899999999998</v>
      </c>
      <c r="N2285" s="172">
        <v>2.5000000000000001E-2</v>
      </c>
    </row>
    <row r="2286" spans="2:14">
      <c r="B2286" s="172" t="s">
        <v>255</v>
      </c>
      <c r="C2286" s="172">
        <v>2040</v>
      </c>
      <c r="D2286" s="172">
        <v>121</v>
      </c>
      <c r="E2286" s="172">
        <v>175</v>
      </c>
      <c r="F2286" s="172">
        <v>6.806</v>
      </c>
      <c r="G2286" s="172">
        <v>0.191</v>
      </c>
      <c r="H2286" s="172">
        <v>3.3559999999999999</v>
      </c>
      <c r="I2286" s="172">
        <v>0.315</v>
      </c>
      <c r="J2286" s="172">
        <v>6.0000000000000001E-3</v>
      </c>
      <c r="K2286" s="172">
        <v>1.2E-2</v>
      </c>
      <c r="L2286" s="172">
        <v>1.2E-2</v>
      </c>
      <c r="M2286" s="172">
        <v>568.29899999999998</v>
      </c>
      <c r="N2286" s="172">
        <v>1.7000000000000001E-2</v>
      </c>
    </row>
    <row r="2287" spans="2:14">
      <c r="B2287" s="172" t="s">
        <v>255</v>
      </c>
      <c r="C2287" s="172">
        <v>2040</v>
      </c>
      <c r="D2287" s="172">
        <v>176</v>
      </c>
      <c r="E2287" s="172">
        <v>250</v>
      </c>
      <c r="F2287" s="172">
        <v>9.5510000000000002</v>
      </c>
      <c r="G2287" s="172">
        <v>0.19</v>
      </c>
      <c r="H2287" s="172">
        <v>1.143</v>
      </c>
      <c r="I2287" s="172">
        <v>0.29899999999999999</v>
      </c>
      <c r="J2287" s="172">
        <v>6.0000000000000001E-3</v>
      </c>
      <c r="K2287" s="172">
        <v>1.0999999999999999E-2</v>
      </c>
      <c r="L2287" s="172">
        <v>1.0999999999999999E-2</v>
      </c>
      <c r="M2287" s="172">
        <v>568.29899999999998</v>
      </c>
      <c r="N2287" s="172">
        <v>1.7000000000000001E-2</v>
      </c>
    </row>
    <row r="2288" spans="2:14">
      <c r="B2288" s="172" t="s">
        <v>255</v>
      </c>
      <c r="C2288" s="172">
        <v>2040</v>
      </c>
      <c r="D2288" s="172">
        <v>251</v>
      </c>
      <c r="E2288" s="172">
        <v>500</v>
      </c>
      <c r="F2288" s="172">
        <v>18.696000000000002</v>
      </c>
      <c r="G2288" s="172">
        <v>0.19</v>
      </c>
      <c r="H2288" s="172">
        <v>1.087</v>
      </c>
      <c r="I2288" s="172">
        <v>0.29899999999999999</v>
      </c>
      <c r="J2288" s="172">
        <v>5.0000000000000001E-3</v>
      </c>
      <c r="K2288" s="172">
        <v>1.0999999999999999E-2</v>
      </c>
      <c r="L2288" s="172">
        <v>1.0999999999999999E-2</v>
      </c>
      <c r="M2288" s="172">
        <v>568.29899999999998</v>
      </c>
      <c r="N2288" s="172">
        <v>1.7000000000000001E-2</v>
      </c>
    </row>
    <row r="2289" spans="2:14">
      <c r="B2289" s="172" t="s">
        <v>255</v>
      </c>
      <c r="C2289" s="172">
        <v>2040</v>
      </c>
      <c r="D2289" s="172">
        <v>501</v>
      </c>
      <c r="E2289" s="172">
        <v>750</v>
      </c>
      <c r="F2289" s="172">
        <v>30.815000000000001</v>
      </c>
      <c r="G2289" s="172">
        <v>0.19</v>
      </c>
      <c r="H2289" s="172">
        <v>1.087</v>
      </c>
      <c r="I2289" s="172">
        <v>0.29899999999999999</v>
      </c>
      <c r="J2289" s="172">
        <v>5.0000000000000001E-3</v>
      </c>
      <c r="K2289" s="172">
        <v>1.0999999999999999E-2</v>
      </c>
      <c r="L2289" s="172">
        <v>1.0999999999999999E-2</v>
      </c>
      <c r="M2289" s="172">
        <v>568.29899999999998</v>
      </c>
      <c r="N2289" s="172">
        <v>1.7000000000000001E-2</v>
      </c>
    </row>
    <row r="2290" spans="2:14">
      <c r="B2290" s="172" t="s">
        <v>255</v>
      </c>
      <c r="C2290" s="172">
        <v>2040</v>
      </c>
      <c r="D2290" s="172">
        <v>751</v>
      </c>
      <c r="E2290" s="172">
        <v>1000</v>
      </c>
      <c r="F2290" s="172">
        <v>39.521000000000001</v>
      </c>
      <c r="G2290" s="172">
        <v>0.191</v>
      </c>
      <c r="H2290" s="172">
        <v>1.087</v>
      </c>
      <c r="I2290" s="172">
        <v>2.5</v>
      </c>
      <c r="J2290" s="172">
        <v>5.0000000000000001E-3</v>
      </c>
      <c r="K2290" s="172">
        <v>2.5000000000000001E-2</v>
      </c>
      <c r="L2290" s="172">
        <v>2.5000000000000001E-2</v>
      </c>
      <c r="M2290" s="172">
        <v>568.29899999999998</v>
      </c>
      <c r="N2290" s="172">
        <v>1.7000000000000001E-2</v>
      </c>
    </row>
    <row r="2291" spans="2:14">
      <c r="B2291" s="172" t="s">
        <v>23</v>
      </c>
      <c r="C2291" s="172">
        <v>1990</v>
      </c>
      <c r="D2291" s="172">
        <v>26</v>
      </c>
      <c r="E2291" s="172">
        <v>50</v>
      </c>
      <c r="F2291" s="172">
        <v>12.278</v>
      </c>
      <c r="G2291" s="172">
        <v>4.7629999999999999</v>
      </c>
      <c r="H2291" s="172">
        <v>9.6489999999999991</v>
      </c>
      <c r="I2291" s="172">
        <v>7.9320000000000004</v>
      </c>
      <c r="J2291" s="172">
        <v>0.69199999999999995</v>
      </c>
      <c r="K2291" s="172">
        <v>1.252</v>
      </c>
      <c r="L2291" s="172">
        <v>1.252</v>
      </c>
      <c r="M2291" s="172">
        <v>568.29999999999995</v>
      </c>
      <c r="N2291" s="172">
        <v>0.42899999999999999</v>
      </c>
    </row>
    <row r="2292" spans="2:14">
      <c r="B2292" s="172" t="s">
        <v>23</v>
      </c>
      <c r="C2292" s="172">
        <v>1990</v>
      </c>
      <c r="D2292" s="172">
        <v>51</v>
      </c>
      <c r="E2292" s="172">
        <v>120</v>
      </c>
      <c r="F2292" s="172">
        <v>12.096</v>
      </c>
      <c r="G2292" s="172">
        <v>2.3460000000000001</v>
      </c>
      <c r="H2292" s="172">
        <v>5.6920000000000002</v>
      </c>
      <c r="I2292" s="172">
        <v>14.896000000000001</v>
      </c>
      <c r="J2292" s="172">
        <v>0.628</v>
      </c>
      <c r="K2292" s="172">
        <v>1.3169999999999999</v>
      </c>
      <c r="L2292" s="172">
        <v>1.3169999999999999</v>
      </c>
      <c r="M2292" s="172">
        <v>568.29899999999998</v>
      </c>
      <c r="N2292" s="172">
        <v>0.21099999999999999</v>
      </c>
    </row>
    <row r="2293" spans="2:14">
      <c r="B2293" s="172" t="s">
        <v>23</v>
      </c>
      <c r="C2293" s="172">
        <v>1990</v>
      </c>
      <c r="D2293" s="172">
        <v>121</v>
      </c>
      <c r="E2293" s="172">
        <v>175</v>
      </c>
      <c r="F2293" s="172">
        <v>16.59</v>
      </c>
      <c r="G2293" s="172">
        <v>1.599</v>
      </c>
      <c r="H2293" s="172">
        <v>5.0410000000000004</v>
      </c>
      <c r="I2293" s="172">
        <v>13.377000000000001</v>
      </c>
      <c r="J2293" s="172">
        <v>0.60199999999999998</v>
      </c>
      <c r="K2293" s="172">
        <v>0.872</v>
      </c>
      <c r="L2293" s="172">
        <v>0.872</v>
      </c>
      <c r="M2293" s="172">
        <v>568.29899999999998</v>
      </c>
      <c r="N2293" s="172">
        <v>0.14399999999999999</v>
      </c>
    </row>
    <row r="2294" spans="2:14">
      <c r="B2294" s="172" t="s">
        <v>23</v>
      </c>
      <c r="C2294" s="172">
        <v>1990</v>
      </c>
      <c r="D2294" s="172">
        <v>176</v>
      </c>
      <c r="E2294" s="172">
        <v>250</v>
      </c>
      <c r="F2294" s="172">
        <v>19.707999999999998</v>
      </c>
      <c r="G2294" s="172">
        <v>1.599</v>
      </c>
      <c r="H2294" s="172">
        <v>5.0410000000000004</v>
      </c>
      <c r="I2294" s="172">
        <v>13.377000000000001</v>
      </c>
      <c r="J2294" s="172">
        <v>0.60199999999999998</v>
      </c>
      <c r="K2294" s="172">
        <v>0.872</v>
      </c>
      <c r="L2294" s="172">
        <v>0.872</v>
      </c>
      <c r="M2294" s="172">
        <v>568.29999999999995</v>
      </c>
      <c r="N2294" s="172">
        <v>0.14399999999999999</v>
      </c>
    </row>
    <row r="2295" spans="2:14">
      <c r="B2295" s="172" t="s">
        <v>23</v>
      </c>
      <c r="C2295" s="172">
        <v>1990</v>
      </c>
      <c r="D2295" s="172">
        <v>251</v>
      </c>
      <c r="E2295" s="172">
        <v>500</v>
      </c>
      <c r="F2295" s="172">
        <v>23.082999999999998</v>
      </c>
      <c r="G2295" s="172">
        <v>1.417</v>
      </c>
      <c r="H2295" s="172">
        <v>11.045999999999999</v>
      </c>
      <c r="I2295" s="172">
        <v>12.702</v>
      </c>
      <c r="J2295" s="172">
        <v>0.52500000000000002</v>
      </c>
      <c r="K2295" s="172">
        <v>0.75</v>
      </c>
      <c r="L2295" s="172">
        <v>0.75</v>
      </c>
      <c r="M2295" s="172">
        <v>568.29899999999998</v>
      </c>
      <c r="N2295" s="172">
        <v>0.127</v>
      </c>
    </row>
    <row r="2296" spans="2:14">
      <c r="B2296" s="172" t="s">
        <v>23</v>
      </c>
      <c r="C2296" s="172">
        <v>1990</v>
      </c>
      <c r="D2296" s="172">
        <v>1001</v>
      </c>
      <c r="E2296" s="172">
        <v>9999</v>
      </c>
      <c r="F2296" s="172">
        <v>88.843999999999994</v>
      </c>
      <c r="G2296" s="172">
        <v>1.41</v>
      </c>
      <c r="H2296" s="172">
        <v>11.045999999999999</v>
      </c>
      <c r="I2296" s="172">
        <v>12.702</v>
      </c>
      <c r="J2296" s="172">
        <v>0.52500000000000002</v>
      </c>
      <c r="K2296" s="172">
        <v>0.74099999999999999</v>
      </c>
      <c r="L2296" s="172">
        <v>0.74099999999999999</v>
      </c>
      <c r="M2296" s="172">
        <v>568.29999999999995</v>
      </c>
      <c r="N2296" s="172">
        <v>0.127</v>
      </c>
    </row>
    <row r="2297" spans="2:14">
      <c r="B2297" s="172" t="s">
        <v>23</v>
      </c>
      <c r="C2297" s="172">
        <v>2000</v>
      </c>
      <c r="D2297" s="172">
        <v>26</v>
      </c>
      <c r="E2297" s="172">
        <v>50</v>
      </c>
      <c r="F2297" s="172">
        <v>11.414</v>
      </c>
      <c r="G2297" s="172">
        <v>4.4279999999999999</v>
      </c>
      <c r="H2297" s="172">
        <v>9.1210000000000004</v>
      </c>
      <c r="I2297" s="172">
        <v>7.0679999999999996</v>
      </c>
      <c r="J2297" s="172">
        <v>6.5000000000000002E-2</v>
      </c>
      <c r="K2297" s="172">
        <v>0.92500000000000004</v>
      </c>
      <c r="L2297" s="172">
        <v>0.92500000000000004</v>
      </c>
      <c r="M2297" s="172">
        <v>568.29899999999998</v>
      </c>
      <c r="N2297" s="172">
        <v>0.39900000000000002</v>
      </c>
    </row>
    <row r="2298" spans="2:14">
      <c r="B2298" s="172" t="s">
        <v>23</v>
      </c>
      <c r="C2298" s="172">
        <v>2000</v>
      </c>
      <c r="D2298" s="172">
        <v>51</v>
      </c>
      <c r="E2298" s="172">
        <v>120</v>
      </c>
      <c r="F2298" s="172">
        <v>9.6470000000000002</v>
      </c>
      <c r="G2298" s="172">
        <v>1.871</v>
      </c>
      <c r="H2298" s="172">
        <v>4.7119999999999997</v>
      </c>
      <c r="I2298" s="172">
        <v>10.622999999999999</v>
      </c>
      <c r="J2298" s="172">
        <v>5.8999999999999997E-2</v>
      </c>
      <c r="K2298" s="172">
        <v>0.90100000000000002</v>
      </c>
      <c r="L2298" s="172">
        <v>0.90100000000000002</v>
      </c>
      <c r="M2298" s="172">
        <v>568.29899999999998</v>
      </c>
      <c r="N2298" s="172">
        <v>0.16800000000000001</v>
      </c>
    </row>
    <row r="2299" spans="2:14">
      <c r="B2299" s="172" t="s">
        <v>23</v>
      </c>
      <c r="C2299" s="172">
        <v>2000</v>
      </c>
      <c r="D2299" s="172">
        <v>121</v>
      </c>
      <c r="E2299" s="172">
        <v>175</v>
      </c>
      <c r="F2299" s="172">
        <v>13</v>
      </c>
      <c r="G2299" s="172">
        <v>1.2529999999999999</v>
      </c>
      <c r="H2299" s="172">
        <v>3.8359999999999999</v>
      </c>
      <c r="I2299" s="172">
        <v>9.6479999999999997</v>
      </c>
      <c r="J2299" s="172">
        <v>5.7000000000000002E-2</v>
      </c>
      <c r="K2299" s="172">
        <v>0.53100000000000003</v>
      </c>
      <c r="L2299" s="172">
        <v>0.53100000000000003</v>
      </c>
      <c r="M2299" s="172">
        <v>568.29899999999998</v>
      </c>
      <c r="N2299" s="172">
        <v>0.113</v>
      </c>
    </row>
    <row r="2300" spans="2:14">
      <c r="B2300" s="172" t="s">
        <v>23</v>
      </c>
      <c r="C2300" s="172">
        <v>2000</v>
      </c>
      <c r="D2300" s="172">
        <v>176</v>
      </c>
      <c r="E2300" s="172">
        <v>250</v>
      </c>
      <c r="F2300" s="172">
        <v>12.957000000000001</v>
      </c>
      <c r="G2300" s="172">
        <v>1.0509999999999999</v>
      </c>
      <c r="H2300" s="172">
        <v>3.0609999999999999</v>
      </c>
      <c r="I2300" s="172">
        <v>9.2889999999999997</v>
      </c>
      <c r="J2300" s="172">
        <v>5.7000000000000002E-2</v>
      </c>
      <c r="K2300" s="172">
        <v>0.435</v>
      </c>
      <c r="L2300" s="172">
        <v>0.435</v>
      </c>
      <c r="M2300" s="172">
        <v>568.29999999999995</v>
      </c>
      <c r="N2300" s="172">
        <v>9.4E-2</v>
      </c>
    </row>
    <row r="2301" spans="2:14">
      <c r="B2301" s="172" t="s">
        <v>23</v>
      </c>
      <c r="C2301" s="172">
        <v>2000</v>
      </c>
      <c r="D2301" s="172">
        <v>251</v>
      </c>
      <c r="E2301" s="172">
        <v>500</v>
      </c>
      <c r="F2301" s="172">
        <v>15.5</v>
      </c>
      <c r="G2301" s="172">
        <v>0.95099999999999996</v>
      </c>
      <c r="H2301" s="172">
        <v>5.1710000000000003</v>
      </c>
      <c r="I2301" s="172">
        <v>8.8360000000000003</v>
      </c>
      <c r="J2301" s="172">
        <v>4.9000000000000002E-2</v>
      </c>
      <c r="K2301" s="172">
        <v>0.38300000000000001</v>
      </c>
      <c r="L2301" s="172">
        <v>0.38300000000000001</v>
      </c>
      <c r="M2301" s="172">
        <v>568.29899999999998</v>
      </c>
      <c r="N2301" s="172">
        <v>8.5000000000000006E-2</v>
      </c>
    </row>
    <row r="2302" spans="2:14">
      <c r="B2302" s="172" t="s">
        <v>23</v>
      </c>
      <c r="C2302" s="172">
        <v>2000</v>
      </c>
      <c r="D2302" s="172">
        <v>1001</v>
      </c>
      <c r="E2302" s="172">
        <v>9999</v>
      </c>
      <c r="F2302" s="172">
        <v>65.006</v>
      </c>
      <c r="G2302" s="172">
        <v>1.0309999999999999</v>
      </c>
      <c r="H2302" s="172">
        <v>5.7789999999999999</v>
      </c>
      <c r="I2302" s="172">
        <v>9.4499999999999993</v>
      </c>
      <c r="J2302" s="172">
        <v>4.9000000000000002E-2</v>
      </c>
      <c r="K2302" s="172">
        <v>0.38400000000000001</v>
      </c>
      <c r="L2302" s="172">
        <v>0.38400000000000001</v>
      </c>
      <c r="M2302" s="172">
        <v>568.29899999999998</v>
      </c>
      <c r="N2302" s="172">
        <v>9.2999999999999999E-2</v>
      </c>
    </row>
    <row r="2303" spans="2:14">
      <c r="B2303" s="172" t="s">
        <v>23</v>
      </c>
      <c r="C2303" s="172">
        <v>2005</v>
      </c>
      <c r="D2303" s="172">
        <v>26</v>
      </c>
      <c r="E2303" s="172">
        <v>50</v>
      </c>
      <c r="F2303" s="172">
        <v>10.467000000000001</v>
      </c>
      <c r="G2303" s="172">
        <v>4.0599999999999996</v>
      </c>
      <c r="H2303" s="172">
        <v>8.6460000000000008</v>
      </c>
      <c r="I2303" s="172">
        <v>6.65</v>
      </c>
      <c r="J2303" s="172">
        <v>6.5000000000000002E-2</v>
      </c>
      <c r="K2303" s="172">
        <v>0.878</v>
      </c>
      <c r="L2303" s="172">
        <v>0.878</v>
      </c>
      <c r="M2303" s="172">
        <v>568.29899999999998</v>
      </c>
      <c r="N2303" s="172">
        <v>0.36599999999999999</v>
      </c>
    </row>
    <row r="2304" spans="2:14">
      <c r="B2304" s="172" t="s">
        <v>23</v>
      </c>
      <c r="C2304" s="172">
        <v>2005</v>
      </c>
      <c r="D2304" s="172">
        <v>51</v>
      </c>
      <c r="E2304" s="172">
        <v>120</v>
      </c>
      <c r="F2304" s="172">
        <v>8.4260000000000002</v>
      </c>
      <c r="G2304" s="172">
        <v>1.6339999999999999</v>
      </c>
      <c r="H2304" s="172">
        <v>4.3929999999999998</v>
      </c>
      <c r="I2304" s="172">
        <v>9.0009999999999994</v>
      </c>
      <c r="J2304" s="172">
        <v>5.8999999999999997E-2</v>
      </c>
      <c r="K2304" s="172">
        <v>0.85699999999999998</v>
      </c>
      <c r="L2304" s="172">
        <v>0.85699999999999998</v>
      </c>
      <c r="M2304" s="172">
        <v>568.29999999999995</v>
      </c>
      <c r="N2304" s="172">
        <v>0.14699999999999999</v>
      </c>
    </row>
    <row r="2305" spans="2:14">
      <c r="B2305" s="172" t="s">
        <v>23</v>
      </c>
      <c r="C2305" s="172">
        <v>2005</v>
      </c>
      <c r="D2305" s="172">
        <v>121</v>
      </c>
      <c r="E2305" s="172">
        <v>175</v>
      </c>
      <c r="F2305" s="172">
        <v>11.141</v>
      </c>
      <c r="G2305" s="172">
        <v>1.073</v>
      </c>
      <c r="H2305" s="172">
        <v>3.4929999999999999</v>
      </c>
      <c r="I2305" s="172">
        <v>8.2349999999999994</v>
      </c>
      <c r="J2305" s="172">
        <v>5.7000000000000002E-2</v>
      </c>
      <c r="K2305" s="172">
        <v>0.47299999999999998</v>
      </c>
      <c r="L2305" s="172">
        <v>0.47299999999999998</v>
      </c>
      <c r="M2305" s="172">
        <v>568.29899999999998</v>
      </c>
      <c r="N2305" s="172">
        <v>9.6000000000000002E-2</v>
      </c>
    </row>
    <row r="2306" spans="2:14">
      <c r="B2306" s="172" t="s">
        <v>23</v>
      </c>
      <c r="C2306" s="172">
        <v>2005</v>
      </c>
      <c r="D2306" s="172">
        <v>176</v>
      </c>
      <c r="E2306" s="172">
        <v>250</v>
      </c>
      <c r="F2306" s="172">
        <v>9.3350000000000009</v>
      </c>
      <c r="G2306" s="172">
        <v>0.75700000000000001</v>
      </c>
      <c r="H2306" s="172">
        <v>2.0579999999999998</v>
      </c>
      <c r="I2306" s="172">
        <v>7.76</v>
      </c>
      <c r="J2306" s="172">
        <v>5.7000000000000002E-2</v>
      </c>
      <c r="K2306" s="172">
        <v>0.29899999999999999</v>
      </c>
      <c r="L2306" s="172">
        <v>0.29899999999999999</v>
      </c>
      <c r="M2306" s="172">
        <v>568.29899999999998</v>
      </c>
      <c r="N2306" s="172">
        <v>6.8000000000000005E-2</v>
      </c>
    </row>
    <row r="2307" spans="2:14">
      <c r="B2307" s="172" t="s">
        <v>23</v>
      </c>
      <c r="C2307" s="172">
        <v>2005</v>
      </c>
      <c r="D2307" s="172">
        <v>251</v>
      </c>
      <c r="E2307" s="172">
        <v>500</v>
      </c>
      <c r="F2307" s="172">
        <v>10.914</v>
      </c>
      <c r="G2307" s="172">
        <v>0.67</v>
      </c>
      <c r="H2307" s="172">
        <v>2.6760000000000002</v>
      </c>
      <c r="I2307" s="172">
        <v>7.0709999999999997</v>
      </c>
      <c r="J2307" s="172">
        <v>4.9000000000000002E-2</v>
      </c>
      <c r="K2307" s="172">
        <v>0.26800000000000002</v>
      </c>
      <c r="L2307" s="172">
        <v>0.26800000000000002</v>
      </c>
      <c r="M2307" s="172">
        <v>568.29899999999998</v>
      </c>
      <c r="N2307" s="172">
        <v>0.06</v>
      </c>
    </row>
    <row r="2308" spans="2:14">
      <c r="B2308" s="172" t="s">
        <v>23</v>
      </c>
      <c r="C2308" s="172">
        <v>2005</v>
      </c>
      <c r="D2308" s="172">
        <v>1001</v>
      </c>
      <c r="E2308" s="172">
        <v>9999</v>
      </c>
      <c r="F2308" s="172">
        <v>50.600999999999999</v>
      </c>
      <c r="G2308" s="172">
        <v>0.80300000000000005</v>
      </c>
      <c r="H2308" s="172">
        <v>3.2669999999999999</v>
      </c>
      <c r="I2308" s="172">
        <v>8.2910000000000004</v>
      </c>
      <c r="J2308" s="172">
        <v>4.9000000000000002E-2</v>
      </c>
      <c r="K2308" s="172">
        <v>0.27800000000000002</v>
      </c>
      <c r="L2308" s="172">
        <v>0.27800000000000002</v>
      </c>
      <c r="M2308" s="172">
        <v>568.29899999999998</v>
      </c>
      <c r="N2308" s="172">
        <v>7.1999999999999995E-2</v>
      </c>
    </row>
    <row r="2309" spans="2:14">
      <c r="B2309" s="172" t="s">
        <v>23</v>
      </c>
      <c r="C2309" s="172">
        <v>2010</v>
      </c>
      <c r="D2309" s="172">
        <v>26</v>
      </c>
      <c r="E2309" s="172">
        <v>50</v>
      </c>
      <c r="F2309" s="172">
        <v>2.513226</v>
      </c>
      <c r="G2309" s="172">
        <v>2.1118000000000001</v>
      </c>
      <c r="H2309" s="172">
        <v>7.1424200000000004</v>
      </c>
      <c r="I2309" s="172">
        <v>6.1192099999999998</v>
      </c>
      <c r="J2309" s="172">
        <v>5.4000000000000003E-3</v>
      </c>
      <c r="K2309" s="172">
        <v>0.67269999999999996</v>
      </c>
      <c r="L2309" s="172">
        <v>0.61890000000000001</v>
      </c>
      <c r="M2309" s="172">
        <v>581.89869999999996</v>
      </c>
      <c r="N2309" s="172">
        <v>0.1694</v>
      </c>
    </row>
    <row r="2310" spans="2:14">
      <c r="B2310" s="172" t="s">
        <v>23</v>
      </c>
      <c r="C2310" s="172">
        <v>2010</v>
      </c>
      <c r="D2310" s="172">
        <v>51</v>
      </c>
      <c r="E2310" s="172">
        <v>120</v>
      </c>
      <c r="F2310" s="172">
        <v>0.88033300000000003</v>
      </c>
      <c r="G2310" s="172">
        <v>0.73970000000000002</v>
      </c>
      <c r="H2310" s="172">
        <v>3.9183599999999998</v>
      </c>
      <c r="I2310" s="172">
        <v>6.86036</v>
      </c>
      <c r="J2310" s="172">
        <v>4.8999999999999998E-3</v>
      </c>
      <c r="K2310" s="172">
        <v>0.54990000000000006</v>
      </c>
      <c r="L2310" s="172">
        <v>0.50590000000000002</v>
      </c>
      <c r="M2310" s="172">
        <v>526.20939999999996</v>
      </c>
      <c r="N2310" s="172">
        <v>0.1532</v>
      </c>
    </row>
    <row r="2311" spans="2:14">
      <c r="B2311" s="172" t="s">
        <v>23</v>
      </c>
      <c r="C2311" s="172">
        <v>2010</v>
      </c>
      <c r="D2311" s="172">
        <v>121</v>
      </c>
      <c r="E2311" s="172">
        <v>175</v>
      </c>
      <c r="F2311" s="172">
        <v>0.70393700000000003</v>
      </c>
      <c r="G2311" s="172">
        <v>0.59150000000000003</v>
      </c>
      <c r="H2311" s="172">
        <v>3.45939</v>
      </c>
      <c r="I2311" s="172">
        <v>6.6294500000000003</v>
      </c>
      <c r="J2311" s="172">
        <v>4.8999999999999998E-3</v>
      </c>
      <c r="K2311" s="172">
        <v>0.3644</v>
      </c>
      <c r="L2311" s="172">
        <v>0.33529999999999999</v>
      </c>
      <c r="M2311" s="172">
        <v>524.68809999999996</v>
      </c>
      <c r="N2311" s="172">
        <v>0.1527</v>
      </c>
    </row>
    <row r="2312" spans="2:14">
      <c r="B2312" s="172" t="s">
        <v>23</v>
      </c>
      <c r="C2312" s="172">
        <v>2010</v>
      </c>
      <c r="D2312" s="172">
        <v>176</v>
      </c>
      <c r="E2312" s="172">
        <v>250</v>
      </c>
      <c r="F2312" s="172">
        <v>0.63911099999999998</v>
      </c>
      <c r="G2312" s="172">
        <v>0.53700000000000003</v>
      </c>
      <c r="H2312" s="172">
        <v>2.2178</v>
      </c>
      <c r="I2312" s="172">
        <v>7.05748</v>
      </c>
      <c r="J2312" s="172">
        <v>4.8999999999999998E-3</v>
      </c>
      <c r="K2312" s="172">
        <v>0.29189999999999999</v>
      </c>
      <c r="L2312" s="172">
        <v>0.26850000000000002</v>
      </c>
      <c r="M2312" s="172">
        <v>523.86890000000005</v>
      </c>
      <c r="N2312" s="172">
        <v>0.1525</v>
      </c>
    </row>
    <row r="2313" spans="2:14">
      <c r="B2313" s="172" t="s">
        <v>23</v>
      </c>
      <c r="C2313" s="172">
        <v>2010</v>
      </c>
      <c r="D2313" s="172">
        <v>251</v>
      </c>
      <c r="E2313" s="172">
        <v>500</v>
      </c>
      <c r="F2313" s="172">
        <v>0.47457700000000003</v>
      </c>
      <c r="G2313" s="172">
        <v>0.39879999999999999</v>
      </c>
      <c r="H2313" s="172">
        <v>2.8954599999999999</v>
      </c>
      <c r="I2313" s="172">
        <v>5.5394800000000002</v>
      </c>
      <c r="J2313" s="172">
        <v>4.8999999999999998E-3</v>
      </c>
      <c r="K2313" s="172">
        <v>0.22459999999999999</v>
      </c>
      <c r="L2313" s="172">
        <v>0.20660000000000001</v>
      </c>
      <c r="M2313" s="172">
        <v>522.55250000000001</v>
      </c>
      <c r="N2313" s="172">
        <v>0.15210000000000001</v>
      </c>
    </row>
    <row r="2314" spans="2:14">
      <c r="B2314" s="172" t="s">
        <v>23</v>
      </c>
      <c r="C2314" s="172">
        <v>2010</v>
      </c>
      <c r="D2314" s="172">
        <v>1001</v>
      </c>
      <c r="E2314" s="172">
        <v>9999</v>
      </c>
      <c r="F2314" s="172">
        <v>0.19342000000000001</v>
      </c>
      <c r="G2314" s="172">
        <v>0.16250000000000001</v>
      </c>
      <c r="H2314" s="172">
        <v>0.96514</v>
      </c>
      <c r="I2314" s="172">
        <v>4.3146699999999996</v>
      </c>
      <c r="J2314" s="172">
        <v>4.8999999999999998E-3</v>
      </c>
      <c r="K2314" s="172">
        <v>9.98E-2</v>
      </c>
      <c r="L2314" s="172">
        <v>9.1800000000000007E-2</v>
      </c>
      <c r="M2314" s="172">
        <v>524.505</v>
      </c>
      <c r="N2314" s="172">
        <v>0.1527</v>
      </c>
    </row>
    <row r="2315" spans="2:14">
      <c r="B2315" s="172" t="s">
        <v>23</v>
      </c>
      <c r="C2315" s="172">
        <v>2011</v>
      </c>
      <c r="D2315" s="172">
        <v>26</v>
      </c>
      <c r="E2315" s="172">
        <v>50</v>
      </c>
      <c r="F2315" s="172">
        <v>2.357707</v>
      </c>
      <c r="G2315" s="172">
        <v>1.9811000000000001</v>
      </c>
      <c r="H2315" s="172">
        <v>6.9520900000000001</v>
      </c>
      <c r="I2315" s="172">
        <v>6.0263999999999998</v>
      </c>
      <c r="J2315" s="172">
        <v>5.4000000000000003E-3</v>
      </c>
      <c r="K2315" s="172">
        <v>0.64400000000000002</v>
      </c>
      <c r="L2315" s="172">
        <v>0.59250000000000003</v>
      </c>
      <c r="M2315" s="172">
        <v>580.44389999999999</v>
      </c>
      <c r="N2315" s="172">
        <v>0.1694</v>
      </c>
    </row>
    <row r="2316" spans="2:14">
      <c r="B2316" s="172" t="s">
        <v>23</v>
      </c>
      <c r="C2316" s="172">
        <v>2011</v>
      </c>
      <c r="D2316" s="172">
        <v>51</v>
      </c>
      <c r="E2316" s="172">
        <v>120</v>
      </c>
      <c r="F2316" s="172">
        <v>0.83548900000000004</v>
      </c>
      <c r="G2316" s="172">
        <v>0.70199999999999996</v>
      </c>
      <c r="H2316" s="172">
        <v>3.8974199999999999</v>
      </c>
      <c r="I2316" s="172">
        <v>6.54765</v>
      </c>
      <c r="J2316" s="172">
        <v>4.8999999999999998E-3</v>
      </c>
      <c r="K2316" s="172">
        <v>0.52710000000000001</v>
      </c>
      <c r="L2316" s="172">
        <v>0.48499999999999999</v>
      </c>
      <c r="M2316" s="172">
        <v>524.89380000000006</v>
      </c>
      <c r="N2316" s="172">
        <v>0.1532</v>
      </c>
    </row>
    <row r="2317" spans="2:14">
      <c r="B2317" s="172" t="s">
        <v>23</v>
      </c>
      <c r="C2317" s="172">
        <v>2011</v>
      </c>
      <c r="D2317" s="172">
        <v>121</v>
      </c>
      <c r="E2317" s="172">
        <v>175</v>
      </c>
      <c r="F2317" s="172">
        <v>0.69512499999999999</v>
      </c>
      <c r="G2317" s="172">
        <v>0.58409999999999995</v>
      </c>
      <c r="H2317" s="172">
        <v>3.4559899999999999</v>
      </c>
      <c r="I2317" s="172">
        <v>6.4858799999999999</v>
      </c>
      <c r="J2317" s="172">
        <v>4.8999999999999998E-3</v>
      </c>
      <c r="K2317" s="172">
        <v>0.3599</v>
      </c>
      <c r="L2317" s="172">
        <v>0.33110000000000001</v>
      </c>
      <c r="M2317" s="172">
        <v>523.37639999999999</v>
      </c>
      <c r="N2317" s="172">
        <v>0.1527</v>
      </c>
    </row>
    <row r="2318" spans="2:14">
      <c r="B2318" s="172" t="s">
        <v>23</v>
      </c>
      <c r="C2318" s="172">
        <v>2011</v>
      </c>
      <c r="D2318" s="172">
        <v>176</v>
      </c>
      <c r="E2318" s="172">
        <v>250</v>
      </c>
      <c r="F2318" s="172">
        <v>0.63663000000000003</v>
      </c>
      <c r="G2318" s="172">
        <v>0.53490000000000004</v>
      </c>
      <c r="H2318" s="172">
        <v>2.1841599999999999</v>
      </c>
      <c r="I2318" s="172">
        <v>6.9896500000000001</v>
      </c>
      <c r="J2318" s="172">
        <v>4.8999999999999998E-3</v>
      </c>
      <c r="K2318" s="172">
        <v>0.28799999999999998</v>
      </c>
      <c r="L2318" s="172">
        <v>0.26500000000000001</v>
      </c>
      <c r="M2318" s="172">
        <v>522.55920000000003</v>
      </c>
      <c r="N2318" s="172">
        <v>0.1525</v>
      </c>
    </row>
    <row r="2319" spans="2:14">
      <c r="B2319" s="172" t="s">
        <v>23</v>
      </c>
      <c r="C2319" s="172">
        <v>2011</v>
      </c>
      <c r="D2319" s="172">
        <v>251</v>
      </c>
      <c r="E2319" s="172">
        <v>500</v>
      </c>
      <c r="F2319" s="172">
        <v>0.47448200000000001</v>
      </c>
      <c r="G2319" s="172">
        <v>0.3987</v>
      </c>
      <c r="H2319" s="172">
        <v>2.7857400000000001</v>
      </c>
      <c r="I2319" s="172">
        <v>5.4316500000000003</v>
      </c>
      <c r="J2319" s="172">
        <v>4.8999999999999998E-3</v>
      </c>
      <c r="K2319" s="172">
        <v>0.22070000000000001</v>
      </c>
      <c r="L2319" s="172">
        <v>0.20300000000000001</v>
      </c>
      <c r="M2319" s="172">
        <v>521.24609999999996</v>
      </c>
      <c r="N2319" s="172">
        <v>0.15210000000000001</v>
      </c>
    </row>
    <row r="2320" spans="2:14">
      <c r="B2320" s="172" t="s">
        <v>23</v>
      </c>
      <c r="C2320" s="172">
        <v>2011</v>
      </c>
      <c r="D2320" s="172">
        <v>1001</v>
      </c>
      <c r="E2320" s="172">
        <v>9999</v>
      </c>
      <c r="F2320" s="172">
        <v>0.21024699999999999</v>
      </c>
      <c r="G2320" s="172">
        <v>0.1767</v>
      </c>
      <c r="H2320" s="172">
        <v>0.97804000000000002</v>
      </c>
      <c r="I2320" s="172">
        <v>4.3554199999999996</v>
      </c>
      <c r="J2320" s="172">
        <v>4.8999999999999998E-3</v>
      </c>
      <c r="K2320" s="172">
        <v>0.1031</v>
      </c>
      <c r="L2320" s="172">
        <v>9.4899999999999998E-2</v>
      </c>
      <c r="M2320" s="172">
        <v>523.19380000000001</v>
      </c>
      <c r="N2320" s="172">
        <v>0.1527</v>
      </c>
    </row>
    <row r="2321" spans="2:14">
      <c r="B2321" s="172" t="s">
        <v>23</v>
      </c>
      <c r="C2321" s="172">
        <v>2012</v>
      </c>
      <c r="D2321" s="172">
        <v>26</v>
      </c>
      <c r="E2321" s="172">
        <v>50</v>
      </c>
      <c r="F2321" s="172">
        <v>2.2387380000000001</v>
      </c>
      <c r="G2321" s="172">
        <v>1.8812</v>
      </c>
      <c r="H2321" s="172">
        <v>6.8159700000000001</v>
      </c>
      <c r="I2321" s="172">
        <v>5.9249900000000002</v>
      </c>
      <c r="J2321" s="172">
        <v>5.4000000000000003E-3</v>
      </c>
      <c r="K2321" s="172">
        <v>0.61970000000000003</v>
      </c>
      <c r="L2321" s="172">
        <v>0.57020000000000004</v>
      </c>
      <c r="M2321" s="172">
        <v>578.98919999999998</v>
      </c>
      <c r="N2321" s="172">
        <v>0.1694</v>
      </c>
    </row>
    <row r="2322" spans="2:14">
      <c r="B2322" s="172" t="s">
        <v>23</v>
      </c>
      <c r="C2322" s="172">
        <v>2012</v>
      </c>
      <c r="D2322" s="172">
        <v>51</v>
      </c>
      <c r="E2322" s="172">
        <v>120</v>
      </c>
      <c r="F2322" s="172">
        <v>0.81706800000000002</v>
      </c>
      <c r="G2322" s="172">
        <v>0.68659999999999999</v>
      </c>
      <c r="H2322" s="172">
        <v>3.9041399999999999</v>
      </c>
      <c r="I2322" s="172">
        <v>6.3675800000000002</v>
      </c>
      <c r="J2322" s="172">
        <v>4.8999999999999998E-3</v>
      </c>
      <c r="K2322" s="172">
        <v>0.51590000000000003</v>
      </c>
      <c r="L2322" s="172">
        <v>0.47460000000000002</v>
      </c>
      <c r="M2322" s="172">
        <v>523.57830000000001</v>
      </c>
      <c r="N2322" s="172">
        <v>0.1532</v>
      </c>
    </row>
    <row r="2323" spans="2:14">
      <c r="B2323" s="172" t="s">
        <v>23</v>
      </c>
      <c r="C2323" s="172">
        <v>2012</v>
      </c>
      <c r="D2323" s="172">
        <v>121</v>
      </c>
      <c r="E2323" s="172">
        <v>175</v>
      </c>
      <c r="F2323" s="172">
        <v>0.69276899999999997</v>
      </c>
      <c r="G2323" s="172">
        <v>0.58209999999999995</v>
      </c>
      <c r="H2323" s="172">
        <v>3.4782700000000002</v>
      </c>
      <c r="I2323" s="172">
        <v>6.4091300000000002</v>
      </c>
      <c r="J2323" s="172">
        <v>4.8999999999999998E-3</v>
      </c>
      <c r="K2323" s="172">
        <v>0.35649999999999998</v>
      </c>
      <c r="L2323" s="172">
        <v>0.32800000000000001</v>
      </c>
      <c r="M2323" s="172">
        <v>522.06470000000002</v>
      </c>
      <c r="N2323" s="172">
        <v>0.1527</v>
      </c>
    </row>
    <row r="2324" spans="2:14">
      <c r="B2324" s="172" t="s">
        <v>23</v>
      </c>
      <c r="C2324" s="172">
        <v>2012</v>
      </c>
      <c r="D2324" s="172">
        <v>176</v>
      </c>
      <c r="E2324" s="172">
        <v>250</v>
      </c>
      <c r="F2324" s="172">
        <v>0.64646300000000001</v>
      </c>
      <c r="G2324" s="172">
        <v>0.54320000000000002</v>
      </c>
      <c r="H2324" s="172">
        <v>2.1951399999999999</v>
      </c>
      <c r="I2324" s="172">
        <v>7.0256499999999997</v>
      </c>
      <c r="J2324" s="172">
        <v>4.8999999999999998E-3</v>
      </c>
      <c r="K2324" s="172">
        <v>0.29020000000000001</v>
      </c>
      <c r="L2324" s="172">
        <v>0.26700000000000002</v>
      </c>
      <c r="M2324" s="172">
        <v>521.24959999999999</v>
      </c>
      <c r="N2324" s="172">
        <v>0.1525</v>
      </c>
    </row>
    <row r="2325" spans="2:14">
      <c r="B2325" s="172" t="s">
        <v>23</v>
      </c>
      <c r="C2325" s="172">
        <v>2012</v>
      </c>
      <c r="D2325" s="172">
        <v>251</v>
      </c>
      <c r="E2325" s="172">
        <v>500</v>
      </c>
      <c r="F2325" s="172">
        <v>0.47034900000000002</v>
      </c>
      <c r="G2325" s="172">
        <v>0.3952</v>
      </c>
      <c r="H2325" s="172">
        <v>2.6113499999999998</v>
      </c>
      <c r="I2325" s="172">
        <v>5.30246</v>
      </c>
      <c r="J2325" s="172">
        <v>4.8999999999999998E-3</v>
      </c>
      <c r="K2325" s="172">
        <v>0.2145</v>
      </c>
      <c r="L2325" s="172">
        <v>0.1973</v>
      </c>
      <c r="M2325" s="172">
        <v>519.93970000000002</v>
      </c>
      <c r="N2325" s="172">
        <v>0.15210000000000001</v>
      </c>
    </row>
    <row r="2326" spans="2:14">
      <c r="B2326" s="172" t="s">
        <v>23</v>
      </c>
      <c r="C2326" s="172">
        <v>2012</v>
      </c>
      <c r="D2326" s="172">
        <v>1001</v>
      </c>
      <c r="E2326" s="172">
        <v>9999</v>
      </c>
      <c r="F2326" s="172">
        <v>0.227073</v>
      </c>
      <c r="G2326" s="172">
        <v>0.1908</v>
      </c>
      <c r="H2326" s="172">
        <v>0.99094000000000004</v>
      </c>
      <c r="I2326" s="172">
        <v>4.3961699999999997</v>
      </c>
      <c r="J2326" s="172">
        <v>4.8999999999999998E-3</v>
      </c>
      <c r="K2326" s="172">
        <v>0.1065</v>
      </c>
      <c r="L2326" s="172">
        <v>9.7900000000000001E-2</v>
      </c>
      <c r="M2326" s="172">
        <v>521.88250000000005</v>
      </c>
      <c r="N2326" s="172">
        <v>0.1527</v>
      </c>
    </row>
    <row r="2327" spans="2:14">
      <c r="B2327" s="172" t="s">
        <v>23</v>
      </c>
      <c r="C2327" s="172">
        <v>2013</v>
      </c>
      <c r="D2327" s="172">
        <v>26</v>
      </c>
      <c r="E2327" s="172">
        <v>50</v>
      </c>
      <c r="F2327" s="172">
        <v>2.1059420000000002</v>
      </c>
      <c r="G2327" s="172">
        <v>1.7696000000000001</v>
      </c>
      <c r="H2327" s="172">
        <v>6.6645700000000003</v>
      </c>
      <c r="I2327" s="172">
        <v>5.8557199999999998</v>
      </c>
      <c r="J2327" s="172">
        <v>5.4000000000000003E-3</v>
      </c>
      <c r="K2327" s="172">
        <v>0.59599999999999997</v>
      </c>
      <c r="L2327" s="172">
        <v>0.54830000000000001</v>
      </c>
      <c r="M2327" s="172">
        <v>576.0797</v>
      </c>
      <c r="N2327" s="172">
        <v>0.1694</v>
      </c>
    </row>
    <row r="2328" spans="2:14">
      <c r="B2328" s="172" t="s">
        <v>23</v>
      </c>
      <c r="C2328" s="172">
        <v>2013</v>
      </c>
      <c r="D2328" s="172">
        <v>51</v>
      </c>
      <c r="E2328" s="172">
        <v>120</v>
      </c>
      <c r="F2328" s="172">
        <v>0.72408600000000001</v>
      </c>
      <c r="G2328" s="172">
        <v>0.60840000000000005</v>
      </c>
      <c r="H2328" s="172">
        <v>3.8231700000000002</v>
      </c>
      <c r="I2328" s="172">
        <v>5.7627699999999997</v>
      </c>
      <c r="J2328" s="172">
        <v>4.8999999999999998E-3</v>
      </c>
      <c r="K2328" s="172">
        <v>0.44700000000000001</v>
      </c>
      <c r="L2328" s="172">
        <v>0.41120000000000001</v>
      </c>
      <c r="M2328" s="172">
        <v>520.94730000000004</v>
      </c>
      <c r="N2328" s="172">
        <v>0.1532</v>
      </c>
    </row>
    <row r="2329" spans="2:14">
      <c r="B2329" s="172" t="s">
        <v>23</v>
      </c>
      <c r="C2329" s="172">
        <v>2013</v>
      </c>
      <c r="D2329" s="172">
        <v>121</v>
      </c>
      <c r="E2329" s="172">
        <v>175</v>
      </c>
      <c r="F2329" s="172">
        <v>0.66599600000000003</v>
      </c>
      <c r="G2329" s="172">
        <v>0.55959999999999999</v>
      </c>
      <c r="H2329" s="172">
        <v>3.4361299999999999</v>
      </c>
      <c r="I2329" s="172">
        <v>6.1535599999999997</v>
      </c>
      <c r="J2329" s="172">
        <v>4.8999999999999998E-3</v>
      </c>
      <c r="K2329" s="172">
        <v>0.33279999999999998</v>
      </c>
      <c r="L2329" s="172">
        <v>0.30620000000000003</v>
      </c>
      <c r="M2329" s="172">
        <v>519.44119999999998</v>
      </c>
      <c r="N2329" s="172">
        <v>0.1527</v>
      </c>
    </row>
    <row r="2330" spans="2:14">
      <c r="B2330" s="172" t="s">
        <v>23</v>
      </c>
      <c r="C2330" s="172">
        <v>2013</v>
      </c>
      <c r="D2330" s="172">
        <v>176</v>
      </c>
      <c r="E2330" s="172">
        <v>250</v>
      </c>
      <c r="F2330" s="172">
        <v>0.63456500000000005</v>
      </c>
      <c r="G2330" s="172">
        <v>0.53320000000000001</v>
      </c>
      <c r="H2330" s="172">
        <v>2.1688200000000002</v>
      </c>
      <c r="I2330" s="172">
        <v>6.8218399999999999</v>
      </c>
      <c r="J2330" s="172">
        <v>4.8999999999999998E-3</v>
      </c>
      <c r="K2330" s="172">
        <v>0.28110000000000002</v>
      </c>
      <c r="L2330" s="172">
        <v>0.25869999999999999</v>
      </c>
      <c r="M2330" s="172">
        <v>518.63019999999995</v>
      </c>
      <c r="N2330" s="172">
        <v>0.1525</v>
      </c>
    </row>
    <row r="2331" spans="2:14">
      <c r="B2331" s="172" t="s">
        <v>23</v>
      </c>
      <c r="C2331" s="172">
        <v>2013</v>
      </c>
      <c r="D2331" s="172">
        <v>251</v>
      </c>
      <c r="E2331" s="172">
        <v>500</v>
      </c>
      <c r="F2331" s="172">
        <v>0.43807099999999999</v>
      </c>
      <c r="G2331" s="172">
        <v>0.36809999999999998</v>
      </c>
      <c r="H2331" s="172">
        <v>2.3355800000000002</v>
      </c>
      <c r="I2331" s="172">
        <v>4.8709899999999999</v>
      </c>
      <c r="J2331" s="172">
        <v>4.8999999999999998E-3</v>
      </c>
      <c r="K2331" s="172">
        <v>0.1948</v>
      </c>
      <c r="L2331" s="172">
        <v>0.1792</v>
      </c>
      <c r="M2331" s="172">
        <v>517.327</v>
      </c>
      <c r="N2331" s="172">
        <v>0.15210000000000001</v>
      </c>
    </row>
    <row r="2332" spans="2:14">
      <c r="B2332" s="172" t="s">
        <v>23</v>
      </c>
      <c r="C2332" s="172">
        <v>2013</v>
      </c>
      <c r="D2332" s="172">
        <v>1001</v>
      </c>
      <c r="E2332" s="172">
        <v>9999</v>
      </c>
      <c r="F2332" s="172">
        <v>0.24390000000000001</v>
      </c>
      <c r="G2332" s="172">
        <v>0.2049</v>
      </c>
      <c r="H2332" s="172">
        <v>1.0038400000000001</v>
      </c>
      <c r="I2332" s="172">
        <v>4.4369199999999998</v>
      </c>
      <c r="J2332" s="172">
        <v>4.8999999999999998E-3</v>
      </c>
      <c r="K2332" s="172">
        <v>0.10979999999999999</v>
      </c>
      <c r="L2332" s="172">
        <v>0.10100000000000001</v>
      </c>
      <c r="M2332" s="172">
        <v>519.26</v>
      </c>
      <c r="N2332" s="172">
        <v>0.1527</v>
      </c>
    </row>
    <row r="2333" spans="2:14">
      <c r="B2333" s="172" t="s">
        <v>23</v>
      </c>
      <c r="C2333" s="172">
        <v>2014</v>
      </c>
      <c r="D2333" s="172">
        <v>26</v>
      </c>
      <c r="E2333" s="172">
        <v>50</v>
      </c>
      <c r="F2333" s="172">
        <v>2.0174539999999999</v>
      </c>
      <c r="G2333" s="172">
        <v>1.6952</v>
      </c>
      <c r="H2333" s="172">
        <v>6.58988</v>
      </c>
      <c r="I2333" s="172">
        <v>5.7511900000000002</v>
      </c>
      <c r="J2333" s="172">
        <v>5.4000000000000003E-3</v>
      </c>
      <c r="K2333" s="172">
        <v>0.57509999999999994</v>
      </c>
      <c r="L2333" s="172">
        <v>0.52910000000000001</v>
      </c>
      <c r="M2333" s="172">
        <v>573.17020000000002</v>
      </c>
      <c r="N2333" s="172">
        <v>0.1694</v>
      </c>
    </row>
    <row r="2334" spans="2:14">
      <c r="B2334" s="172" t="s">
        <v>23</v>
      </c>
      <c r="C2334" s="172">
        <v>2014</v>
      </c>
      <c r="D2334" s="172">
        <v>51</v>
      </c>
      <c r="E2334" s="172">
        <v>120</v>
      </c>
      <c r="F2334" s="172">
        <v>0.66398000000000001</v>
      </c>
      <c r="G2334" s="172">
        <v>0.55789999999999995</v>
      </c>
      <c r="H2334" s="172">
        <v>3.7791399999999999</v>
      </c>
      <c r="I2334" s="172">
        <v>5.37202</v>
      </c>
      <c r="J2334" s="172">
        <v>4.8999999999999998E-3</v>
      </c>
      <c r="K2334" s="172">
        <v>0.41220000000000001</v>
      </c>
      <c r="L2334" s="172">
        <v>0.37919999999999998</v>
      </c>
      <c r="M2334" s="172">
        <v>518.31619999999998</v>
      </c>
      <c r="N2334" s="172">
        <v>0.1532</v>
      </c>
    </row>
    <row r="2335" spans="2:14">
      <c r="B2335" s="172" t="s">
        <v>23</v>
      </c>
      <c r="C2335" s="172">
        <v>2014</v>
      </c>
      <c r="D2335" s="172">
        <v>121</v>
      </c>
      <c r="E2335" s="172">
        <v>175</v>
      </c>
      <c r="F2335" s="172">
        <v>0.62873800000000002</v>
      </c>
      <c r="G2335" s="172">
        <v>0.52829999999999999</v>
      </c>
      <c r="H2335" s="172">
        <v>3.4306399999999999</v>
      </c>
      <c r="I2335" s="172">
        <v>5.7975899999999996</v>
      </c>
      <c r="J2335" s="172">
        <v>4.8999999999999998E-3</v>
      </c>
      <c r="K2335" s="172">
        <v>0.31280000000000002</v>
      </c>
      <c r="L2335" s="172">
        <v>0.28770000000000001</v>
      </c>
      <c r="M2335" s="172">
        <v>516.81780000000003</v>
      </c>
      <c r="N2335" s="172">
        <v>0.1527</v>
      </c>
    </row>
    <row r="2336" spans="2:14">
      <c r="B2336" s="172" t="s">
        <v>23</v>
      </c>
      <c r="C2336" s="172">
        <v>2014</v>
      </c>
      <c r="D2336" s="172">
        <v>176</v>
      </c>
      <c r="E2336" s="172">
        <v>250</v>
      </c>
      <c r="F2336" s="172">
        <v>0.56544099999999997</v>
      </c>
      <c r="G2336" s="172">
        <v>0.47510000000000002</v>
      </c>
      <c r="H2336" s="172">
        <v>1.93605</v>
      </c>
      <c r="I2336" s="172">
        <v>6.1725399999999997</v>
      </c>
      <c r="J2336" s="172">
        <v>4.8999999999999998E-3</v>
      </c>
      <c r="K2336" s="172">
        <v>0.24210000000000001</v>
      </c>
      <c r="L2336" s="172">
        <v>0.22270000000000001</v>
      </c>
      <c r="M2336" s="172">
        <v>516.01089999999999</v>
      </c>
      <c r="N2336" s="172">
        <v>0.1525</v>
      </c>
    </row>
    <row r="2337" spans="2:14">
      <c r="B2337" s="172" t="s">
        <v>23</v>
      </c>
      <c r="C2337" s="172">
        <v>2014</v>
      </c>
      <c r="D2337" s="172">
        <v>251</v>
      </c>
      <c r="E2337" s="172">
        <v>500</v>
      </c>
      <c r="F2337" s="172">
        <v>0.39439299999999999</v>
      </c>
      <c r="G2337" s="172">
        <v>0.33139999999999997</v>
      </c>
      <c r="H2337" s="172">
        <v>1.9267399999999999</v>
      </c>
      <c r="I2337" s="172">
        <v>4.3565800000000001</v>
      </c>
      <c r="J2337" s="172">
        <v>4.8999999999999998E-3</v>
      </c>
      <c r="K2337" s="172">
        <v>0.16889999999999999</v>
      </c>
      <c r="L2337" s="172">
        <v>0.15540000000000001</v>
      </c>
      <c r="M2337" s="172">
        <v>514.71420000000001</v>
      </c>
      <c r="N2337" s="172">
        <v>0.15210000000000001</v>
      </c>
    </row>
    <row r="2338" spans="2:14">
      <c r="B2338" s="172" t="s">
        <v>23</v>
      </c>
      <c r="C2338" s="172">
        <v>2014</v>
      </c>
      <c r="D2338" s="172">
        <v>1001</v>
      </c>
      <c r="E2338" s="172">
        <v>9999</v>
      </c>
      <c r="F2338" s="172">
        <v>0.168044</v>
      </c>
      <c r="G2338" s="172">
        <v>0.14119999999999999</v>
      </c>
      <c r="H2338" s="172">
        <v>0.97804000000000002</v>
      </c>
      <c r="I2338" s="172">
        <v>3.4363000000000001</v>
      </c>
      <c r="J2338" s="172">
        <v>4.8999999999999998E-3</v>
      </c>
      <c r="K2338" s="172">
        <v>6.6500000000000004E-2</v>
      </c>
      <c r="L2338" s="172">
        <v>6.1199999999999997E-2</v>
      </c>
      <c r="M2338" s="172">
        <v>516.63750000000005</v>
      </c>
      <c r="N2338" s="172">
        <v>0.1527</v>
      </c>
    </row>
    <row r="2339" spans="2:14">
      <c r="B2339" s="172" t="s">
        <v>23</v>
      </c>
      <c r="C2339" s="172">
        <v>2015</v>
      </c>
      <c r="D2339" s="172">
        <v>26</v>
      </c>
      <c r="E2339" s="172">
        <v>50</v>
      </c>
      <c r="F2339" s="172">
        <v>2.062891</v>
      </c>
      <c r="G2339" s="172">
        <v>1.7334000000000001</v>
      </c>
      <c r="H2339" s="172">
        <v>6.7564200000000003</v>
      </c>
      <c r="I2339" s="172">
        <v>5.7994000000000003</v>
      </c>
      <c r="J2339" s="172">
        <v>5.4000000000000003E-3</v>
      </c>
      <c r="K2339" s="172">
        <v>0.58630000000000004</v>
      </c>
      <c r="L2339" s="172">
        <v>0.53939999999999999</v>
      </c>
      <c r="M2339" s="172">
        <v>567.35119999999995</v>
      </c>
      <c r="N2339" s="172">
        <v>0.1694</v>
      </c>
    </row>
    <row r="2340" spans="2:14">
      <c r="B2340" s="172" t="s">
        <v>23</v>
      </c>
      <c r="C2340" s="172">
        <v>2015</v>
      </c>
      <c r="D2340" s="172">
        <v>51</v>
      </c>
      <c r="E2340" s="172">
        <v>120</v>
      </c>
      <c r="F2340" s="172">
        <v>0.62809400000000004</v>
      </c>
      <c r="G2340" s="172">
        <v>0.52780000000000005</v>
      </c>
      <c r="H2340" s="172">
        <v>3.75787</v>
      </c>
      <c r="I2340" s="172">
        <v>4.9831200000000004</v>
      </c>
      <c r="J2340" s="172">
        <v>4.8999999999999998E-3</v>
      </c>
      <c r="K2340" s="172">
        <v>0.38269999999999998</v>
      </c>
      <c r="L2340" s="172">
        <v>0.35199999999999998</v>
      </c>
      <c r="M2340" s="172">
        <v>513.05409999999995</v>
      </c>
      <c r="N2340" s="172">
        <v>0.1532</v>
      </c>
    </row>
    <row r="2341" spans="2:14">
      <c r="B2341" s="172" t="s">
        <v>23</v>
      </c>
      <c r="C2341" s="172">
        <v>2015</v>
      </c>
      <c r="D2341" s="172">
        <v>121</v>
      </c>
      <c r="E2341" s="172">
        <v>175</v>
      </c>
      <c r="F2341" s="172">
        <v>0.62488100000000002</v>
      </c>
      <c r="G2341" s="172">
        <v>0.52510000000000001</v>
      </c>
      <c r="H2341" s="172">
        <v>3.4330099999999999</v>
      </c>
      <c r="I2341" s="172">
        <v>5.6444999999999999</v>
      </c>
      <c r="J2341" s="172">
        <v>4.8999999999999998E-3</v>
      </c>
      <c r="K2341" s="172">
        <v>0.30599999999999999</v>
      </c>
      <c r="L2341" s="172">
        <v>0.28149999999999997</v>
      </c>
      <c r="M2341" s="172">
        <v>511.57089999999999</v>
      </c>
      <c r="N2341" s="172">
        <v>0.1527</v>
      </c>
    </row>
    <row r="2342" spans="2:14">
      <c r="B2342" s="172" t="s">
        <v>23</v>
      </c>
      <c r="C2342" s="172">
        <v>2015</v>
      </c>
      <c r="D2342" s="172">
        <v>176</v>
      </c>
      <c r="E2342" s="172">
        <v>250</v>
      </c>
      <c r="F2342" s="172">
        <v>0.50385500000000005</v>
      </c>
      <c r="G2342" s="172">
        <v>0.4234</v>
      </c>
      <c r="H2342" s="172">
        <v>1.7423599999999999</v>
      </c>
      <c r="I2342" s="172">
        <v>5.5323000000000002</v>
      </c>
      <c r="J2342" s="172">
        <v>4.8999999999999998E-3</v>
      </c>
      <c r="K2342" s="172">
        <v>0.20710000000000001</v>
      </c>
      <c r="L2342" s="172">
        <v>0.1905</v>
      </c>
      <c r="M2342" s="172">
        <v>510.7722</v>
      </c>
      <c r="N2342" s="172">
        <v>0.1525</v>
      </c>
    </row>
    <row r="2343" spans="2:14">
      <c r="B2343" s="172" t="s">
        <v>23</v>
      </c>
      <c r="C2343" s="172">
        <v>2015</v>
      </c>
      <c r="D2343" s="172">
        <v>251</v>
      </c>
      <c r="E2343" s="172">
        <v>500</v>
      </c>
      <c r="F2343" s="172">
        <v>0.39632800000000001</v>
      </c>
      <c r="G2343" s="172">
        <v>0.33300000000000002</v>
      </c>
      <c r="H2343" s="172">
        <v>1.91761</v>
      </c>
      <c r="I2343" s="172">
        <v>4.2724299999999999</v>
      </c>
      <c r="J2343" s="172">
        <v>4.8999999999999998E-3</v>
      </c>
      <c r="K2343" s="172">
        <v>0.16550000000000001</v>
      </c>
      <c r="L2343" s="172">
        <v>0.15229999999999999</v>
      </c>
      <c r="M2343" s="172">
        <v>509.48869999999999</v>
      </c>
      <c r="N2343" s="172">
        <v>0.15210000000000001</v>
      </c>
    </row>
    <row r="2344" spans="2:14">
      <c r="B2344" s="172" t="s">
        <v>23</v>
      </c>
      <c r="C2344" s="172">
        <v>2015</v>
      </c>
      <c r="D2344" s="172">
        <v>1001</v>
      </c>
      <c r="E2344" s="172">
        <v>9999</v>
      </c>
      <c r="F2344" s="172">
        <v>0.1762</v>
      </c>
      <c r="G2344" s="172">
        <v>0.14810000000000001</v>
      </c>
      <c r="H2344" s="172">
        <v>0.98448999999999998</v>
      </c>
      <c r="I2344" s="172">
        <v>3.4575300000000002</v>
      </c>
      <c r="J2344" s="172">
        <v>4.8999999999999998E-3</v>
      </c>
      <c r="K2344" s="172">
        <v>6.8199999999999997E-2</v>
      </c>
      <c r="L2344" s="172">
        <v>6.2700000000000006E-2</v>
      </c>
      <c r="M2344" s="172">
        <v>511.39240000000001</v>
      </c>
      <c r="N2344" s="172">
        <v>0.1527</v>
      </c>
    </row>
    <row r="2345" spans="2:14">
      <c r="B2345" s="172" t="s">
        <v>23</v>
      </c>
      <c r="C2345" s="172">
        <v>2016</v>
      </c>
      <c r="D2345" s="172">
        <v>26</v>
      </c>
      <c r="E2345" s="172">
        <v>50</v>
      </c>
      <c r="F2345" s="172">
        <v>2.1006469999999999</v>
      </c>
      <c r="G2345" s="172">
        <v>1.7650999999999999</v>
      </c>
      <c r="H2345" s="172">
        <v>6.89161</v>
      </c>
      <c r="I2345" s="172">
        <v>5.8015699999999999</v>
      </c>
      <c r="J2345" s="172">
        <v>5.4000000000000003E-3</v>
      </c>
      <c r="K2345" s="172">
        <v>0.59340000000000004</v>
      </c>
      <c r="L2345" s="172">
        <v>0.54590000000000005</v>
      </c>
      <c r="M2345" s="172">
        <v>561.53219999999999</v>
      </c>
      <c r="N2345" s="172">
        <v>0.1694</v>
      </c>
    </row>
    <row r="2346" spans="2:14">
      <c r="B2346" s="172" t="s">
        <v>23</v>
      </c>
      <c r="C2346" s="172">
        <v>2016</v>
      </c>
      <c r="D2346" s="172">
        <v>51</v>
      </c>
      <c r="E2346" s="172">
        <v>120</v>
      </c>
      <c r="F2346" s="172">
        <v>0.61151900000000003</v>
      </c>
      <c r="G2346" s="172">
        <v>0.51380000000000003</v>
      </c>
      <c r="H2346" s="172">
        <v>3.76606</v>
      </c>
      <c r="I2346" s="172">
        <v>4.7984299999999998</v>
      </c>
      <c r="J2346" s="172">
        <v>4.8999999999999998E-3</v>
      </c>
      <c r="K2346" s="172">
        <v>0.36699999999999999</v>
      </c>
      <c r="L2346" s="172">
        <v>0.3377</v>
      </c>
      <c r="M2346" s="172">
        <v>507.79199999999997</v>
      </c>
      <c r="N2346" s="172">
        <v>0.1532</v>
      </c>
    </row>
    <row r="2347" spans="2:14">
      <c r="B2347" s="172" t="s">
        <v>23</v>
      </c>
      <c r="C2347" s="172">
        <v>2016</v>
      </c>
      <c r="D2347" s="172">
        <v>121</v>
      </c>
      <c r="E2347" s="172">
        <v>175</v>
      </c>
      <c r="F2347" s="172">
        <v>0.58168699999999995</v>
      </c>
      <c r="G2347" s="172">
        <v>0.48880000000000001</v>
      </c>
      <c r="H2347" s="172">
        <v>3.4182299999999999</v>
      </c>
      <c r="I2347" s="172">
        <v>5.2115200000000002</v>
      </c>
      <c r="J2347" s="172">
        <v>4.8999999999999998E-3</v>
      </c>
      <c r="K2347" s="172">
        <v>0.27950000000000003</v>
      </c>
      <c r="L2347" s="172">
        <v>0.2571</v>
      </c>
      <c r="M2347" s="172">
        <v>506.32400000000001</v>
      </c>
      <c r="N2347" s="172">
        <v>0.1527</v>
      </c>
    </row>
    <row r="2348" spans="2:14">
      <c r="B2348" s="172" t="s">
        <v>23</v>
      </c>
      <c r="C2348" s="172">
        <v>2016</v>
      </c>
      <c r="D2348" s="172">
        <v>176</v>
      </c>
      <c r="E2348" s="172">
        <v>250</v>
      </c>
      <c r="F2348" s="172">
        <v>0.47417599999999999</v>
      </c>
      <c r="G2348" s="172">
        <v>0.39839999999999998</v>
      </c>
      <c r="H2348" s="172">
        <v>1.6427700000000001</v>
      </c>
      <c r="I2348" s="172">
        <v>5.1962900000000003</v>
      </c>
      <c r="J2348" s="172">
        <v>4.8999999999999998E-3</v>
      </c>
      <c r="K2348" s="172">
        <v>0.18890000000000001</v>
      </c>
      <c r="L2348" s="172">
        <v>0.17380000000000001</v>
      </c>
      <c r="M2348" s="172">
        <v>505.5335</v>
      </c>
      <c r="N2348" s="172">
        <v>0.1525</v>
      </c>
    </row>
    <row r="2349" spans="2:14">
      <c r="B2349" s="172" t="s">
        <v>23</v>
      </c>
      <c r="C2349" s="172">
        <v>2016</v>
      </c>
      <c r="D2349" s="172">
        <v>251</v>
      </c>
      <c r="E2349" s="172">
        <v>500</v>
      </c>
      <c r="F2349" s="172">
        <v>0.38400899999999999</v>
      </c>
      <c r="G2349" s="172">
        <v>0.32269999999999999</v>
      </c>
      <c r="H2349" s="172">
        <v>1.87077</v>
      </c>
      <c r="I2349" s="172">
        <v>4.0532199999999996</v>
      </c>
      <c r="J2349" s="172">
        <v>4.8999999999999998E-3</v>
      </c>
      <c r="K2349" s="172">
        <v>0.15570000000000001</v>
      </c>
      <c r="L2349" s="172">
        <v>0.14330000000000001</v>
      </c>
      <c r="M2349" s="172">
        <v>504.26310000000001</v>
      </c>
      <c r="N2349" s="172">
        <v>0.15210000000000001</v>
      </c>
    </row>
    <row r="2350" spans="2:14">
      <c r="B2350" s="172" t="s">
        <v>23</v>
      </c>
      <c r="C2350" s="172">
        <v>2016</v>
      </c>
      <c r="D2350" s="172">
        <v>1001</v>
      </c>
      <c r="E2350" s="172">
        <v>9999</v>
      </c>
      <c r="F2350" s="172">
        <v>0.18865399999999999</v>
      </c>
      <c r="G2350" s="172">
        <v>0.1585</v>
      </c>
      <c r="H2350" s="172">
        <v>0.99739</v>
      </c>
      <c r="I2350" s="172">
        <v>3.4888400000000002</v>
      </c>
      <c r="J2350" s="172">
        <v>4.8999999999999998E-3</v>
      </c>
      <c r="K2350" s="172">
        <v>7.0199999999999999E-2</v>
      </c>
      <c r="L2350" s="172">
        <v>6.4600000000000005E-2</v>
      </c>
      <c r="M2350" s="172">
        <v>506.1474</v>
      </c>
      <c r="N2350" s="172">
        <v>0.1527</v>
      </c>
    </row>
    <row r="2351" spans="2:14">
      <c r="B2351" s="172" t="s">
        <v>23</v>
      </c>
      <c r="C2351" s="172">
        <v>2017</v>
      </c>
      <c r="D2351" s="172">
        <v>26</v>
      </c>
      <c r="E2351" s="172">
        <v>50</v>
      </c>
      <c r="F2351" s="172">
        <v>1.922269</v>
      </c>
      <c r="G2351" s="172">
        <v>1.6152</v>
      </c>
      <c r="H2351" s="172">
        <v>6.6352700000000002</v>
      </c>
      <c r="I2351" s="172">
        <v>5.5744699999999998</v>
      </c>
      <c r="J2351" s="172">
        <v>5.4000000000000003E-3</v>
      </c>
      <c r="K2351" s="172">
        <v>0.54579999999999995</v>
      </c>
      <c r="L2351" s="172">
        <v>0.50219999999999998</v>
      </c>
      <c r="M2351" s="172">
        <v>552.80370000000005</v>
      </c>
      <c r="N2351" s="172">
        <v>0.1694</v>
      </c>
    </row>
    <row r="2352" spans="2:14">
      <c r="B2352" s="172" t="s">
        <v>23</v>
      </c>
      <c r="C2352" s="172">
        <v>2017</v>
      </c>
      <c r="D2352" s="172">
        <v>51</v>
      </c>
      <c r="E2352" s="172">
        <v>120</v>
      </c>
      <c r="F2352" s="172">
        <v>0.58049899999999999</v>
      </c>
      <c r="G2352" s="172">
        <v>0.48780000000000001</v>
      </c>
      <c r="H2352" s="172">
        <v>3.7578800000000001</v>
      </c>
      <c r="I2352" s="172">
        <v>4.5611300000000004</v>
      </c>
      <c r="J2352" s="172">
        <v>4.8999999999999998E-3</v>
      </c>
      <c r="K2352" s="172">
        <v>0.3412</v>
      </c>
      <c r="L2352" s="172">
        <v>0.31390000000000001</v>
      </c>
      <c r="M2352" s="172">
        <v>499.89890000000003</v>
      </c>
      <c r="N2352" s="172">
        <v>0.1532</v>
      </c>
    </row>
    <row r="2353" spans="2:14">
      <c r="B2353" s="172" t="s">
        <v>23</v>
      </c>
      <c r="C2353" s="172">
        <v>2017</v>
      </c>
      <c r="D2353" s="172">
        <v>121</v>
      </c>
      <c r="E2353" s="172">
        <v>175</v>
      </c>
      <c r="F2353" s="172">
        <v>0.50800699999999999</v>
      </c>
      <c r="G2353" s="172">
        <v>0.4269</v>
      </c>
      <c r="H2353" s="172">
        <v>3.3511700000000002</v>
      </c>
      <c r="I2353" s="172">
        <v>4.4880899999999997</v>
      </c>
      <c r="J2353" s="172">
        <v>4.8999999999999998E-3</v>
      </c>
      <c r="K2353" s="172">
        <v>0.2379</v>
      </c>
      <c r="L2353" s="172">
        <v>0.21890000000000001</v>
      </c>
      <c r="M2353" s="172">
        <v>498.45370000000003</v>
      </c>
      <c r="N2353" s="172">
        <v>0.1527</v>
      </c>
    </row>
    <row r="2354" spans="2:14">
      <c r="B2354" s="172" t="s">
        <v>23</v>
      </c>
      <c r="C2354" s="172">
        <v>2017</v>
      </c>
      <c r="D2354" s="172">
        <v>176</v>
      </c>
      <c r="E2354" s="172">
        <v>250</v>
      </c>
      <c r="F2354" s="172">
        <v>0.42770999999999998</v>
      </c>
      <c r="G2354" s="172">
        <v>0.3594</v>
      </c>
      <c r="H2354" s="172">
        <v>1.5124899999999999</v>
      </c>
      <c r="I2354" s="172">
        <v>4.7045399999999997</v>
      </c>
      <c r="J2354" s="172">
        <v>4.8999999999999998E-3</v>
      </c>
      <c r="K2354" s="172">
        <v>0.16300000000000001</v>
      </c>
      <c r="L2354" s="172">
        <v>0.15</v>
      </c>
      <c r="M2354" s="172">
        <v>497.6755</v>
      </c>
      <c r="N2354" s="172">
        <v>0.1525</v>
      </c>
    </row>
    <row r="2355" spans="2:14">
      <c r="B2355" s="172" t="s">
        <v>23</v>
      </c>
      <c r="C2355" s="172">
        <v>2017</v>
      </c>
      <c r="D2355" s="172">
        <v>251</v>
      </c>
      <c r="E2355" s="172">
        <v>500</v>
      </c>
      <c r="F2355" s="172">
        <v>0.38694499999999998</v>
      </c>
      <c r="G2355" s="172">
        <v>0.3251</v>
      </c>
      <c r="H2355" s="172">
        <v>1.86256</v>
      </c>
      <c r="I2355" s="172">
        <v>3.9708999999999999</v>
      </c>
      <c r="J2355" s="172">
        <v>4.8999999999999998E-3</v>
      </c>
      <c r="K2355" s="172">
        <v>0.1535</v>
      </c>
      <c r="L2355" s="172">
        <v>0.14130000000000001</v>
      </c>
      <c r="M2355" s="172">
        <v>496.42489999999998</v>
      </c>
      <c r="N2355" s="172">
        <v>0.15210000000000001</v>
      </c>
    </row>
    <row r="2356" spans="2:14">
      <c r="B2356" s="172" t="s">
        <v>23</v>
      </c>
      <c r="C2356" s="172">
        <v>2017</v>
      </c>
      <c r="D2356" s="172">
        <v>1001</v>
      </c>
      <c r="E2356" s="172">
        <v>9999</v>
      </c>
      <c r="F2356" s="172">
        <v>0.20110900000000001</v>
      </c>
      <c r="G2356" s="172">
        <v>0.16900000000000001</v>
      </c>
      <c r="H2356" s="172">
        <v>1.0102899999999999</v>
      </c>
      <c r="I2356" s="172">
        <v>3.5201500000000001</v>
      </c>
      <c r="J2356" s="172">
        <v>4.8999999999999998E-3</v>
      </c>
      <c r="K2356" s="172">
        <v>7.22E-2</v>
      </c>
      <c r="L2356" s="172">
        <v>6.6500000000000004E-2</v>
      </c>
      <c r="M2356" s="172">
        <v>498.27980000000002</v>
      </c>
      <c r="N2356" s="172">
        <v>0.1527</v>
      </c>
    </row>
    <row r="2357" spans="2:14">
      <c r="B2357" s="172" t="s">
        <v>23</v>
      </c>
      <c r="C2357" s="172">
        <v>2018</v>
      </c>
      <c r="D2357" s="172">
        <v>26</v>
      </c>
      <c r="E2357" s="172">
        <v>50</v>
      </c>
      <c r="F2357" s="172">
        <v>1.534491</v>
      </c>
      <c r="G2357" s="172">
        <v>1.2894000000000001</v>
      </c>
      <c r="H2357" s="172">
        <v>6.0608300000000002</v>
      </c>
      <c r="I2357" s="172">
        <v>5.1822499999999998</v>
      </c>
      <c r="J2357" s="172">
        <v>5.4000000000000003E-3</v>
      </c>
      <c r="K2357" s="172">
        <v>0.45669999999999999</v>
      </c>
      <c r="L2357" s="172">
        <v>0.42009999999999997</v>
      </c>
      <c r="M2357" s="172">
        <v>544.07529999999997</v>
      </c>
      <c r="N2357" s="172">
        <v>0.1694</v>
      </c>
    </row>
    <row r="2358" spans="2:14">
      <c r="B2358" s="172" t="s">
        <v>23</v>
      </c>
      <c r="C2358" s="172">
        <v>2018</v>
      </c>
      <c r="D2358" s="172">
        <v>51</v>
      </c>
      <c r="E2358" s="172">
        <v>120</v>
      </c>
      <c r="F2358" s="172">
        <v>0.48455300000000001</v>
      </c>
      <c r="G2358" s="172">
        <v>0.40720000000000001</v>
      </c>
      <c r="H2358" s="172">
        <v>3.67482</v>
      </c>
      <c r="I2358" s="172">
        <v>3.9436</v>
      </c>
      <c r="J2358" s="172">
        <v>4.8999999999999998E-3</v>
      </c>
      <c r="K2358" s="172">
        <v>0.27110000000000001</v>
      </c>
      <c r="L2358" s="172">
        <v>0.24940000000000001</v>
      </c>
      <c r="M2358" s="172">
        <v>492.00580000000002</v>
      </c>
      <c r="N2358" s="172">
        <v>0.1532</v>
      </c>
    </row>
    <row r="2359" spans="2:14">
      <c r="B2359" s="172" t="s">
        <v>23</v>
      </c>
      <c r="C2359" s="172">
        <v>2018</v>
      </c>
      <c r="D2359" s="172">
        <v>121</v>
      </c>
      <c r="E2359" s="172">
        <v>175</v>
      </c>
      <c r="F2359" s="172">
        <v>0.38851999999999998</v>
      </c>
      <c r="G2359" s="172">
        <v>0.32650000000000001</v>
      </c>
      <c r="H2359" s="172">
        <v>3.2180300000000002</v>
      </c>
      <c r="I2359" s="172">
        <v>3.3323100000000001</v>
      </c>
      <c r="J2359" s="172">
        <v>4.8999999999999998E-3</v>
      </c>
      <c r="K2359" s="172">
        <v>0.17249999999999999</v>
      </c>
      <c r="L2359" s="172">
        <v>0.15870000000000001</v>
      </c>
      <c r="M2359" s="172">
        <v>490.58339999999998</v>
      </c>
      <c r="N2359" s="172">
        <v>0.1527</v>
      </c>
    </row>
    <row r="2360" spans="2:14">
      <c r="B2360" s="172" t="s">
        <v>23</v>
      </c>
      <c r="C2360" s="172">
        <v>2018</v>
      </c>
      <c r="D2360" s="172">
        <v>176</v>
      </c>
      <c r="E2360" s="172">
        <v>250</v>
      </c>
      <c r="F2360" s="172">
        <v>0.376195</v>
      </c>
      <c r="G2360" s="172">
        <v>0.31609999999999999</v>
      </c>
      <c r="H2360" s="172">
        <v>1.3884000000000001</v>
      </c>
      <c r="I2360" s="172">
        <v>4.0918700000000001</v>
      </c>
      <c r="J2360" s="172">
        <v>4.8999999999999998E-3</v>
      </c>
      <c r="K2360" s="172">
        <v>0.13500000000000001</v>
      </c>
      <c r="L2360" s="172">
        <v>0.1242</v>
      </c>
      <c r="M2360" s="172">
        <v>489.81740000000002</v>
      </c>
      <c r="N2360" s="172">
        <v>0.1525</v>
      </c>
    </row>
    <row r="2361" spans="2:14">
      <c r="B2361" s="172" t="s">
        <v>23</v>
      </c>
      <c r="C2361" s="172">
        <v>2018</v>
      </c>
      <c r="D2361" s="172">
        <v>251</v>
      </c>
      <c r="E2361" s="172">
        <v>500</v>
      </c>
      <c r="F2361" s="172">
        <v>0.352182</v>
      </c>
      <c r="G2361" s="172">
        <v>0.2959</v>
      </c>
      <c r="H2361" s="172">
        <v>1.6327100000000001</v>
      </c>
      <c r="I2361" s="172">
        <v>3.5243899999999999</v>
      </c>
      <c r="J2361" s="172">
        <v>4.8999999999999998E-3</v>
      </c>
      <c r="K2361" s="172">
        <v>0.13350000000000001</v>
      </c>
      <c r="L2361" s="172">
        <v>0.12280000000000001</v>
      </c>
      <c r="M2361" s="172">
        <v>488.58659999999998</v>
      </c>
      <c r="N2361" s="172">
        <v>0.15210000000000001</v>
      </c>
    </row>
    <row r="2362" spans="2:14">
      <c r="B2362" s="172" t="s">
        <v>23</v>
      </c>
      <c r="C2362" s="172">
        <v>2018</v>
      </c>
      <c r="D2362" s="172">
        <v>1001</v>
      </c>
      <c r="E2362" s="172">
        <v>9999</v>
      </c>
      <c r="F2362" s="172">
        <v>0.213564</v>
      </c>
      <c r="G2362" s="172">
        <v>0.17949999999999999</v>
      </c>
      <c r="H2362" s="172">
        <v>1.02319</v>
      </c>
      <c r="I2362" s="172">
        <v>3.5514600000000001</v>
      </c>
      <c r="J2362" s="172">
        <v>4.8999999999999998E-3</v>
      </c>
      <c r="K2362" s="172">
        <v>7.4200000000000002E-2</v>
      </c>
      <c r="L2362" s="172">
        <v>6.83E-2</v>
      </c>
      <c r="M2362" s="172">
        <v>490.41219999999998</v>
      </c>
      <c r="N2362" s="172">
        <v>0.1527</v>
      </c>
    </row>
    <row r="2363" spans="2:14">
      <c r="B2363" s="172" t="s">
        <v>23</v>
      </c>
      <c r="C2363" s="172">
        <v>2019</v>
      </c>
      <c r="D2363" s="172">
        <v>26</v>
      </c>
      <c r="E2363" s="172">
        <v>50</v>
      </c>
      <c r="F2363" s="172">
        <v>1.5177</v>
      </c>
      <c r="G2363" s="172">
        <v>1.2753000000000001</v>
      </c>
      <c r="H2363" s="172">
        <v>6.1394500000000001</v>
      </c>
      <c r="I2363" s="172">
        <v>5.1790399999999996</v>
      </c>
      <c r="J2363" s="172">
        <v>5.4000000000000003E-3</v>
      </c>
      <c r="K2363" s="172">
        <v>0.45190000000000002</v>
      </c>
      <c r="L2363" s="172">
        <v>0.4158</v>
      </c>
      <c r="M2363" s="172">
        <v>535.34680000000003</v>
      </c>
      <c r="N2363" s="172">
        <v>0.1694</v>
      </c>
    </row>
    <row r="2364" spans="2:14">
      <c r="B2364" s="172" t="s">
        <v>23</v>
      </c>
      <c r="C2364" s="172">
        <v>2019</v>
      </c>
      <c r="D2364" s="172">
        <v>51</v>
      </c>
      <c r="E2364" s="172">
        <v>120</v>
      </c>
      <c r="F2364" s="172">
        <v>0.428699</v>
      </c>
      <c r="G2364" s="172">
        <v>0.36020000000000002</v>
      </c>
      <c r="H2364" s="172">
        <v>3.6363400000000001</v>
      </c>
      <c r="I2364" s="172">
        <v>3.5657299999999998</v>
      </c>
      <c r="J2364" s="172">
        <v>4.8999999999999998E-3</v>
      </c>
      <c r="K2364" s="172">
        <v>0.23069999999999999</v>
      </c>
      <c r="L2364" s="172">
        <v>0.21229999999999999</v>
      </c>
      <c r="M2364" s="172">
        <v>484.11259999999999</v>
      </c>
      <c r="N2364" s="172">
        <v>0.1532</v>
      </c>
    </row>
    <row r="2365" spans="2:14">
      <c r="B2365" s="172" t="s">
        <v>23</v>
      </c>
      <c r="C2365" s="172">
        <v>2019</v>
      </c>
      <c r="D2365" s="172">
        <v>121</v>
      </c>
      <c r="E2365" s="172">
        <v>175</v>
      </c>
      <c r="F2365" s="172">
        <v>0.33275700000000002</v>
      </c>
      <c r="G2365" s="172">
        <v>0.27960000000000002</v>
      </c>
      <c r="H2365" s="172">
        <v>3.1852</v>
      </c>
      <c r="I2365" s="172">
        <v>2.7736900000000002</v>
      </c>
      <c r="J2365" s="172">
        <v>4.8999999999999998E-3</v>
      </c>
      <c r="K2365" s="172">
        <v>0.13880000000000001</v>
      </c>
      <c r="L2365" s="172">
        <v>0.12770000000000001</v>
      </c>
      <c r="M2365" s="172">
        <v>482.7131</v>
      </c>
      <c r="N2365" s="172">
        <v>0.1527</v>
      </c>
    </row>
    <row r="2366" spans="2:14">
      <c r="B2366" s="172" t="s">
        <v>23</v>
      </c>
      <c r="C2366" s="172">
        <v>2019</v>
      </c>
      <c r="D2366" s="172">
        <v>176</v>
      </c>
      <c r="E2366" s="172">
        <v>250</v>
      </c>
      <c r="F2366" s="172">
        <v>0.35706300000000002</v>
      </c>
      <c r="G2366" s="172">
        <v>0.3</v>
      </c>
      <c r="H2366" s="172">
        <v>1.3405199999999999</v>
      </c>
      <c r="I2366" s="172">
        <v>3.8171599999999999</v>
      </c>
      <c r="J2366" s="172">
        <v>4.8999999999999998E-3</v>
      </c>
      <c r="K2366" s="172">
        <v>0.1231</v>
      </c>
      <c r="L2366" s="172">
        <v>0.1133</v>
      </c>
      <c r="M2366" s="172">
        <v>481.95940000000002</v>
      </c>
      <c r="N2366" s="172">
        <v>0.1525</v>
      </c>
    </row>
    <row r="2367" spans="2:14">
      <c r="B2367" s="172" t="s">
        <v>23</v>
      </c>
      <c r="C2367" s="172">
        <v>2019</v>
      </c>
      <c r="D2367" s="172">
        <v>251</v>
      </c>
      <c r="E2367" s="172">
        <v>500</v>
      </c>
      <c r="F2367" s="172">
        <v>0.34624500000000002</v>
      </c>
      <c r="G2367" s="172">
        <v>0.29089999999999999</v>
      </c>
      <c r="H2367" s="172">
        <v>1.61951</v>
      </c>
      <c r="I2367" s="172">
        <v>3.3707799999999999</v>
      </c>
      <c r="J2367" s="172">
        <v>4.8999999999999998E-3</v>
      </c>
      <c r="K2367" s="172">
        <v>0.1278</v>
      </c>
      <c r="L2367" s="172">
        <v>0.11749999999999999</v>
      </c>
      <c r="M2367" s="172">
        <v>480.74829999999997</v>
      </c>
      <c r="N2367" s="172">
        <v>0.15210000000000001</v>
      </c>
    </row>
    <row r="2368" spans="2:14">
      <c r="B2368" s="172" t="s">
        <v>23</v>
      </c>
      <c r="C2368" s="172">
        <v>2019</v>
      </c>
      <c r="D2368" s="172">
        <v>1001</v>
      </c>
      <c r="E2368" s="172">
        <v>9999</v>
      </c>
      <c r="F2368" s="172">
        <v>0.226018</v>
      </c>
      <c r="G2368" s="172">
        <v>0.18990000000000001</v>
      </c>
      <c r="H2368" s="172">
        <v>1.03609</v>
      </c>
      <c r="I2368" s="172">
        <v>3.58277</v>
      </c>
      <c r="J2368" s="172">
        <v>4.8999999999999998E-3</v>
      </c>
      <c r="K2368" s="172">
        <v>7.6300000000000007E-2</v>
      </c>
      <c r="L2368" s="172">
        <v>7.0199999999999999E-2</v>
      </c>
      <c r="M2368" s="172">
        <v>482.5446</v>
      </c>
      <c r="N2368" s="172">
        <v>0.1527</v>
      </c>
    </row>
    <row r="2369" spans="2:14">
      <c r="B2369" s="172" t="s">
        <v>23</v>
      </c>
      <c r="C2369" s="172">
        <v>2020</v>
      </c>
      <c r="D2369" s="172">
        <v>26</v>
      </c>
      <c r="E2369" s="172">
        <v>50</v>
      </c>
      <c r="F2369" s="172">
        <v>1.4818579999999999</v>
      </c>
      <c r="G2369" s="172">
        <v>1.2452000000000001</v>
      </c>
      <c r="H2369" s="172">
        <v>6.1670999999999996</v>
      </c>
      <c r="I2369" s="172">
        <v>5.1392499999999997</v>
      </c>
      <c r="J2369" s="172">
        <v>5.4000000000000003E-3</v>
      </c>
      <c r="K2369" s="172">
        <v>0.43919999999999998</v>
      </c>
      <c r="L2369" s="172">
        <v>0.40410000000000001</v>
      </c>
      <c r="M2369" s="172">
        <v>523.7088</v>
      </c>
      <c r="N2369" s="172">
        <v>0.1694</v>
      </c>
    </row>
    <row r="2370" spans="2:14">
      <c r="B2370" s="172" t="s">
        <v>23</v>
      </c>
      <c r="C2370" s="172">
        <v>2020</v>
      </c>
      <c r="D2370" s="172">
        <v>51</v>
      </c>
      <c r="E2370" s="172">
        <v>120</v>
      </c>
      <c r="F2370" s="172">
        <v>0.36479</v>
      </c>
      <c r="G2370" s="172">
        <v>0.30649999999999999</v>
      </c>
      <c r="H2370" s="172">
        <v>3.5893799999999998</v>
      </c>
      <c r="I2370" s="172">
        <v>3.1039599999999998</v>
      </c>
      <c r="J2370" s="172">
        <v>4.8999999999999998E-3</v>
      </c>
      <c r="K2370" s="172">
        <v>0.18229999999999999</v>
      </c>
      <c r="L2370" s="172">
        <v>0.16769999999999999</v>
      </c>
      <c r="M2370" s="172">
        <v>473.58839999999998</v>
      </c>
      <c r="N2370" s="172">
        <v>0.1532</v>
      </c>
    </row>
    <row r="2371" spans="2:14">
      <c r="B2371" s="172" t="s">
        <v>23</v>
      </c>
      <c r="C2371" s="172">
        <v>2020</v>
      </c>
      <c r="D2371" s="172">
        <v>121</v>
      </c>
      <c r="E2371" s="172">
        <v>175</v>
      </c>
      <c r="F2371" s="172">
        <v>0.29992200000000002</v>
      </c>
      <c r="G2371" s="172">
        <v>0.252</v>
      </c>
      <c r="H2371" s="172">
        <v>3.17089</v>
      </c>
      <c r="I2371" s="172">
        <v>2.36653</v>
      </c>
      <c r="J2371" s="172">
        <v>4.8999999999999998E-3</v>
      </c>
      <c r="K2371" s="172">
        <v>0.1181</v>
      </c>
      <c r="L2371" s="172">
        <v>0.1086</v>
      </c>
      <c r="M2371" s="172">
        <v>472.21929999999998</v>
      </c>
      <c r="N2371" s="172">
        <v>0.1527</v>
      </c>
    </row>
    <row r="2372" spans="2:14">
      <c r="B2372" s="172" t="s">
        <v>23</v>
      </c>
      <c r="C2372" s="172">
        <v>2020</v>
      </c>
      <c r="D2372" s="172">
        <v>176</v>
      </c>
      <c r="E2372" s="172">
        <v>250</v>
      </c>
      <c r="F2372" s="172">
        <v>0.346024</v>
      </c>
      <c r="G2372" s="172">
        <v>0.2908</v>
      </c>
      <c r="H2372" s="172">
        <v>1.3188200000000001</v>
      </c>
      <c r="I2372" s="172">
        <v>3.5988899999999999</v>
      </c>
      <c r="J2372" s="172">
        <v>4.8999999999999998E-3</v>
      </c>
      <c r="K2372" s="172">
        <v>0.1152</v>
      </c>
      <c r="L2372" s="172">
        <v>0.106</v>
      </c>
      <c r="M2372" s="172">
        <v>471.48200000000003</v>
      </c>
      <c r="N2372" s="172">
        <v>0.1525</v>
      </c>
    </row>
    <row r="2373" spans="2:14">
      <c r="B2373" s="172" t="s">
        <v>23</v>
      </c>
      <c r="C2373" s="172">
        <v>2020</v>
      </c>
      <c r="D2373" s="172">
        <v>251</v>
      </c>
      <c r="E2373" s="172">
        <v>500</v>
      </c>
      <c r="F2373" s="172">
        <v>0.33618700000000001</v>
      </c>
      <c r="G2373" s="172">
        <v>0.28249999999999997</v>
      </c>
      <c r="H2373" s="172">
        <v>1.52346</v>
      </c>
      <c r="I2373" s="172">
        <v>3.20974</v>
      </c>
      <c r="J2373" s="172">
        <v>4.8999999999999998E-3</v>
      </c>
      <c r="K2373" s="172">
        <v>0.1198</v>
      </c>
      <c r="L2373" s="172">
        <v>0.11020000000000001</v>
      </c>
      <c r="M2373" s="172">
        <v>470.29719999999998</v>
      </c>
      <c r="N2373" s="172">
        <v>0.15210000000000001</v>
      </c>
    </row>
    <row r="2374" spans="2:14">
      <c r="B2374" s="172" t="s">
        <v>23</v>
      </c>
      <c r="C2374" s="172">
        <v>2020</v>
      </c>
      <c r="D2374" s="172">
        <v>1001</v>
      </c>
      <c r="E2374" s="172">
        <v>9999</v>
      </c>
      <c r="F2374" s="172">
        <v>0.23847299999999999</v>
      </c>
      <c r="G2374" s="172">
        <v>0.20039999999999999</v>
      </c>
      <c r="H2374" s="172">
        <v>1.04898</v>
      </c>
      <c r="I2374" s="172">
        <v>3.6140699999999999</v>
      </c>
      <c r="J2374" s="172">
        <v>4.8999999999999998E-3</v>
      </c>
      <c r="K2374" s="172">
        <v>7.8299999999999995E-2</v>
      </c>
      <c r="L2374" s="172">
        <v>7.1999999999999995E-2</v>
      </c>
      <c r="M2374" s="172">
        <v>472.05450000000002</v>
      </c>
      <c r="N2374" s="172">
        <v>0.1527</v>
      </c>
    </row>
    <row r="2375" spans="2:14">
      <c r="B2375" s="172" t="s">
        <v>23</v>
      </c>
      <c r="C2375" s="172">
        <v>2021</v>
      </c>
      <c r="D2375" s="172">
        <v>26</v>
      </c>
      <c r="E2375" s="172">
        <v>50</v>
      </c>
      <c r="F2375" s="172">
        <v>1.3185089999999999</v>
      </c>
      <c r="G2375" s="172">
        <v>1.1079000000000001</v>
      </c>
      <c r="H2375" s="172">
        <v>5.9595599999999997</v>
      </c>
      <c r="I2375" s="172">
        <v>4.96638</v>
      </c>
      <c r="J2375" s="172">
        <v>5.4000000000000003E-3</v>
      </c>
      <c r="K2375" s="172">
        <v>0.39560000000000001</v>
      </c>
      <c r="L2375" s="172">
        <v>0.36399999999999999</v>
      </c>
      <c r="M2375" s="172">
        <v>523.7088</v>
      </c>
      <c r="N2375" s="172">
        <v>0.1694</v>
      </c>
    </row>
    <row r="2376" spans="2:14">
      <c r="B2376" s="172" t="s">
        <v>23</v>
      </c>
      <c r="C2376" s="172">
        <v>2021</v>
      </c>
      <c r="D2376" s="172">
        <v>51</v>
      </c>
      <c r="E2376" s="172">
        <v>120</v>
      </c>
      <c r="F2376" s="172">
        <v>0.34996899999999997</v>
      </c>
      <c r="G2376" s="172">
        <v>0.29409999999999997</v>
      </c>
      <c r="H2376" s="172">
        <v>3.6020300000000001</v>
      </c>
      <c r="I2376" s="172">
        <v>2.9562200000000001</v>
      </c>
      <c r="J2376" s="172">
        <v>4.8999999999999998E-3</v>
      </c>
      <c r="K2376" s="172">
        <v>0.16569999999999999</v>
      </c>
      <c r="L2376" s="172">
        <v>0.15240000000000001</v>
      </c>
      <c r="M2376" s="172">
        <v>473.58839999999998</v>
      </c>
      <c r="N2376" s="172">
        <v>0.1532</v>
      </c>
    </row>
    <row r="2377" spans="2:14">
      <c r="B2377" s="172" t="s">
        <v>23</v>
      </c>
      <c r="C2377" s="172">
        <v>2021</v>
      </c>
      <c r="D2377" s="172">
        <v>121</v>
      </c>
      <c r="E2377" s="172">
        <v>175</v>
      </c>
      <c r="F2377" s="172">
        <v>0.29608400000000001</v>
      </c>
      <c r="G2377" s="172">
        <v>0.24879999999999999</v>
      </c>
      <c r="H2377" s="172">
        <v>3.19638</v>
      </c>
      <c r="I2377" s="172">
        <v>2.2463299999999999</v>
      </c>
      <c r="J2377" s="172">
        <v>4.8999999999999998E-3</v>
      </c>
      <c r="K2377" s="172">
        <v>0.1138</v>
      </c>
      <c r="L2377" s="172">
        <v>0.1047</v>
      </c>
      <c r="M2377" s="172">
        <v>472.21929999999998</v>
      </c>
      <c r="N2377" s="172">
        <v>0.1527</v>
      </c>
    </row>
    <row r="2378" spans="2:14">
      <c r="B2378" s="172" t="s">
        <v>23</v>
      </c>
      <c r="C2378" s="172">
        <v>2021</v>
      </c>
      <c r="D2378" s="172">
        <v>176</v>
      </c>
      <c r="E2378" s="172">
        <v>250</v>
      </c>
      <c r="F2378" s="172">
        <v>0.32063000000000003</v>
      </c>
      <c r="G2378" s="172">
        <v>0.26939999999999997</v>
      </c>
      <c r="H2378" s="172">
        <v>1.30911</v>
      </c>
      <c r="I2378" s="172">
        <v>3.0819299999999998</v>
      </c>
      <c r="J2378" s="172">
        <v>4.8999999999999998E-3</v>
      </c>
      <c r="K2378" s="172">
        <v>0.1024</v>
      </c>
      <c r="L2378" s="172">
        <v>9.4200000000000006E-2</v>
      </c>
      <c r="M2378" s="172">
        <v>471.48200000000003</v>
      </c>
      <c r="N2378" s="172">
        <v>0.1525</v>
      </c>
    </row>
    <row r="2379" spans="2:14">
      <c r="B2379" s="172" t="s">
        <v>23</v>
      </c>
      <c r="C2379" s="172">
        <v>2021</v>
      </c>
      <c r="D2379" s="172">
        <v>251</v>
      </c>
      <c r="E2379" s="172">
        <v>500</v>
      </c>
      <c r="F2379" s="172">
        <v>0.30240699999999998</v>
      </c>
      <c r="G2379" s="172">
        <v>0.25409999999999999</v>
      </c>
      <c r="H2379" s="172">
        <v>1.4418800000000001</v>
      </c>
      <c r="I2379" s="172">
        <v>2.6016599999999999</v>
      </c>
      <c r="J2379" s="172">
        <v>4.8999999999999998E-3</v>
      </c>
      <c r="K2379" s="172">
        <v>0.1011</v>
      </c>
      <c r="L2379" s="172">
        <v>9.2999999999999999E-2</v>
      </c>
      <c r="M2379" s="172">
        <v>470.29719999999998</v>
      </c>
      <c r="N2379" s="172">
        <v>0.15210000000000001</v>
      </c>
    </row>
    <row r="2380" spans="2:14">
      <c r="B2380" s="172" t="s">
        <v>23</v>
      </c>
      <c r="C2380" s="172">
        <v>2021</v>
      </c>
      <c r="D2380" s="172">
        <v>1001</v>
      </c>
      <c r="E2380" s="172">
        <v>9999</v>
      </c>
      <c r="F2380" s="172">
        <v>8.6227999999999999E-2</v>
      </c>
      <c r="G2380" s="172">
        <v>7.2499999999999995E-2</v>
      </c>
      <c r="H2380" s="172">
        <v>0.97158999999999995</v>
      </c>
      <c r="I2380" s="172">
        <v>2.3178999999999998</v>
      </c>
      <c r="J2380" s="172">
        <v>4.8999999999999998E-3</v>
      </c>
      <c r="K2380" s="172">
        <v>1.95E-2</v>
      </c>
      <c r="L2380" s="172">
        <v>1.7899999999999999E-2</v>
      </c>
      <c r="M2380" s="172">
        <v>472.05450000000002</v>
      </c>
      <c r="N2380" s="172">
        <v>0.1527</v>
      </c>
    </row>
    <row r="2381" spans="2:14">
      <c r="B2381" s="172" t="s">
        <v>23</v>
      </c>
      <c r="C2381" s="172">
        <v>2022</v>
      </c>
      <c r="D2381" s="172">
        <v>26</v>
      </c>
      <c r="E2381" s="172">
        <v>50</v>
      </c>
      <c r="F2381" s="172">
        <v>1.313129</v>
      </c>
      <c r="G2381" s="172">
        <v>1.1033999999999999</v>
      </c>
      <c r="H2381" s="172">
        <v>5.98386</v>
      </c>
      <c r="I2381" s="172">
        <v>4.9204800000000004</v>
      </c>
      <c r="J2381" s="172">
        <v>5.4000000000000003E-3</v>
      </c>
      <c r="K2381" s="172">
        <v>0.3851</v>
      </c>
      <c r="L2381" s="172">
        <v>0.3543</v>
      </c>
      <c r="M2381" s="172">
        <v>523.7088</v>
      </c>
      <c r="N2381" s="172">
        <v>0.1694</v>
      </c>
    </row>
    <row r="2382" spans="2:14">
      <c r="B2382" s="172" t="s">
        <v>23</v>
      </c>
      <c r="C2382" s="172">
        <v>2022</v>
      </c>
      <c r="D2382" s="172">
        <v>51</v>
      </c>
      <c r="E2382" s="172">
        <v>120</v>
      </c>
      <c r="F2382" s="172">
        <v>0.294157</v>
      </c>
      <c r="G2382" s="172">
        <v>0.2472</v>
      </c>
      <c r="H2382" s="172">
        <v>3.5567299999999999</v>
      </c>
      <c r="I2382" s="172">
        <v>2.5667300000000002</v>
      </c>
      <c r="J2382" s="172">
        <v>4.8999999999999998E-3</v>
      </c>
      <c r="K2382" s="172">
        <v>0.12089999999999999</v>
      </c>
      <c r="L2382" s="172">
        <v>0.11119999999999999</v>
      </c>
      <c r="M2382" s="172">
        <v>473.58839999999998</v>
      </c>
      <c r="N2382" s="172">
        <v>0.1532</v>
      </c>
    </row>
    <row r="2383" spans="2:14">
      <c r="B2383" s="172" t="s">
        <v>23</v>
      </c>
      <c r="C2383" s="172">
        <v>2022</v>
      </c>
      <c r="D2383" s="172">
        <v>121</v>
      </c>
      <c r="E2383" s="172">
        <v>175</v>
      </c>
      <c r="F2383" s="172">
        <v>0.26849499999999998</v>
      </c>
      <c r="G2383" s="172">
        <v>0.22559999999999999</v>
      </c>
      <c r="H2383" s="172">
        <v>3.1760700000000002</v>
      </c>
      <c r="I2383" s="172">
        <v>1.8938299999999999</v>
      </c>
      <c r="J2383" s="172">
        <v>4.8999999999999998E-3</v>
      </c>
      <c r="K2383" s="172">
        <v>0.1028</v>
      </c>
      <c r="L2383" s="172">
        <v>9.4500000000000001E-2</v>
      </c>
      <c r="M2383" s="172">
        <v>472.21929999999998</v>
      </c>
      <c r="N2383" s="172">
        <v>0.1527</v>
      </c>
    </row>
    <row r="2384" spans="2:14">
      <c r="B2384" s="172" t="s">
        <v>23</v>
      </c>
      <c r="C2384" s="172">
        <v>2022</v>
      </c>
      <c r="D2384" s="172">
        <v>176</v>
      </c>
      <c r="E2384" s="172">
        <v>250</v>
      </c>
      <c r="F2384" s="172">
        <v>0.27230199999999999</v>
      </c>
      <c r="G2384" s="172">
        <v>0.2288</v>
      </c>
      <c r="H2384" s="172">
        <v>1.2391700000000001</v>
      </c>
      <c r="I2384" s="172">
        <v>2.4254199999999999</v>
      </c>
      <c r="J2384" s="172">
        <v>4.8999999999999998E-3</v>
      </c>
      <c r="K2384" s="172">
        <v>8.2600000000000007E-2</v>
      </c>
      <c r="L2384" s="172">
        <v>7.5999999999999998E-2</v>
      </c>
      <c r="M2384" s="172">
        <v>471.48200000000003</v>
      </c>
      <c r="N2384" s="172">
        <v>0.1525</v>
      </c>
    </row>
    <row r="2385" spans="2:14">
      <c r="B2385" s="172" t="s">
        <v>23</v>
      </c>
      <c r="C2385" s="172">
        <v>2022</v>
      </c>
      <c r="D2385" s="172">
        <v>251</v>
      </c>
      <c r="E2385" s="172">
        <v>500</v>
      </c>
      <c r="F2385" s="172">
        <v>0.26941700000000002</v>
      </c>
      <c r="G2385" s="172">
        <v>0.22639999999999999</v>
      </c>
      <c r="H2385" s="172">
        <v>1.34592</v>
      </c>
      <c r="I2385" s="172">
        <v>2.0625399999999998</v>
      </c>
      <c r="J2385" s="172">
        <v>4.8999999999999998E-3</v>
      </c>
      <c r="K2385" s="172">
        <v>8.3400000000000002E-2</v>
      </c>
      <c r="L2385" s="172">
        <v>7.6700000000000004E-2</v>
      </c>
      <c r="M2385" s="172">
        <v>470.29719999999998</v>
      </c>
      <c r="N2385" s="172">
        <v>0.15210000000000001</v>
      </c>
    </row>
    <row r="2386" spans="2:14">
      <c r="B2386" s="172" t="s">
        <v>23</v>
      </c>
      <c r="C2386" s="172">
        <v>2022</v>
      </c>
      <c r="D2386" s="172">
        <v>1001</v>
      </c>
      <c r="E2386" s="172">
        <v>9999</v>
      </c>
      <c r="F2386" s="172">
        <v>9.0525999999999995E-2</v>
      </c>
      <c r="G2386" s="172">
        <v>7.6100000000000001E-2</v>
      </c>
      <c r="H2386" s="172">
        <v>0.97804000000000002</v>
      </c>
      <c r="I2386" s="172">
        <v>2.3279800000000002</v>
      </c>
      <c r="J2386" s="172">
        <v>4.8999999999999998E-3</v>
      </c>
      <c r="K2386" s="172">
        <v>1.9800000000000002E-2</v>
      </c>
      <c r="L2386" s="172">
        <v>1.8200000000000001E-2</v>
      </c>
      <c r="M2386" s="172">
        <v>472.05450000000002</v>
      </c>
      <c r="N2386" s="172">
        <v>0.1527</v>
      </c>
    </row>
    <row r="2387" spans="2:14">
      <c r="B2387" s="172" t="s">
        <v>23</v>
      </c>
      <c r="C2387" s="172">
        <v>2023</v>
      </c>
      <c r="D2387" s="172">
        <v>26</v>
      </c>
      <c r="E2387" s="172">
        <v>50</v>
      </c>
      <c r="F2387" s="172">
        <v>1.203044</v>
      </c>
      <c r="G2387" s="172">
        <v>1.0108999999999999</v>
      </c>
      <c r="H2387" s="172">
        <v>5.7572700000000001</v>
      </c>
      <c r="I2387" s="172">
        <v>4.6843500000000002</v>
      </c>
      <c r="J2387" s="172">
        <v>5.4000000000000003E-3</v>
      </c>
      <c r="K2387" s="172">
        <v>0.34010000000000001</v>
      </c>
      <c r="L2387" s="172">
        <v>0.31290000000000001</v>
      </c>
      <c r="M2387" s="172">
        <v>523.7088</v>
      </c>
      <c r="N2387" s="172">
        <v>0.1694</v>
      </c>
    </row>
    <row r="2388" spans="2:14">
      <c r="B2388" s="172" t="s">
        <v>23</v>
      </c>
      <c r="C2388" s="172">
        <v>2023</v>
      </c>
      <c r="D2388" s="172">
        <v>51</v>
      </c>
      <c r="E2388" s="172">
        <v>120</v>
      </c>
      <c r="F2388" s="172">
        <v>0.26749099999999998</v>
      </c>
      <c r="G2388" s="172">
        <v>0.2248</v>
      </c>
      <c r="H2388" s="172">
        <v>3.5153500000000002</v>
      </c>
      <c r="I2388" s="172">
        <v>2.2976800000000002</v>
      </c>
      <c r="J2388" s="172">
        <v>4.8999999999999998E-3</v>
      </c>
      <c r="K2388" s="172">
        <v>0.1037</v>
      </c>
      <c r="L2388" s="172">
        <v>9.5399999999999999E-2</v>
      </c>
      <c r="M2388" s="172">
        <v>473.58839999999998</v>
      </c>
      <c r="N2388" s="172">
        <v>0.1532</v>
      </c>
    </row>
    <row r="2389" spans="2:14">
      <c r="B2389" s="172" t="s">
        <v>23</v>
      </c>
      <c r="C2389" s="172">
        <v>2023</v>
      </c>
      <c r="D2389" s="172">
        <v>121</v>
      </c>
      <c r="E2389" s="172">
        <v>175</v>
      </c>
      <c r="F2389" s="172">
        <v>0.25813000000000003</v>
      </c>
      <c r="G2389" s="172">
        <v>0.21690000000000001</v>
      </c>
      <c r="H2389" s="172">
        <v>3.1706599999999998</v>
      </c>
      <c r="I2389" s="172">
        <v>1.76898</v>
      </c>
      <c r="J2389" s="172">
        <v>4.8999999999999998E-3</v>
      </c>
      <c r="K2389" s="172">
        <v>9.5899999999999999E-2</v>
      </c>
      <c r="L2389" s="172">
        <v>8.8200000000000001E-2</v>
      </c>
      <c r="M2389" s="172">
        <v>472.21929999999998</v>
      </c>
      <c r="N2389" s="172">
        <v>0.1527</v>
      </c>
    </row>
    <row r="2390" spans="2:14">
      <c r="B2390" s="172" t="s">
        <v>23</v>
      </c>
      <c r="C2390" s="172">
        <v>2023</v>
      </c>
      <c r="D2390" s="172">
        <v>176</v>
      </c>
      <c r="E2390" s="172">
        <v>250</v>
      </c>
      <c r="F2390" s="172">
        <v>0.24629100000000001</v>
      </c>
      <c r="G2390" s="172">
        <v>0.20699999999999999</v>
      </c>
      <c r="H2390" s="172">
        <v>1.2091700000000001</v>
      </c>
      <c r="I2390" s="172">
        <v>2.00366</v>
      </c>
      <c r="J2390" s="172">
        <v>4.8999999999999998E-3</v>
      </c>
      <c r="K2390" s="172">
        <v>6.9000000000000006E-2</v>
      </c>
      <c r="L2390" s="172">
        <v>6.3500000000000001E-2</v>
      </c>
      <c r="M2390" s="172">
        <v>471.48200000000003</v>
      </c>
      <c r="N2390" s="172">
        <v>0.1525</v>
      </c>
    </row>
    <row r="2391" spans="2:14">
      <c r="B2391" s="172" t="s">
        <v>23</v>
      </c>
      <c r="C2391" s="172">
        <v>2023</v>
      </c>
      <c r="D2391" s="172">
        <v>251</v>
      </c>
      <c r="E2391" s="172">
        <v>500</v>
      </c>
      <c r="F2391" s="172">
        <v>0.25883699999999998</v>
      </c>
      <c r="G2391" s="172">
        <v>0.2175</v>
      </c>
      <c r="H2391" s="172">
        <v>1.34382</v>
      </c>
      <c r="I2391" s="172">
        <v>1.8702300000000001</v>
      </c>
      <c r="J2391" s="172">
        <v>4.8999999999999998E-3</v>
      </c>
      <c r="K2391" s="172">
        <v>7.8100000000000003E-2</v>
      </c>
      <c r="L2391" s="172">
        <v>7.1900000000000006E-2</v>
      </c>
      <c r="M2391" s="172">
        <v>470.29719999999998</v>
      </c>
      <c r="N2391" s="172">
        <v>0.15210000000000001</v>
      </c>
    </row>
    <row r="2392" spans="2:14">
      <c r="B2392" s="172" t="s">
        <v>23</v>
      </c>
      <c r="C2392" s="172">
        <v>2023</v>
      </c>
      <c r="D2392" s="172">
        <v>1001</v>
      </c>
      <c r="E2392" s="172">
        <v>9999</v>
      </c>
      <c r="F2392" s="172">
        <v>6.4735000000000001E-2</v>
      </c>
      <c r="G2392" s="172">
        <v>5.4399999999999997E-2</v>
      </c>
      <c r="H2392" s="172">
        <v>0.93935000000000002</v>
      </c>
      <c r="I2392" s="172">
        <v>2.2675100000000001</v>
      </c>
      <c r="J2392" s="172">
        <v>4.8999999999999998E-3</v>
      </c>
      <c r="K2392" s="172">
        <v>1.7899999999999999E-2</v>
      </c>
      <c r="L2392" s="172">
        <v>1.6500000000000001E-2</v>
      </c>
      <c r="M2392" s="172">
        <v>472.05450000000002</v>
      </c>
      <c r="N2392" s="172">
        <v>0.1527</v>
      </c>
    </row>
    <row r="2393" spans="2:14">
      <c r="B2393" s="172" t="s">
        <v>23</v>
      </c>
      <c r="C2393" s="172">
        <v>2024</v>
      </c>
      <c r="D2393" s="172">
        <v>26</v>
      </c>
      <c r="E2393" s="172">
        <v>50</v>
      </c>
      <c r="F2393" s="172">
        <v>1.1217539999999999</v>
      </c>
      <c r="G2393" s="172">
        <v>0.94259999999999999</v>
      </c>
      <c r="H2393" s="172">
        <v>5.6692999999999998</v>
      </c>
      <c r="I2393" s="172">
        <v>4.5789</v>
      </c>
      <c r="J2393" s="172">
        <v>5.4000000000000003E-3</v>
      </c>
      <c r="K2393" s="172">
        <v>0.31390000000000001</v>
      </c>
      <c r="L2393" s="172">
        <v>0.2888</v>
      </c>
      <c r="M2393" s="172">
        <v>523.7088</v>
      </c>
      <c r="N2393" s="172">
        <v>0.1694</v>
      </c>
    </row>
    <row r="2394" spans="2:14">
      <c r="B2394" s="172" t="s">
        <v>23</v>
      </c>
      <c r="C2394" s="172">
        <v>2024</v>
      </c>
      <c r="D2394" s="172">
        <v>51</v>
      </c>
      <c r="E2394" s="172">
        <v>120</v>
      </c>
      <c r="F2394" s="172">
        <v>0.26208399999999998</v>
      </c>
      <c r="G2394" s="172">
        <v>0.22020000000000001</v>
      </c>
      <c r="H2394" s="172">
        <v>3.5103599999999999</v>
      </c>
      <c r="I2394" s="172">
        <v>2.2216200000000002</v>
      </c>
      <c r="J2394" s="172">
        <v>4.8999999999999998E-3</v>
      </c>
      <c r="K2394" s="172">
        <v>9.64E-2</v>
      </c>
      <c r="L2394" s="172">
        <v>8.8700000000000001E-2</v>
      </c>
      <c r="M2394" s="172">
        <v>473.58839999999998</v>
      </c>
      <c r="N2394" s="172">
        <v>0.1532</v>
      </c>
    </row>
    <row r="2395" spans="2:14">
      <c r="B2395" s="172" t="s">
        <v>23</v>
      </c>
      <c r="C2395" s="172">
        <v>2024</v>
      </c>
      <c r="D2395" s="172">
        <v>121</v>
      </c>
      <c r="E2395" s="172">
        <v>175</v>
      </c>
      <c r="F2395" s="172">
        <v>0.24790799999999999</v>
      </c>
      <c r="G2395" s="172">
        <v>0.20830000000000001</v>
      </c>
      <c r="H2395" s="172">
        <v>3.1811099999999999</v>
      </c>
      <c r="I2395" s="172">
        <v>1.6386400000000001</v>
      </c>
      <c r="J2395" s="172">
        <v>4.8999999999999998E-3</v>
      </c>
      <c r="K2395" s="172">
        <v>8.7999999999999995E-2</v>
      </c>
      <c r="L2395" s="172">
        <v>8.09E-2</v>
      </c>
      <c r="M2395" s="172">
        <v>472.21929999999998</v>
      </c>
      <c r="N2395" s="172">
        <v>0.1527</v>
      </c>
    </row>
    <row r="2396" spans="2:14">
      <c r="B2396" s="172" t="s">
        <v>23</v>
      </c>
      <c r="C2396" s="172">
        <v>2024</v>
      </c>
      <c r="D2396" s="172">
        <v>176</v>
      </c>
      <c r="E2396" s="172">
        <v>250</v>
      </c>
      <c r="F2396" s="172">
        <v>0.25003599999999998</v>
      </c>
      <c r="G2396" s="172">
        <v>0.21010000000000001</v>
      </c>
      <c r="H2396" s="172">
        <v>1.2182200000000001</v>
      </c>
      <c r="I2396" s="172">
        <v>1.98559</v>
      </c>
      <c r="J2396" s="172">
        <v>4.8999999999999998E-3</v>
      </c>
      <c r="K2396" s="172">
        <v>6.8199999999999997E-2</v>
      </c>
      <c r="L2396" s="172">
        <v>6.2700000000000006E-2</v>
      </c>
      <c r="M2396" s="172">
        <v>471.48200000000003</v>
      </c>
      <c r="N2396" s="172">
        <v>0.1525</v>
      </c>
    </row>
    <row r="2397" spans="2:14">
      <c r="B2397" s="172" t="s">
        <v>23</v>
      </c>
      <c r="C2397" s="172">
        <v>2024</v>
      </c>
      <c r="D2397" s="172">
        <v>251</v>
      </c>
      <c r="E2397" s="172">
        <v>500</v>
      </c>
      <c r="F2397" s="172">
        <v>0.25211600000000001</v>
      </c>
      <c r="G2397" s="172">
        <v>0.21179999999999999</v>
      </c>
      <c r="H2397" s="172">
        <v>1.26223</v>
      </c>
      <c r="I2397" s="172">
        <v>1.7558800000000001</v>
      </c>
      <c r="J2397" s="172">
        <v>4.8999999999999998E-3</v>
      </c>
      <c r="K2397" s="172">
        <v>7.1999999999999995E-2</v>
      </c>
      <c r="L2397" s="172">
        <v>6.6199999999999995E-2</v>
      </c>
      <c r="M2397" s="172">
        <v>470.29719999999998</v>
      </c>
      <c r="N2397" s="172">
        <v>0.15210000000000001</v>
      </c>
    </row>
    <row r="2398" spans="2:14">
      <c r="B2398" s="172" t="s">
        <v>23</v>
      </c>
      <c r="C2398" s="172">
        <v>2024</v>
      </c>
      <c r="D2398" s="172">
        <v>1001</v>
      </c>
      <c r="E2398" s="172">
        <v>9999</v>
      </c>
      <c r="F2398" s="172">
        <v>6.9033999999999998E-2</v>
      </c>
      <c r="G2398" s="172">
        <v>5.8000000000000003E-2</v>
      </c>
      <c r="H2398" s="172">
        <v>0.94579999999999997</v>
      </c>
      <c r="I2398" s="172">
        <v>2.27759</v>
      </c>
      <c r="J2398" s="172">
        <v>4.8999999999999998E-3</v>
      </c>
      <c r="K2398" s="172">
        <v>1.8200000000000001E-2</v>
      </c>
      <c r="L2398" s="172">
        <v>1.6799999999999999E-2</v>
      </c>
      <c r="M2398" s="172">
        <v>472.05450000000002</v>
      </c>
      <c r="N2398" s="172">
        <v>0.1527</v>
      </c>
    </row>
    <row r="2399" spans="2:14">
      <c r="B2399" s="172" t="s">
        <v>23</v>
      </c>
      <c r="C2399" s="172">
        <v>2025</v>
      </c>
      <c r="D2399" s="172">
        <v>26</v>
      </c>
      <c r="E2399" s="172">
        <v>50</v>
      </c>
      <c r="F2399" s="172">
        <v>0.88573000000000002</v>
      </c>
      <c r="G2399" s="172">
        <v>0.74429999999999996</v>
      </c>
      <c r="H2399" s="172">
        <v>5.2479699999999996</v>
      </c>
      <c r="I2399" s="172">
        <v>4.23278</v>
      </c>
      <c r="J2399" s="172">
        <v>5.4000000000000003E-3</v>
      </c>
      <c r="K2399" s="172">
        <v>0.23849999999999999</v>
      </c>
      <c r="L2399" s="172">
        <v>0.21940000000000001</v>
      </c>
      <c r="M2399" s="172">
        <v>523.7088</v>
      </c>
      <c r="N2399" s="172">
        <v>0.1694</v>
      </c>
    </row>
    <row r="2400" spans="2:14">
      <c r="B2400" s="172" t="s">
        <v>23</v>
      </c>
      <c r="C2400" s="172">
        <v>2025</v>
      </c>
      <c r="D2400" s="172">
        <v>51</v>
      </c>
      <c r="E2400" s="172">
        <v>120</v>
      </c>
      <c r="F2400" s="172">
        <v>0.241784</v>
      </c>
      <c r="G2400" s="172">
        <v>0.20319999999999999</v>
      </c>
      <c r="H2400" s="172">
        <v>3.4965199999999999</v>
      </c>
      <c r="I2400" s="172">
        <v>2.05524</v>
      </c>
      <c r="J2400" s="172">
        <v>4.8999999999999998E-3</v>
      </c>
      <c r="K2400" s="172">
        <v>8.0600000000000005E-2</v>
      </c>
      <c r="L2400" s="172">
        <v>7.4200000000000002E-2</v>
      </c>
      <c r="M2400" s="172">
        <v>473.58839999999998</v>
      </c>
      <c r="N2400" s="172">
        <v>0.1532</v>
      </c>
    </row>
    <row r="2401" spans="2:14">
      <c r="B2401" s="172" t="s">
        <v>23</v>
      </c>
      <c r="C2401" s="172">
        <v>2025</v>
      </c>
      <c r="D2401" s="172">
        <v>121</v>
      </c>
      <c r="E2401" s="172">
        <v>175</v>
      </c>
      <c r="F2401" s="172">
        <v>0.225132</v>
      </c>
      <c r="G2401" s="172">
        <v>0.18920000000000001</v>
      </c>
      <c r="H2401" s="172">
        <v>3.1678999999999999</v>
      </c>
      <c r="I2401" s="172">
        <v>1.3958299999999999</v>
      </c>
      <c r="J2401" s="172">
        <v>4.8999999999999998E-3</v>
      </c>
      <c r="K2401" s="172">
        <v>7.2400000000000006E-2</v>
      </c>
      <c r="L2401" s="172">
        <v>6.6600000000000006E-2</v>
      </c>
      <c r="M2401" s="172">
        <v>472.21929999999998</v>
      </c>
      <c r="N2401" s="172">
        <v>0.1527</v>
      </c>
    </row>
    <row r="2402" spans="2:14">
      <c r="B2402" s="172" t="s">
        <v>23</v>
      </c>
      <c r="C2402" s="172">
        <v>2025</v>
      </c>
      <c r="D2402" s="172">
        <v>176</v>
      </c>
      <c r="E2402" s="172">
        <v>250</v>
      </c>
      <c r="F2402" s="172">
        <v>0.237677</v>
      </c>
      <c r="G2402" s="172">
        <v>0.19969999999999999</v>
      </c>
      <c r="H2402" s="172">
        <v>1.1972799999999999</v>
      </c>
      <c r="I2402" s="172">
        <v>1.77352</v>
      </c>
      <c r="J2402" s="172">
        <v>4.8999999999999998E-3</v>
      </c>
      <c r="K2402" s="172">
        <v>0.06</v>
      </c>
      <c r="L2402" s="172">
        <v>5.5199999999999999E-2</v>
      </c>
      <c r="M2402" s="172">
        <v>471.48200000000003</v>
      </c>
      <c r="N2402" s="172">
        <v>0.1525</v>
      </c>
    </row>
    <row r="2403" spans="2:14">
      <c r="B2403" s="172" t="s">
        <v>23</v>
      </c>
      <c r="C2403" s="172">
        <v>2025</v>
      </c>
      <c r="D2403" s="172">
        <v>251</v>
      </c>
      <c r="E2403" s="172">
        <v>500</v>
      </c>
      <c r="F2403" s="172">
        <v>0.24256800000000001</v>
      </c>
      <c r="G2403" s="172">
        <v>0.20380000000000001</v>
      </c>
      <c r="H2403" s="172">
        <v>1.2598800000000001</v>
      </c>
      <c r="I2403" s="172">
        <v>1.6011599999999999</v>
      </c>
      <c r="J2403" s="172">
        <v>4.8999999999999998E-3</v>
      </c>
      <c r="K2403" s="172">
        <v>6.6699999999999995E-2</v>
      </c>
      <c r="L2403" s="172">
        <v>6.13E-2</v>
      </c>
      <c r="M2403" s="172">
        <v>470.29719999999998</v>
      </c>
      <c r="N2403" s="172">
        <v>0.15210000000000001</v>
      </c>
    </row>
    <row r="2404" spans="2:14">
      <c r="B2404" s="172" t="s">
        <v>23</v>
      </c>
      <c r="C2404" s="172">
        <v>2025</v>
      </c>
      <c r="D2404" s="172">
        <v>1001</v>
      </c>
      <c r="E2404" s="172">
        <v>9999</v>
      </c>
      <c r="F2404" s="172">
        <v>7.7631000000000006E-2</v>
      </c>
      <c r="G2404" s="172">
        <v>6.5199999999999994E-2</v>
      </c>
      <c r="H2404" s="172">
        <v>0.9587</v>
      </c>
      <c r="I2404" s="172">
        <v>2.2977500000000002</v>
      </c>
      <c r="J2404" s="172">
        <v>4.8999999999999998E-3</v>
      </c>
      <c r="K2404" s="172">
        <v>1.89E-2</v>
      </c>
      <c r="L2404" s="172">
        <v>1.7299999999999999E-2</v>
      </c>
      <c r="M2404" s="172">
        <v>472.05450000000002</v>
      </c>
      <c r="N2404" s="172">
        <v>0.1527</v>
      </c>
    </row>
    <row r="2405" spans="2:14">
      <c r="B2405" s="172" t="s">
        <v>23</v>
      </c>
      <c r="C2405" s="172">
        <v>2030</v>
      </c>
      <c r="D2405" s="172">
        <v>26</v>
      </c>
      <c r="E2405" s="172">
        <v>50</v>
      </c>
      <c r="F2405" s="172">
        <v>1.542</v>
      </c>
      <c r="G2405" s="172">
        <v>0.59799999999999998</v>
      </c>
      <c r="H2405" s="172">
        <v>5.2370000000000001</v>
      </c>
      <c r="I2405" s="172">
        <v>3.4470000000000001</v>
      </c>
      <c r="J2405" s="172">
        <v>7.0000000000000001E-3</v>
      </c>
      <c r="K2405" s="172">
        <v>4.8000000000000001E-2</v>
      </c>
      <c r="L2405" s="172">
        <v>4.8000000000000001E-2</v>
      </c>
      <c r="M2405" s="172">
        <v>568.29899999999998</v>
      </c>
      <c r="N2405" s="172">
        <v>5.2999999999999999E-2</v>
      </c>
    </row>
    <row r="2406" spans="2:14">
      <c r="B2406" s="172" t="s">
        <v>23</v>
      </c>
      <c r="C2406" s="172">
        <v>2030</v>
      </c>
      <c r="D2406" s="172">
        <v>51</v>
      </c>
      <c r="E2406" s="172">
        <v>120</v>
      </c>
      <c r="F2406" s="172">
        <v>1.57</v>
      </c>
      <c r="G2406" s="172">
        <v>0.30399999999999999</v>
      </c>
      <c r="H2406" s="172">
        <v>3.7839999999999998</v>
      </c>
      <c r="I2406" s="172">
        <v>1.762</v>
      </c>
      <c r="J2406" s="172">
        <v>6.0000000000000001E-3</v>
      </c>
      <c r="K2406" s="172">
        <v>4.2999999999999997E-2</v>
      </c>
      <c r="L2406" s="172">
        <v>4.2999999999999997E-2</v>
      </c>
      <c r="M2406" s="172">
        <v>568.29899999999998</v>
      </c>
      <c r="N2406" s="172">
        <v>2.7E-2</v>
      </c>
    </row>
    <row r="2407" spans="2:14">
      <c r="B2407" s="172" t="s">
        <v>23</v>
      </c>
      <c r="C2407" s="172">
        <v>2030</v>
      </c>
      <c r="D2407" s="172">
        <v>121</v>
      </c>
      <c r="E2407" s="172">
        <v>175</v>
      </c>
      <c r="F2407" s="172">
        <v>2.2869999999999999</v>
      </c>
      <c r="G2407" s="172">
        <v>0.22</v>
      </c>
      <c r="H2407" s="172">
        <v>3.3410000000000002</v>
      </c>
      <c r="I2407" s="172">
        <v>0.64</v>
      </c>
      <c r="J2407" s="172">
        <v>6.0000000000000001E-3</v>
      </c>
      <c r="K2407" s="172">
        <v>2.8000000000000001E-2</v>
      </c>
      <c r="L2407" s="172">
        <v>2.8000000000000001E-2</v>
      </c>
      <c r="M2407" s="172">
        <v>568.29899999999998</v>
      </c>
      <c r="N2407" s="172">
        <v>1.9E-2</v>
      </c>
    </row>
    <row r="2408" spans="2:14">
      <c r="B2408" s="172" t="s">
        <v>23</v>
      </c>
      <c r="C2408" s="172">
        <v>2030</v>
      </c>
      <c r="D2408" s="172">
        <v>176</v>
      </c>
      <c r="E2408" s="172">
        <v>250</v>
      </c>
      <c r="F2408" s="172">
        <v>2.5390000000000001</v>
      </c>
      <c r="G2408" s="172">
        <v>0.20599999999999999</v>
      </c>
      <c r="H2408" s="172">
        <v>1.1379999999999999</v>
      </c>
      <c r="I2408" s="172">
        <v>0.53500000000000003</v>
      </c>
      <c r="J2408" s="172">
        <v>6.0000000000000001E-3</v>
      </c>
      <c r="K2408" s="172">
        <v>1.7999999999999999E-2</v>
      </c>
      <c r="L2408" s="172">
        <v>1.7999999999999999E-2</v>
      </c>
      <c r="M2408" s="172">
        <v>568.29899999999998</v>
      </c>
      <c r="N2408" s="172">
        <v>1.7999999999999999E-2</v>
      </c>
    </row>
    <row r="2409" spans="2:14">
      <c r="B2409" s="172" t="s">
        <v>23</v>
      </c>
      <c r="C2409" s="172">
        <v>2030</v>
      </c>
      <c r="D2409" s="172">
        <v>251</v>
      </c>
      <c r="E2409" s="172">
        <v>500</v>
      </c>
      <c r="F2409" s="172">
        <v>3.3420000000000001</v>
      </c>
      <c r="G2409" s="172">
        <v>0.20499999999999999</v>
      </c>
      <c r="H2409" s="172">
        <v>1.083</v>
      </c>
      <c r="I2409" s="172">
        <v>0.505</v>
      </c>
      <c r="J2409" s="172">
        <v>5.0000000000000001E-3</v>
      </c>
      <c r="K2409" s="172">
        <v>1.7999999999999999E-2</v>
      </c>
      <c r="L2409" s="172">
        <v>1.7999999999999999E-2</v>
      </c>
      <c r="M2409" s="172">
        <v>568.29899999999998</v>
      </c>
      <c r="N2409" s="172">
        <v>1.7999999999999999E-2</v>
      </c>
    </row>
    <row r="2410" spans="2:14">
      <c r="B2410" s="172" t="s">
        <v>23</v>
      </c>
      <c r="C2410" s="172">
        <v>2030</v>
      </c>
      <c r="D2410" s="172">
        <v>1001</v>
      </c>
      <c r="E2410" s="172">
        <v>9999</v>
      </c>
      <c r="F2410" s="172">
        <v>13.763</v>
      </c>
      <c r="G2410" s="172">
        <v>0.218</v>
      </c>
      <c r="H2410" s="172">
        <v>1.0840000000000001</v>
      </c>
      <c r="I2410" s="172">
        <v>2.653</v>
      </c>
      <c r="J2410" s="172">
        <v>5.0000000000000001E-3</v>
      </c>
      <c r="K2410" s="172">
        <v>3.5000000000000003E-2</v>
      </c>
      <c r="L2410" s="172">
        <v>3.5000000000000003E-2</v>
      </c>
      <c r="M2410" s="172">
        <v>568.29899999999998</v>
      </c>
      <c r="N2410" s="172">
        <v>1.9E-2</v>
      </c>
    </row>
    <row r="2411" spans="2:14">
      <c r="B2411" s="172" t="s">
        <v>23</v>
      </c>
      <c r="C2411" s="172">
        <v>2035</v>
      </c>
      <c r="D2411" s="172">
        <v>26</v>
      </c>
      <c r="E2411" s="172">
        <v>50</v>
      </c>
      <c r="F2411" s="172">
        <v>1.425</v>
      </c>
      <c r="G2411" s="172">
        <v>0.55200000000000005</v>
      </c>
      <c r="H2411" s="172">
        <v>5.1890000000000001</v>
      </c>
      <c r="I2411" s="172">
        <v>3.3210000000000002</v>
      </c>
      <c r="J2411" s="172">
        <v>7.0000000000000001E-3</v>
      </c>
      <c r="K2411" s="172">
        <v>2.5000000000000001E-2</v>
      </c>
      <c r="L2411" s="172">
        <v>2.5000000000000001E-2</v>
      </c>
      <c r="M2411" s="172">
        <v>568.29899999999998</v>
      </c>
      <c r="N2411" s="172">
        <v>4.9000000000000002E-2</v>
      </c>
    </row>
    <row r="2412" spans="2:14">
      <c r="B2412" s="172" t="s">
        <v>23</v>
      </c>
      <c r="C2412" s="172">
        <v>2035</v>
      </c>
      <c r="D2412" s="172">
        <v>51</v>
      </c>
      <c r="E2412" s="172">
        <v>120</v>
      </c>
      <c r="F2412" s="172">
        <v>1.4319999999999999</v>
      </c>
      <c r="G2412" s="172">
        <v>0.27700000000000002</v>
      </c>
      <c r="H2412" s="172">
        <v>3.774</v>
      </c>
      <c r="I2412" s="172">
        <v>1.5629999999999999</v>
      </c>
      <c r="J2412" s="172">
        <v>6.0000000000000001E-3</v>
      </c>
      <c r="K2412" s="172">
        <v>2.1999999999999999E-2</v>
      </c>
      <c r="L2412" s="172">
        <v>2.1999999999999999E-2</v>
      </c>
      <c r="M2412" s="172">
        <v>568.29899999999998</v>
      </c>
      <c r="N2412" s="172">
        <v>2.5000000000000001E-2</v>
      </c>
    </row>
    <row r="2413" spans="2:14">
      <c r="B2413" s="172" t="s">
        <v>23</v>
      </c>
      <c r="C2413" s="172">
        <v>2035</v>
      </c>
      <c r="D2413" s="172">
        <v>121</v>
      </c>
      <c r="E2413" s="172">
        <v>175</v>
      </c>
      <c r="F2413" s="172">
        <v>2.036</v>
      </c>
      <c r="G2413" s="172">
        <v>0.19600000000000001</v>
      </c>
      <c r="H2413" s="172">
        <v>3.3380000000000001</v>
      </c>
      <c r="I2413" s="172">
        <v>0.39800000000000002</v>
      </c>
      <c r="J2413" s="172">
        <v>6.0000000000000001E-3</v>
      </c>
      <c r="K2413" s="172">
        <v>1.6E-2</v>
      </c>
      <c r="L2413" s="172">
        <v>1.6E-2</v>
      </c>
      <c r="M2413" s="172">
        <v>568.29899999999998</v>
      </c>
      <c r="N2413" s="172">
        <v>1.7000000000000001E-2</v>
      </c>
    </row>
    <row r="2414" spans="2:14">
      <c r="B2414" s="172" t="s">
        <v>23</v>
      </c>
      <c r="C2414" s="172">
        <v>2035</v>
      </c>
      <c r="D2414" s="172">
        <v>176</v>
      </c>
      <c r="E2414" s="172">
        <v>250</v>
      </c>
      <c r="F2414" s="172">
        <v>2.3690000000000002</v>
      </c>
      <c r="G2414" s="172">
        <v>0.192</v>
      </c>
      <c r="H2414" s="172">
        <v>1.137</v>
      </c>
      <c r="I2414" s="172">
        <v>0.35399999999999998</v>
      </c>
      <c r="J2414" s="172">
        <v>6.0000000000000001E-3</v>
      </c>
      <c r="K2414" s="172">
        <v>1.2999999999999999E-2</v>
      </c>
      <c r="L2414" s="172">
        <v>1.2999999999999999E-2</v>
      </c>
      <c r="M2414" s="172">
        <v>568.29899999999998</v>
      </c>
      <c r="N2414" s="172">
        <v>1.7000000000000001E-2</v>
      </c>
    </row>
    <row r="2415" spans="2:14">
      <c r="B2415" s="172" t="s">
        <v>23</v>
      </c>
      <c r="C2415" s="172">
        <v>2035</v>
      </c>
      <c r="D2415" s="172">
        <v>251</v>
      </c>
      <c r="E2415" s="172">
        <v>500</v>
      </c>
      <c r="F2415" s="172">
        <v>3.13</v>
      </c>
      <c r="G2415" s="172">
        <v>0.192</v>
      </c>
      <c r="H2415" s="172">
        <v>1.0820000000000001</v>
      </c>
      <c r="I2415" s="172">
        <v>0.35</v>
      </c>
      <c r="J2415" s="172">
        <v>5.0000000000000001E-3</v>
      </c>
      <c r="K2415" s="172">
        <v>1.2999999999999999E-2</v>
      </c>
      <c r="L2415" s="172">
        <v>1.2999999999999999E-2</v>
      </c>
      <c r="M2415" s="172">
        <v>568.29899999999998</v>
      </c>
      <c r="N2415" s="172">
        <v>1.7000000000000001E-2</v>
      </c>
    </row>
    <row r="2416" spans="2:14">
      <c r="B2416" s="172" t="s">
        <v>23</v>
      </c>
      <c r="C2416" s="172">
        <v>2035</v>
      </c>
      <c r="D2416" s="172">
        <v>1001</v>
      </c>
      <c r="E2416" s="172">
        <v>9999</v>
      </c>
      <c r="F2416" s="172">
        <v>12.454000000000001</v>
      </c>
      <c r="G2416" s="172">
        <v>0.19700000000000001</v>
      </c>
      <c r="H2416" s="172">
        <v>1.0820000000000001</v>
      </c>
      <c r="I2416" s="172">
        <v>2.5249999999999999</v>
      </c>
      <c r="J2416" s="172">
        <v>5.0000000000000001E-3</v>
      </c>
      <c r="K2416" s="172">
        <v>2.7E-2</v>
      </c>
      <c r="L2416" s="172">
        <v>2.7E-2</v>
      </c>
      <c r="M2416" s="172">
        <v>568.29899999999998</v>
      </c>
      <c r="N2416" s="172">
        <v>1.7000000000000001E-2</v>
      </c>
    </row>
    <row r="2417" spans="2:14">
      <c r="B2417" s="172" t="s">
        <v>23</v>
      </c>
      <c r="C2417" s="172">
        <v>2040</v>
      </c>
      <c r="D2417" s="172">
        <v>26</v>
      </c>
      <c r="E2417" s="172">
        <v>50</v>
      </c>
      <c r="F2417" s="172">
        <v>1.42</v>
      </c>
      <c r="G2417" s="172">
        <v>0.55100000000000005</v>
      </c>
      <c r="H2417" s="172">
        <v>5.1909999999999998</v>
      </c>
      <c r="I2417" s="172">
        <v>3.2690000000000001</v>
      </c>
      <c r="J2417" s="172">
        <v>7.0000000000000001E-3</v>
      </c>
      <c r="K2417" s="172">
        <v>1.7999999999999999E-2</v>
      </c>
      <c r="L2417" s="172">
        <v>1.7999999999999999E-2</v>
      </c>
      <c r="M2417" s="172">
        <v>568.29899999999998</v>
      </c>
      <c r="N2417" s="172">
        <v>4.9000000000000002E-2</v>
      </c>
    </row>
    <row r="2418" spans="2:14">
      <c r="B2418" s="172" t="s">
        <v>23</v>
      </c>
      <c r="C2418" s="172">
        <v>2040</v>
      </c>
      <c r="D2418" s="172">
        <v>51</v>
      </c>
      <c r="E2418" s="172">
        <v>120</v>
      </c>
      <c r="F2418" s="172">
        <v>1.407</v>
      </c>
      <c r="G2418" s="172">
        <v>0.27200000000000002</v>
      </c>
      <c r="H2418" s="172">
        <v>3.7749999999999999</v>
      </c>
      <c r="I2418" s="172">
        <v>1.502</v>
      </c>
      <c r="J2418" s="172">
        <v>6.0000000000000001E-3</v>
      </c>
      <c r="K2418" s="172">
        <v>1.7000000000000001E-2</v>
      </c>
      <c r="L2418" s="172">
        <v>1.7000000000000001E-2</v>
      </c>
      <c r="M2418" s="172">
        <v>568.29999999999995</v>
      </c>
      <c r="N2418" s="172">
        <v>2.4E-2</v>
      </c>
    </row>
    <row r="2419" spans="2:14">
      <c r="B2419" s="172" t="s">
        <v>23</v>
      </c>
      <c r="C2419" s="172">
        <v>2040</v>
      </c>
      <c r="D2419" s="172">
        <v>121</v>
      </c>
      <c r="E2419" s="172">
        <v>175</v>
      </c>
      <c r="F2419" s="172">
        <v>1.956</v>
      </c>
      <c r="G2419" s="172">
        <v>0.188</v>
      </c>
      <c r="H2419" s="172">
        <v>3.339</v>
      </c>
      <c r="I2419" s="172">
        <v>0.314</v>
      </c>
      <c r="J2419" s="172">
        <v>6.0000000000000001E-3</v>
      </c>
      <c r="K2419" s="172">
        <v>1.2E-2</v>
      </c>
      <c r="L2419" s="172">
        <v>1.2E-2</v>
      </c>
      <c r="M2419" s="172">
        <v>568.29899999999998</v>
      </c>
      <c r="N2419" s="172">
        <v>1.7000000000000001E-2</v>
      </c>
    </row>
    <row r="2420" spans="2:14">
      <c r="B2420" s="172" t="s">
        <v>23</v>
      </c>
      <c r="C2420" s="172">
        <v>2040</v>
      </c>
      <c r="D2420" s="172">
        <v>176</v>
      </c>
      <c r="E2420" s="172">
        <v>250</v>
      </c>
      <c r="F2420" s="172">
        <v>2.3069999999999999</v>
      </c>
      <c r="G2420" s="172">
        <v>0.187</v>
      </c>
      <c r="H2420" s="172">
        <v>1.137</v>
      </c>
      <c r="I2420" s="172">
        <v>0.29799999999999999</v>
      </c>
      <c r="J2420" s="172">
        <v>6.0000000000000001E-3</v>
      </c>
      <c r="K2420" s="172">
        <v>1.0999999999999999E-2</v>
      </c>
      <c r="L2420" s="172">
        <v>1.0999999999999999E-2</v>
      </c>
      <c r="M2420" s="172">
        <v>568.29899999999998</v>
      </c>
      <c r="N2420" s="172">
        <v>1.6E-2</v>
      </c>
    </row>
    <row r="2421" spans="2:14">
      <c r="B2421" s="172" t="s">
        <v>23</v>
      </c>
      <c r="C2421" s="172">
        <v>2040</v>
      </c>
      <c r="D2421" s="172">
        <v>251</v>
      </c>
      <c r="E2421" s="172">
        <v>500</v>
      </c>
      <c r="F2421" s="172">
        <v>3.048</v>
      </c>
      <c r="G2421" s="172">
        <v>0.187</v>
      </c>
      <c r="H2421" s="172">
        <v>1.0820000000000001</v>
      </c>
      <c r="I2421" s="172">
        <v>0.29799999999999999</v>
      </c>
      <c r="J2421" s="172">
        <v>5.0000000000000001E-3</v>
      </c>
      <c r="K2421" s="172">
        <v>1.0999999999999999E-2</v>
      </c>
      <c r="L2421" s="172">
        <v>1.0999999999999999E-2</v>
      </c>
      <c r="M2421" s="172">
        <v>568.29899999999998</v>
      </c>
      <c r="N2421" s="172">
        <v>1.6E-2</v>
      </c>
    </row>
    <row r="2422" spans="2:14">
      <c r="B2422" s="172" t="s">
        <v>23</v>
      </c>
      <c r="C2422" s="172">
        <v>2040</v>
      </c>
      <c r="D2422" s="172">
        <v>1001</v>
      </c>
      <c r="E2422" s="172">
        <v>9999</v>
      </c>
      <c r="F2422" s="172">
        <v>11.917</v>
      </c>
      <c r="G2422" s="172">
        <v>0.189</v>
      </c>
      <c r="H2422" s="172">
        <v>1.0820000000000001</v>
      </c>
      <c r="I2422" s="172">
        <v>2.4929999999999999</v>
      </c>
      <c r="J2422" s="172">
        <v>5.0000000000000001E-3</v>
      </c>
      <c r="K2422" s="172">
        <v>2.5000000000000001E-2</v>
      </c>
      <c r="L2422" s="172">
        <v>2.5000000000000001E-2</v>
      </c>
      <c r="M2422" s="172">
        <v>568.29999999999995</v>
      </c>
      <c r="N2422" s="172">
        <v>1.7000000000000001E-2</v>
      </c>
    </row>
    <row r="2423" spans="2:14">
      <c r="B2423" s="172" t="s">
        <v>24</v>
      </c>
      <c r="C2423" s="172">
        <v>1990</v>
      </c>
      <c r="D2423" s="172">
        <v>16</v>
      </c>
      <c r="E2423" s="172">
        <v>25</v>
      </c>
      <c r="F2423" s="172">
        <v>5.9710000000000001</v>
      </c>
      <c r="G2423" s="172">
        <v>2.2130000000000001</v>
      </c>
      <c r="H2423" s="172">
        <v>4.9989999999999997</v>
      </c>
      <c r="I2423" s="172">
        <v>6.9189999999999996</v>
      </c>
      <c r="J2423" s="172">
        <v>0.85499999999999998</v>
      </c>
      <c r="K2423" s="172">
        <v>0.74099999999999999</v>
      </c>
      <c r="L2423" s="172">
        <v>0.74099999999999999</v>
      </c>
      <c r="M2423" s="172">
        <v>568.29899999999998</v>
      </c>
      <c r="N2423" s="172">
        <v>0.19900000000000001</v>
      </c>
    </row>
    <row r="2424" spans="2:14">
      <c r="B2424" s="172" t="s">
        <v>24</v>
      </c>
      <c r="C2424" s="172">
        <v>1990</v>
      </c>
      <c r="D2424" s="172">
        <v>26</v>
      </c>
      <c r="E2424" s="172">
        <v>50</v>
      </c>
      <c r="F2424" s="172">
        <v>19.405000000000001</v>
      </c>
      <c r="G2424" s="172">
        <v>4.7939999999999996</v>
      </c>
      <c r="H2424" s="172">
        <v>9.7010000000000005</v>
      </c>
      <c r="I2424" s="172">
        <v>7.9459999999999997</v>
      </c>
      <c r="J2424" s="172">
        <v>0.871</v>
      </c>
      <c r="K2424" s="172">
        <v>1.268</v>
      </c>
      <c r="L2424" s="172">
        <v>1.268</v>
      </c>
      <c r="M2424" s="172">
        <v>568.29899999999998</v>
      </c>
      <c r="N2424" s="172">
        <v>0.432</v>
      </c>
    </row>
    <row r="2425" spans="2:14">
      <c r="B2425" s="172" t="s">
        <v>24</v>
      </c>
      <c r="C2425" s="172">
        <v>1990</v>
      </c>
      <c r="D2425" s="172">
        <v>51</v>
      </c>
      <c r="E2425" s="172">
        <v>120</v>
      </c>
      <c r="F2425" s="172">
        <v>23.748999999999999</v>
      </c>
      <c r="G2425" s="172">
        <v>2.3730000000000002</v>
      </c>
      <c r="H2425" s="172">
        <v>5.7480000000000002</v>
      </c>
      <c r="I2425" s="172">
        <v>15.061999999999999</v>
      </c>
      <c r="J2425" s="172">
        <v>0.79100000000000004</v>
      </c>
      <c r="K2425" s="172">
        <v>1.339</v>
      </c>
      <c r="L2425" s="172">
        <v>1.339</v>
      </c>
      <c r="M2425" s="172">
        <v>568.29899999999998</v>
      </c>
      <c r="N2425" s="172">
        <v>0.214</v>
      </c>
    </row>
    <row r="2426" spans="2:14">
      <c r="B2426" s="172" t="s">
        <v>24</v>
      </c>
      <c r="C2426" s="172">
        <v>1990</v>
      </c>
      <c r="D2426" s="172">
        <v>121</v>
      </c>
      <c r="E2426" s="172">
        <v>175</v>
      </c>
      <c r="F2426" s="172">
        <v>33.808</v>
      </c>
      <c r="G2426" s="172">
        <v>1.8220000000000001</v>
      </c>
      <c r="H2426" s="172">
        <v>5.1349999999999998</v>
      </c>
      <c r="I2426" s="172">
        <v>14.503</v>
      </c>
      <c r="J2426" s="172">
        <v>0.75800000000000001</v>
      </c>
      <c r="K2426" s="172">
        <v>1.01</v>
      </c>
      <c r="L2426" s="172">
        <v>1.01</v>
      </c>
      <c r="M2426" s="172">
        <v>568.29999999999995</v>
      </c>
      <c r="N2426" s="172">
        <v>0.16400000000000001</v>
      </c>
    </row>
    <row r="2427" spans="2:14">
      <c r="B2427" s="172" t="s">
        <v>24</v>
      </c>
      <c r="C2427" s="172">
        <v>1990</v>
      </c>
      <c r="D2427" s="172">
        <v>176</v>
      </c>
      <c r="E2427" s="172">
        <v>250</v>
      </c>
      <c r="F2427" s="172">
        <v>51.225000000000001</v>
      </c>
      <c r="G2427" s="172">
        <v>1.8220000000000001</v>
      </c>
      <c r="H2427" s="172">
        <v>5.1349999999999998</v>
      </c>
      <c r="I2427" s="172">
        <v>14.503</v>
      </c>
      <c r="J2427" s="172">
        <v>0.75800000000000001</v>
      </c>
      <c r="K2427" s="172">
        <v>1.01</v>
      </c>
      <c r="L2427" s="172">
        <v>1.01</v>
      </c>
      <c r="M2427" s="172">
        <v>568.29899999999998</v>
      </c>
      <c r="N2427" s="172">
        <v>0.16400000000000001</v>
      </c>
    </row>
    <row r="2428" spans="2:14">
      <c r="B2428" s="172" t="s">
        <v>24</v>
      </c>
      <c r="C2428" s="172">
        <v>1990</v>
      </c>
      <c r="D2428" s="172">
        <v>251</v>
      </c>
      <c r="E2428" s="172">
        <v>500</v>
      </c>
      <c r="F2428" s="172">
        <v>54.32</v>
      </c>
      <c r="G2428" s="172">
        <v>1.61</v>
      </c>
      <c r="H2428" s="172">
        <v>11.305</v>
      </c>
      <c r="I2428" s="172">
        <v>13.755000000000001</v>
      </c>
      <c r="J2428" s="172">
        <v>0.66200000000000003</v>
      </c>
      <c r="K2428" s="172">
        <v>0.86399999999999999</v>
      </c>
      <c r="L2428" s="172">
        <v>0.86399999999999999</v>
      </c>
      <c r="M2428" s="172">
        <v>568.29999999999995</v>
      </c>
      <c r="N2428" s="172">
        <v>0.14499999999999999</v>
      </c>
    </row>
    <row r="2429" spans="2:14">
      <c r="B2429" s="172" t="s">
        <v>24</v>
      </c>
      <c r="C2429" s="172">
        <v>2000</v>
      </c>
      <c r="D2429" s="172">
        <v>16</v>
      </c>
      <c r="E2429" s="172">
        <v>25</v>
      </c>
      <c r="F2429" s="172">
        <v>5.5170000000000003</v>
      </c>
      <c r="G2429" s="172">
        <v>2.044</v>
      </c>
      <c r="H2429" s="172">
        <v>4.6890000000000001</v>
      </c>
      <c r="I2429" s="172">
        <v>6.391</v>
      </c>
      <c r="J2429" s="172">
        <v>6.5000000000000002E-2</v>
      </c>
      <c r="K2429" s="172">
        <v>0.56899999999999995</v>
      </c>
      <c r="L2429" s="172">
        <v>0.56899999999999995</v>
      </c>
      <c r="M2429" s="172">
        <v>568.29899999999998</v>
      </c>
      <c r="N2429" s="172">
        <v>0.184</v>
      </c>
    </row>
    <row r="2430" spans="2:14">
      <c r="B2430" s="172" t="s">
        <v>24</v>
      </c>
      <c r="C2430" s="172">
        <v>2000</v>
      </c>
      <c r="D2430" s="172">
        <v>26</v>
      </c>
      <c r="E2430" s="172">
        <v>50</v>
      </c>
      <c r="F2430" s="172">
        <v>18.071999999999999</v>
      </c>
      <c r="G2430" s="172">
        <v>4.4640000000000004</v>
      </c>
      <c r="H2430" s="172">
        <v>9.1750000000000007</v>
      </c>
      <c r="I2430" s="172">
        <v>7.1159999999999997</v>
      </c>
      <c r="J2430" s="172">
        <v>6.6000000000000003E-2</v>
      </c>
      <c r="K2430" s="172">
        <v>0.93</v>
      </c>
      <c r="L2430" s="172">
        <v>0.93</v>
      </c>
      <c r="M2430" s="172">
        <v>568.29899999999998</v>
      </c>
      <c r="N2430" s="172">
        <v>0.40200000000000002</v>
      </c>
    </row>
    <row r="2431" spans="2:14">
      <c r="B2431" s="172" t="s">
        <v>24</v>
      </c>
      <c r="C2431" s="172">
        <v>2000</v>
      </c>
      <c r="D2431" s="172">
        <v>51</v>
      </c>
      <c r="E2431" s="172">
        <v>120</v>
      </c>
      <c r="F2431" s="172">
        <v>19.414999999999999</v>
      </c>
      <c r="G2431" s="172">
        <v>1.94</v>
      </c>
      <c r="H2431" s="172">
        <v>4.8529999999999998</v>
      </c>
      <c r="I2431" s="172">
        <v>11.121</v>
      </c>
      <c r="J2431" s="172">
        <v>0.06</v>
      </c>
      <c r="K2431" s="172">
        <v>0.91600000000000004</v>
      </c>
      <c r="L2431" s="172">
        <v>0.91600000000000004</v>
      </c>
      <c r="M2431" s="172">
        <v>568.29899999999998</v>
      </c>
      <c r="N2431" s="172">
        <v>0.17499999999999999</v>
      </c>
    </row>
    <row r="2432" spans="2:14">
      <c r="B2432" s="172" t="s">
        <v>24</v>
      </c>
      <c r="C2432" s="172">
        <v>2000</v>
      </c>
      <c r="D2432" s="172">
        <v>121</v>
      </c>
      <c r="E2432" s="172">
        <v>175</v>
      </c>
      <c r="F2432" s="172">
        <v>24.565999999999999</v>
      </c>
      <c r="G2432" s="172">
        <v>1.3240000000000001</v>
      </c>
      <c r="H2432" s="172">
        <v>4.0220000000000002</v>
      </c>
      <c r="I2432" s="172">
        <v>10.172000000000001</v>
      </c>
      <c r="J2432" s="172">
        <v>5.7000000000000002E-2</v>
      </c>
      <c r="K2432" s="172">
        <v>0.55800000000000005</v>
      </c>
      <c r="L2432" s="172">
        <v>0.55800000000000005</v>
      </c>
      <c r="M2432" s="172">
        <v>568.29899999999998</v>
      </c>
      <c r="N2432" s="172">
        <v>0.11899999999999999</v>
      </c>
    </row>
    <row r="2433" spans="2:14">
      <c r="B2433" s="172" t="s">
        <v>24</v>
      </c>
      <c r="C2433" s="172">
        <v>2000</v>
      </c>
      <c r="D2433" s="172">
        <v>176</v>
      </c>
      <c r="E2433" s="172">
        <v>250</v>
      </c>
      <c r="F2433" s="172">
        <v>33.03</v>
      </c>
      <c r="G2433" s="172">
        <v>1.175</v>
      </c>
      <c r="H2433" s="172">
        <v>3.4430000000000001</v>
      </c>
      <c r="I2433" s="172">
        <v>9.9090000000000007</v>
      </c>
      <c r="J2433" s="172">
        <v>5.7000000000000002E-2</v>
      </c>
      <c r="K2433" s="172">
        <v>0.48799999999999999</v>
      </c>
      <c r="L2433" s="172">
        <v>0.48799999999999999</v>
      </c>
      <c r="M2433" s="172">
        <v>568.29899999999998</v>
      </c>
      <c r="N2433" s="172">
        <v>0.106</v>
      </c>
    </row>
    <row r="2434" spans="2:14">
      <c r="B2434" s="172" t="s">
        <v>24</v>
      </c>
      <c r="C2434" s="172">
        <v>2000</v>
      </c>
      <c r="D2434" s="172">
        <v>251</v>
      </c>
      <c r="E2434" s="172">
        <v>500</v>
      </c>
      <c r="F2434" s="172">
        <v>35.713000000000001</v>
      </c>
      <c r="G2434" s="172">
        <v>1.0580000000000001</v>
      </c>
      <c r="H2434" s="172">
        <v>6.242</v>
      </c>
      <c r="I2434" s="172">
        <v>9.4220000000000006</v>
      </c>
      <c r="J2434" s="172">
        <v>0.05</v>
      </c>
      <c r="K2434" s="172">
        <v>0.42599999999999999</v>
      </c>
      <c r="L2434" s="172">
        <v>0.42599999999999999</v>
      </c>
      <c r="M2434" s="172">
        <v>568.29899999999998</v>
      </c>
      <c r="N2434" s="172">
        <v>9.5000000000000001E-2</v>
      </c>
    </row>
    <row r="2435" spans="2:14">
      <c r="B2435" s="172" t="s">
        <v>24</v>
      </c>
      <c r="C2435" s="172">
        <v>2005</v>
      </c>
      <c r="D2435" s="172">
        <v>16</v>
      </c>
      <c r="E2435" s="172">
        <v>25</v>
      </c>
      <c r="F2435" s="172">
        <v>3.746</v>
      </c>
      <c r="G2435" s="172">
        <v>1.3879999999999999</v>
      </c>
      <c r="H2435" s="172">
        <v>3.4969999999999999</v>
      </c>
      <c r="I2435" s="172">
        <v>5.819</v>
      </c>
      <c r="J2435" s="172">
        <v>6.5000000000000002E-2</v>
      </c>
      <c r="K2435" s="172">
        <v>0.44400000000000001</v>
      </c>
      <c r="L2435" s="172">
        <v>0.44400000000000001</v>
      </c>
      <c r="M2435" s="172">
        <v>568.29899999999998</v>
      </c>
      <c r="N2435" s="172">
        <v>0.125</v>
      </c>
    </row>
    <row r="2436" spans="2:14">
      <c r="B2436" s="172" t="s">
        <v>24</v>
      </c>
      <c r="C2436" s="172">
        <v>2005</v>
      </c>
      <c r="D2436" s="172">
        <v>26</v>
      </c>
      <c r="E2436" s="172">
        <v>50</v>
      </c>
      <c r="F2436" s="172">
        <v>16.699000000000002</v>
      </c>
      <c r="G2436" s="172">
        <v>4.125</v>
      </c>
      <c r="H2436" s="172">
        <v>8.7219999999999995</v>
      </c>
      <c r="I2436" s="172">
        <v>6.7460000000000004</v>
      </c>
      <c r="J2436" s="172">
        <v>6.6000000000000003E-2</v>
      </c>
      <c r="K2436" s="172">
        <v>0.88300000000000001</v>
      </c>
      <c r="L2436" s="172">
        <v>0.88300000000000001</v>
      </c>
      <c r="M2436" s="172">
        <v>568.29899999999998</v>
      </c>
      <c r="N2436" s="172">
        <v>0.372</v>
      </c>
    </row>
    <row r="2437" spans="2:14">
      <c r="B2437" s="172" t="s">
        <v>24</v>
      </c>
      <c r="C2437" s="172">
        <v>2005</v>
      </c>
      <c r="D2437" s="172">
        <v>51</v>
      </c>
      <c r="E2437" s="172">
        <v>120</v>
      </c>
      <c r="F2437" s="172">
        <v>17.344999999999999</v>
      </c>
      <c r="G2437" s="172">
        <v>1.7330000000000001</v>
      </c>
      <c r="H2437" s="172">
        <v>4.5839999999999996</v>
      </c>
      <c r="I2437" s="172">
        <v>9.7970000000000006</v>
      </c>
      <c r="J2437" s="172">
        <v>0.06</v>
      </c>
      <c r="K2437" s="172">
        <v>0.86899999999999999</v>
      </c>
      <c r="L2437" s="172">
        <v>0.86899999999999999</v>
      </c>
      <c r="M2437" s="172">
        <v>568.29899999999998</v>
      </c>
      <c r="N2437" s="172">
        <v>0.156</v>
      </c>
    </row>
    <row r="2438" spans="2:14">
      <c r="B2438" s="172" t="s">
        <v>24</v>
      </c>
      <c r="C2438" s="172">
        <v>2005</v>
      </c>
      <c r="D2438" s="172">
        <v>121</v>
      </c>
      <c r="E2438" s="172">
        <v>175</v>
      </c>
      <c r="F2438" s="172">
        <v>21.286999999999999</v>
      </c>
      <c r="G2438" s="172">
        <v>1.147</v>
      </c>
      <c r="H2438" s="172">
        <v>3.7309999999999999</v>
      </c>
      <c r="I2438" s="172">
        <v>8.9209999999999994</v>
      </c>
      <c r="J2438" s="172">
        <v>5.7000000000000002E-2</v>
      </c>
      <c r="K2438" s="172">
        <v>0.5</v>
      </c>
      <c r="L2438" s="172">
        <v>0.5</v>
      </c>
      <c r="M2438" s="172">
        <v>568.29899999999998</v>
      </c>
      <c r="N2438" s="172">
        <v>0.10299999999999999</v>
      </c>
    </row>
    <row r="2439" spans="2:14">
      <c r="B2439" s="172" t="s">
        <v>24</v>
      </c>
      <c r="C2439" s="172">
        <v>2005</v>
      </c>
      <c r="D2439" s="172">
        <v>176</v>
      </c>
      <c r="E2439" s="172">
        <v>250</v>
      </c>
      <c r="F2439" s="172">
        <v>26.087</v>
      </c>
      <c r="G2439" s="172">
        <v>0.92800000000000005</v>
      </c>
      <c r="H2439" s="172">
        <v>2.661</v>
      </c>
      <c r="I2439" s="172">
        <v>8.5909999999999993</v>
      </c>
      <c r="J2439" s="172">
        <v>5.7000000000000002E-2</v>
      </c>
      <c r="K2439" s="172">
        <v>0.38200000000000001</v>
      </c>
      <c r="L2439" s="172">
        <v>0.38200000000000001</v>
      </c>
      <c r="M2439" s="172">
        <v>568.29899999999998</v>
      </c>
      <c r="N2439" s="172">
        <v>8.3000000000000004E-2</v>
      </c>
    </row>
    <row r="2440" spans="2:14">
      <c r="B2440" s="172" t="s">
        <v>24</v>
      </c>
      <c r="C2440" s="172">
        <v>2005</v>
      </c>
      <c r="D2440" s="172">
        <v>251</v>
      </c>
      <c r="E2440" s="172">
        <v>500</v>
      </c>
      <c r="F2440" s="172">
        <v>27.622</v>
      </c>
      <c r="G2440" s="172">
        <v>0.81799999999999995</v>
      </c>
      <c r="H2440" s="172">
        <v>4.2830000000000004</v>
      </c>
      <c r="I2440" s="172">
        <v>7.91</v>
      </c>
      <c r="J2440" s="172">
        <v>0.05</v>
      </c>
      <c r="K2440" s="172">
        <v>0.33500000000000002</v>
      </c>
      <c r="L2440" s="172">
        <v>0.33500000000000002</v>
      </c>
      <c r="M2440" s="172">
        <v>568.29899999999998</v>
      </c>
      <c r="N2440" s="172">
        <v>7.2999999999999995E-2</v>
      </c>
    </row>
    <row r="2441" spans="2:14">
      <c r="B2441" s="172" t="s">
        <v>24</v>
      </c>
      <c r="C2441" s="172">
        <v>2010</v>
      </c>
      <c r="D2441" s="172">
        <v>16</v>
      </c>
      <c r="E2441" s="172">
        <v>25</v>
      </c>
      <c r="F2441" s="172">
        <v>2.2444459999999999</v>
      </c>
      <c r="G2441" s="172">
        <v>1.8859999999999999</v>
      </c>
      <c r="H2441" s="172">
        <v>6.2226100000000004</v>
      </c>
      <c r="I2441" s="172">
        <v>5.9712699999999996</v>
      </c>
      <c r="J2441" s="172">
        <v>5.4000000000000003E-3</v>
      </c>
      <c r="K2441" s="172">
        <v>0.61880000000000002</v>
      </c>
      <c r="L2441" s="172">
        <v>0.56930000000000003</v>
      </c>
      <c r="M2441" s="172">
        <v>585.40189999999996</v>
      </c>
      <c r="N2441" s="172">
        <v>0.1704</v>
      </c>
    </row>
    <row r="2442" spans="2:14">
      <c r="B2442" s="172" t="s">
        <v>24</v>
      </c>
      <c r="C2442" s="172">
        <v>2010</v>
      </c>
      <c r="D2442" s="172">
        <v>26</v>
      </c>
      <c r="E2442" s="172">
        <v>50</v>
      </c>
      <c r="F2442" s="172">
        <v>2.2444459999999999</v>
      </c>
      <c r="G2442" s="172">
        <v>1.8859999999999999</v>
      </c>
      <c r="H2442" s="172">
        <v>6.2226100000000004</v>
      </c>
      <c r="I2442" s="172">
        <v>5.9712699999999996</v>
      </c>
      <c r="J2442" s="172">
        <v>5.4000000000000003E-3</v>
      </c>
      <c r="K2442" s="172">
        <v>0.61880000000000002</v>
      </c>
      <c r="L2442" s="172">
        <v>0.56930000000000003</v>
      </c>
      <c r="M2442" s="172">
        <v>585.40189999999996</v>
      </c>
      <c r="N2442" s="172">
        <v>0.1704</v>
      </c>
    </row>
    <row r="2443" spans="2:14">
      <c r="B2443" s="172" t="s">
        <v>24</v>
      </c>
      <c r="C2443" s="172">
        <v>2010</v>
      </c>
      <c r="D2443" s="172">
        <v>51</v>
      </c>
      <c r="E2443" s="172">
        <v>120</v>
      </c>
      <c r="F2443" s="172">
        <v>0.92239300000000002</v>
      </c>
      <c r="G2443" s="172">
        <v>0.77510000000000001</v>
      </c>
      <c r="H2443" s="172">
        <v>3.8241700000000001</v>
      </c>
      <c r="I2443" s="172">
        <v>7.0194400000000003</v>
      </c>
      <c r="J2443" s="172">
        <v>4.7999999999999996E-3</v>
      </c>
      <c r="K2443" s="172">
        <v>0.5403</v>
      </c>
      <c r="L2443" s="172">
        <v>0.49709999999999999</v>
      </c>
      <c r="M2443" s="172">
        <v>521.26059999999995</v>
      </c>
      <c r="N2443" s="172">
        <v>0.1517</v>
      </c>
    </row>
    <row r="2444" spans="2:14">
      <c r="B2444" s="172" t="s">
        <v>24</v>
      </c>
      <c r="C2444" s="172">
        <v>2010</v>
      </c>
      <c r="D2444" s="172">
        <v>121</v>
      </c>
      <c r="E2444" s="172">
        <v>175</v>
      </c>
      <c r="F2444" s="172">
        <v>0.69358299999999995</v>
      </c>
      <c r="G2444" s="172">
        <v>0.58279999999999998</v>
      </c>
      <c r="H2444" s="172">
        <v>3.1066199999999999</v>
      </c>
      <c r="I2444" s="172">
        <v>6.6686699999999997</v>
      </c>
      <c r="J2444" s="172">
        <v>4.8999999999999998E-3</v>
      </c>
      <c r="K2444" s="172">
        <v>0.33689999999999998</v>
      </c>
      <c r="L2444" s="172">
        <v>0.31</v>
      </c>
      <c r="M2444" s="172">
        <v>525.32330000000002</v>
      </c>
      <c r="N2444" s="172">
        <v>0.15290000000000001</v>
      </c>
    </row>
    <row r="2445" spans="2:14">
      <c r="B2445" s="172" t="s">
        <v>24</v>
      </c>
      <c r="C2445" s="172">
        <v>2010</v>
      </c>
      <c r="D2445" s="172">
        <v>176</v>
      </c>
      <c r="E2445" s="172">
        <v>250</v>
      </c>
      <c r="F2445" s="172">
        <v>0.236627</v>
      </c>
      <c r="G2445" s="172">
        <v>0.1988</v>
      </c>
      <c r="H2445" s="172">
        <v>1.0170300000000001</v>
      </c>
      <c r="I2445" s="172">
        <v>4.3801800000000002</v>
      </c>
      <c r="J2445" s="172">
        <v>4.8999999999999998E-3</v>
      </c>
      <c r="K2445" s="172">
        <v>0.1109</v>
      </c>
      <c r="L2445" s="172">
        <v>0.1021</v>
      </c>
      <c r="M2445" s="172">
        <v>526.85270000000003</v>
      </c>
      <c r="N2445" s="172">
        <v>0.15340000000000001</v>
      </c>
    </row>
    <row r="2446" spans="2:14">
      <c r="B2446" s="172" t="s">
        <v>24</v>
      </c>
      <c r="C2446" s="172">
        <v>2010</v>
      </c>
      <c r="D2446" s="172">
        <v>251</v>
      </c>
      <c r="E2446" s="172">
        <v>500</v>
      </c>
      <c r="F2446" s="172">
        <v>0.24045800000000001</v>
      </c>
      <c r="G2446" s="172">
        <v>0.2021</v>
      </c>
      <c r="H2446" s="172">
        <v>1.1255999999999999</v>
      </c>
      <c r="I2446" s="172">
        <v>3.5694400000000002</v>
      </c>
      <c r="J2446" s="172">
        <v>4.7999999999999996E-3</v>
      </c>
      <c r="K2446" s="172">
        <v>0.1231</v>
      </c>
      <c r="L2446" s="172">
        <v>0.1132</v>
      </c>
      <c r="M2446" s="172">
        <v>517.87580000000003</v>
      </c>
      <c r="N2446" s="172">
        <v>0.1507</v>
      </c>
    </row>
    <row r="2447" spans="2:14">
      <c r="B2447" s="172" t="s">
        <v>24</v>
      </c>
      <c r="C2447" s="172">
        <v>2011</v>
      </c>
      <c r="D2447" s="172">
        <v>16</v>
      </c>
      <c r="E2447" s="172">
        <v>25</v>
      </c>
      <c r="F2447" s="172">
        <v>2.2557589999999998</v>
      </c>
      <c r="G2447" s="172">
        <v>1.8955</v>
      </c>
      <c r="H2447" s="172">
        <v>6.2882199999999999</v>
      </c>
      <c r="I2447" s="172">
        <v>5.9741799999999996</v>
      </c>
      <c r="J2447" s="172">
        <v>5.4000000000000003E-3</v>
      </c>
      <c r="K2447" s="172">
        <v>0.62109999999999999</v>
      </c>
      <c r="L2447" s="172">
        <v>0.57140000000000002</v>
      </c>
      <c r="M2447" s="172">
        <v>583.89469999999994</v>
      </c>
      <c r="N2447" s="172">
        <v>0.1704</v>
      </c>
    </row>
    <row r="2448" spans="2:14">
      <c r="B2448" s="172" t="s">
        <v>24</v>
      </c>
      <c r="C2448" s="172">
        <v>2011</v>
      </c>
      <c r="D2448" s="172">
        <v>26</v>
      </c>
      <c r="E2448" s="172">
        <v>50</v>
      </c>
      <c r="F2448" s="172">
        <v>2.2557589999999998</v>
      </c>
      <c r="G2448" s="172">
        <v>1.8955</v>
      </c>
      <c r="H2448" s="172">
        <v>6.2882199999999999</v>
      </c>
      <c r="I2448" s="172">
        <v>5.9741799999999996</v>
      </c>
      <c r="J2448" s="172">
        <v>5.4000000000000003E-3</v>
      </c>
      <c r="K2448" s="172">
        <v>0.62109999999999999</v>
      </c>
      <c r="L2448" s="172">
        <v>0.57140000000000002</v>
      </c>
      <c r="M2448" s="172">
        <v>583.89469999999994</v>
      </c>
      <c r="N2448" s="172">
        <v>0.1704</v>
      </c>
    </row>
    <row r="2449" spans="2:14">
      <c r="B2449" s="172" t="s">
        <v>24</v>
      </c>
      <c r="C2449" s="172">
        <v>2011</v>
      </c>
      <c r="D2449" s="172">
        <v>51</v>
      </c>
      <c r="E2449" s="172">
        <v>120</v>
      </c>
      <c r="F2449" s="172">
        <v>0.88228399999999996</v>
      </c>
      <c r="G2449" s="172">
        <v>0.74139999999999995</v>
      </c>
      <c r="H2449" s="172">
        <v>3.7911999999999999</v>
      </c>
      <c r="I2449" s="172">
        <v>6.7046799999999998</v>
      </c>
      <c r="J2449" s="172">
        <v>4.7999999999999996E-3</v>
      </c>
      <c r="K2449" s="172">
        <v>0.52080000000000004</v>
      </c>
      <c r="L2449" s="172">
        <v>0.47910000000000003</v>
      </c>
      <c r="M2449" s="172">
        <v>519.74310000000003</v>
      </c>
      <c r="N2449" s="172">
        <v>0.1517</v>
      </c>
    </row>
    <row r="2450" spans="2:14">
      <c r="B2450" s="172" t="s">
        <v>24</v>
      </c>
      <c r="C2450" s="172">
        <v>2011</v>
      </c>
      <c r="D2450" s="172">
        <v>121</v>
      </c>
      <c r="E2450" s="172">
        <v>175</v>
      </c>
      <c r="F2450" s="172">
        <v>0.67473000000000005</v>
      </c>
      <c r="G2450" s="172">
        <v>0.56699999999999995</v>
      </c>
      <c r="H2450" s="172">
        <v>3.1117699999999999</v>
      </c>
      <c r="I2450" s="172">
        <v>6.4515900000000004</v>
      </c>
      <c r="J2450" s="172">
        <v>4.8999999999999998E-3</v>
      </c>
      <c r="K2450" s="172">
        <v>0.32750000000000001</v>
      </c>
      <c r="L2450" s="172">
        <v>0.30130000000000001</v>
      </c>
      <c r="M2450" s="172">
        <v>524.08640000000003</v>
      </c>
      <c r="N2450" s="172">
        <v>0.15290000000000001</v>
      </c>
    </row>
    <row r="2451" spans="2:14">
      <c r="B2451" s="172" t="s">
        <v>24</v>
      </c>
      <c r="C2451" s="172">
        <v>2011</v>
      </c>
      <c r="D2451" s="172">
        <v>176</v>
      </c>
      <c r="E2451" s="172">
        <v>250</v>
      </c>
      <c r="F2451" s="172">
        <v>0.244703</v>
      </c>
      <c r="G2451" s="172">
        <v>0.2056</v>
      </c>
      <c r="H2451" s="172">
        <v>1.02596</v>
      </c>
      <c r="I2451" s="172">
        <v>4.3887099999999997</v>
      </c>
      <c r="J2451" s="172">
        <v>4.8999999999999998E-3</v>
      </c>
      <c r="K2451" s="172">
        <v>0.11219999999999999</v>
      </c>
      <c r="L2451" s="172">
        <v>0.1033</v>
      </c>
      <c r="M2451" s="172">
        <v>525.52509999999995</v>
      </c>
      <c r="N2451" s="172">
        <v>0.15340000000000001</v>
      </c>
    </row>
    <row r="2452" spans="2:14">
      <c r="B2452" s="172" t="s">
        <v>24</v>
      </c>
      <c r="C2452" s="172">
        <v>2011</v>
      </c>
      <c r="D2452" s="172">
        <v>251</v>
      </c>
      <c r="E2452" s="172">
        <v>500</v>
      </c>
      <c r="F2452" s="172">
        <v>0.249329</v>
      </c>
      <c r="G2452" s="172">
        <v>0.20949999999999999</v>
      </c>
      <c r="H2452" s="172">
        <v>1.13249</v>
      </c>
      <c r="I2452" s="172">
        <v>3.5849799999999998</v>
      </c>
      <c r="J2452" s="172">
        <v>4.7999999999999996E-3</v>
      </c>
      <c r="K2452" s="172">
        <v>0.125</v>
      </c>
      <c r="L2452" s="172">
        <v>0.115</v>
      </c>
      <c r="M2452" s="172">
        <v>516.58109999999999</v>
      </c>
      <c r="N2452" s="172">
        <v>0.1507</v>
      </c>
    </row>
    <row r="2453" spans="2:14">
      <c r="B2453" s="172" t="s">
        <v>24</v>
      </c>
      <c r="C2453" s="172">
        <v>2012</v>
      </c>
      <c r="D2453" s="172">
        <v>16</v>
      </c>
      <c r="E2453" s="172">
        <v>25</v>
      </c>
      <c r="F2453" s="172">
        <v>2.286702</v>
      </c>
      <c r="G2453" s="172">
        <v>1.9215</v>
      </c>
      <c r="H2453" s="172">
        <v>6.3640800000000004</v>
      </c>
      <c r="I2453" s="172">
        <v>5.8606800000000003</v>
      </c>
      <c r="J2453" s="172">
        <v>5.4000000000000003E-3</v>
      </c>
      <c r="K2453" s="172">
        <v>0.60899999999999999</v>
      </c>
      <c r="L2453" s="172">
        <v>0.56030000000000002</v>
      </c>
      <c r="M2453" s="172">
        <v>582.58249999999998</v>
      </c>
      <c r="N2453" s="172">
        <v>0.1704</v>
      </c>
    </row>
    <row r="2454" spans="2:14">
      <c r="B2454" s="172" t="s">
        <v>24</v>
      </c>
      <c r="C2454" s="172">
        <v>2012</v>
      </c>
      <c r="D2454" s="172">
        <v>26</v>
      </c>
      <c r="E2454" s="172">
        <v>50</v>
      </c>
      <c r="F2454" s="172">
        <v>2.286702</v>
      </c>
      <c r="G2454" s="172">
        <v>1.9215</v>
      </c>
      <c r="H2454" s="172">
        <v>6.3640800000000004</v>
      </c>
      <c r="I2454" s="172">
        <v>5.8606800000000003</v>
      </c>
      <c r="J2454" s="172">
        <v>5.4000000000000003E-3</v>
      </c>
      <c r="K2454" s="172">
        <v>0.60899999999999999</v>
      </c>
      <c r="L2454" s="172">
        <v>0.56030000000000002</v>
      </c>
      <c r="M2454" s="172">
        <v>582.58249999999998</v>
      </c>
      <c r="N2454" s="172">
        <v>0.1704</v>
      </c>
    </row>
    <row r="2455" spans="2:14">
      <c r="B2455" s="172" t="s">
        <v>24</v>
      </c>
      <c r="C2455" s="172">
        <v>2012</v>
      </c>
      <c r="D2455" s="172">
        <v>51</v>
      </c>
      <c r="E2455" s="172">
        <v>120</v>
      </c>
      <c r="F2455" s="172">
        <v>0.88657699999999995</v>
      </c>
      <c r="G2455" s="172">
        <v>0.745</v>
      </c>
      <c r="H2455" s="172">
        <v>3.8115700000000001</v>
      </c>
      <c r="I2455" s="172">
        <v>6.6732300000000002</v>
      </c>
      <c r="J2455" s="172">
        <v>4.7999999999999996E-3</v>
      </c>
      <c r="K2455" s="172">
        <v>0.52339999999999998</v>
      </c>
      <c r="L2455" s="172">
        <v>0.48149999999999998</v>
      </c>
      <c r="M2455" s="172">
        <v>518.35810000000004</v>
      </c>
      <c r="N2455" s="172">
        <v>0.15160000000000001</v>
      </c>
    </row>
    <row r="2456" spans="2:14">
      <c r="B2456" s="172" t="s">
        <v>24</v>
      </c>
      <c r="C2456" s="172">
        <v>2012</v>
      </c>
      <c r="D2456" s="172">
        <v>121</v>
      </c>
      <c r="E2456" s="172">
        <v>175</v>
      </c>
      <c r="F2456" s="172">
        <v>0.67765399999999998</v>
      </c>
      <c r="G2456" s="172">
        <v>0.56940000000000002</v>
      </c>
      <c r="H2456" s="172">
        <v>3.13178</v>
      </c>
      <c r="I2456" s="172">
        <v>6.4416200000000003</v>
      </c>
      <c r="J2456" s="172">
        <v>4.8999999999999998E-3</v>
      </c>
      <c r="K2456" s="172">
        <v>0.32929999999999998</v>
      </c>
      <c r="L2456" s="172">
        <v>0.30299999999999999</v>
      </c>
      <c r="M2456" s="172">
        <v>522.83249999999998</v>
      </c>
      <c r="N2456" s="172">
        <v>0.15290000000000001</v>
      </c>
    </row>
    <row r="2457" spans="2:14">
      <c r="B2457" s="172" t="s">
        <v>24</v>
      </c>
      <c r="C2457" s="172">
        <v>2012</v>
      </c>
      <c r="D2457" s="172">
        <v>176</v>
      </c>
      <c r="E2457" s="172">
        <v>250</v>
      </c>
      <c r="F2457" s="172">
        <v>0.25319999999999998</v>
      </c>
      <c r="G2457" s="172">
        <v>0.21279999999999999</v>
      </c>
      <c r="H2457" s="172">
        <v>1.0349999999999999</v>
      </c>
      <c r="I2457" s="172">
        <v>4.41317</v>
      </c>
      <c r="J2457" s="172">
        <v>4.8999999999999998E-3</v>
      </c>
      <c r="K2457" s="172">
        <v>0.114</v>
      </c>
      <c r="L2457" s="172">
        <v>0.10489999999999999</v>
      </c>
      <c r="M2457" s="172">
        <v>524.22220000000004</v>
      </c>
      <c r="N2457" s="172">
        <v>0.15340000000000001</v>
      </c>
    </row>
    <row r="2458" spans="2:14">
      <c r="B2458" s="172" t="s">
        <v>24</v>
      </c>
      <c r="C2458" s="172">
        <v>2012</v>
      </c>
      <c r="D2458" s="172">
        <v>251</v>
      </c>
      <c r="E2458" s="172">
        <v>500</v>
      </c>
      <c r="F2458" s="172">
        <v>0.25797399999999998</v>
      </c>
      <c r="G2458" s="172">
        <v>0.21679999999999999</v>
      </c>
      <c r="H2458" s="172">
        <v>1.13914</v>
      </c>
      <c r="I2458" s="172">
        <v>3.5999300000000001</v>
      </c>
      <c r="J2458" s="172">
        <v>4.7999999999999996E-3</v>
      </c>
      <c r="K2458" s="172">
        <v>0.1268</v>
      </c>
      <c r="L2458" s="172">
        <v>0.1166</v>
      </c>
      <c r="M2458" s="172">
        <v>515.28629999999998</v>
      </c>
      <c r="N2458" s="172">
        <v>0.1507</v>
      </c>
    </row>
    <row r="2459" spans="2:14">
      <c r="B2459" s="172" t="s">
        <v>24</v>
      </c>
      <c r="C2459" s="172">
        <v>2013</v>
      </c>
      <c r="D2459" s="172">
        <v>16</v>
      </c>
      <c r="E2459" s="172">
        <v>25</v>
      </c>
      <c r="F2459" s="172">
        <v>2.2757100000000001</v>
      </c>
      <c r="G2459" s="172">
        <v>1.9121999999999999</v>
      </c>
      <c r="H2459" s="172">
        <v>6.3914799999999996</v>
      </c>
      <c r="I2459" s="172">
        <v>5.8415299999999997</v>
      </c>
      <c r="J2459" s="172">
        <v>5.4000000000000003E-3</v>
      </c>
      <c r="K2459" s="172">
        <v>0.60509999999999997</v>
      </c>
      <c r="L2459" s="172">
        <v>0.55669999999999997</v>
      </c>
      <c r="M2459" s="172">
        <v>580.20929999999998</v>
      </c>
      <c r="N2459" s="172">
        <v>0.1706</v>
      </c>
    </row>
    <row r="2460" spans="2:14">
      <c r="B2460" s="172" t="s">
        <v>24</v>
      </c>
      <c r="C2460" s="172">
        <v>2013</v>
      </c>
      <c r="D2460" s="172">
        <v>26</v>
      </c>
      <c r="E2460" s="172">
        <v>50</v>
      </c>
      <c r="F2460" s="172">
        <v>2.2757100000000001</v>
      </c>
      <c r="G2460" s="172">
        <v>1.9121999999999999</v>
      </c>
      <c r="H2460" s="172">
        <v>6.3914799999999996</v>
      </c>
      <c r="I2460" s="172">
        <v>5.8415299999999997</v>
      </c>
      <c r="J2460" s="172">
        <v>5.4000000000000003E-3</v>
      </c>
      <c r="K2460" s="172">
        <v>0.60509999999999997</v>
      </c>
      <c r="L2460" s="172">
        <v>0.55669999999999997</v>
      </c>
      <c r="M2460" s="172">
        <v>580.20929999999998</v>
      </c>
      <c r="N2460" s="172">
        <v>0.1706</v>
      </c>
    </row>
    <row r="2461" spans="2:14">
      <c r="B2461" s="172" t="s">
        <v>24</v>
      </c>
      <c r="C2461" s="172">
        <v>2013</v>
      </c>
      <c r="D2461" s="172">
        <v>51</v>
      </c>
      <c r="E2461" s="172">
        <v>120</v>
      </c>
      <c r="F2461" s="172">
        <v>0.84572099999999995</v>
      </c>
      <c r="G2461" s="172">
        <v>0.71060000000000001</v>
      </c>
      <c r="H2461" s="172">
        <v>3.7928899999999999</v>
      </c>
      <c r="I2461" s="172">
        <v>6.4360400000000002</v>
      </c>
      <c r="J2461" s="172">
        <v>4.7999999999999996E-3</v>
      </c>
      <c r="K2461" s="172">
        <v>0.50090000000000001</v>
      </c>
      <c r="L2461" s="172">
        <v>0.46079999999999999</v>
      </c>
      <c r="M2461" s="172">
        <v>516.60130000000004</v>
      </c>
      <c r="N2461" s="172">
        <v>0.15190000000000001</v>
      </c>
    </row>
    <row r="2462" spans="2:14">
      <c r="B2462" s="172" t="s">
        <v>24</v>
      </c>
      <c r="C2462" s="172">
        <v>2013</v>
      </c>
      <c r="D2462" s="172">
        <v>121</v>
      </c>
      <c r="E2462" s="172">
        <v>175</v>
      </c>
      <c r="F2462" s="172">
        <v>0.63011700000000004</v>
      </c>
      <c r="G2462" s="172">
        <v>0.52949999999999997</v>
      </c>
      <c r="H2462" s="172">
        <v>3.1165699999999998</v>
      </c>
      <c r="I2462" s="172">
        <v>6.0591900000000001</v>
      </c>
      <c r="J2462" s="172">
        <v>4.8999999999999998E-3</v>
      </c>
      <c r="K2462" s="172">
        <v>0.3039</v>
      </c>
      <c r="L2462" s="172">
        <v>0.27960000000000002</v>
      </c>
      <c r="M2462" s="172">
        <v>519.68230000000005</v>
      </c>
      <c r="N2462" s="172">
        <v>0.15279999999999999</v>
      </c>
    </row>
    <row r="2463" spans="2:14">
      <c r="B2463" s="172" t="s">
        <v>24</v>
      </c>
      <c r="C2463" s="172">
        <v>2013</v>
      </c>
      <c r="D2463" s="172">
        <v>176</v>
      </c>
      <c r="E2463" s="172">
        <v>250</v>
      </c>
      <c r="F2463" s="172">
        <v>0.24573300000000001</v>
      </c>
      <c r="G2463" s="172">
        <v>0.20649999999999999</v>
      </c>
      <c r="H2463" s="172">
        <v>1.0174300000000001</v>
      </c>
      <c r="I2463" s="172">
        <v>4.2303800000000003</v>
      </c>
      <c r="J2463" s="172">
        <v>4.8999999999999998E-3</v>
      </c>
      <c r="K2463" s="172">
        <v>0.1061</v>
      </c>
      <c r="L2463" s="172">
        <v>9.7600000000000006E-2</v>
      </c>
      <c r="M2463" s="172">
        <v>521.53139999999996</v>
      </c>
      <c r="N2463" s="172">
        <v>0.15329999999999999</v>
      </c>
    </row>
    <row r="2464" spans="2:14">
      <c r="B2464" s="172" t="s">
        <v>24</v>
      </c>
      <c r="C2464" s="172">
        <v>2013</v>
      </c>
      <c r="D2464" s="172">
        <v>251</v>
      </c>
      <c r="E2464" s="172">
        <v>500</v>
      </c>
      <c r="F2464" s="172">
        <v>0.242925</v>
      </c>
      <c r="G2464" s="172">
        <v>0.2041</v>
      </c>
      <c r="H2464" s="172">
        <v>1.0860399999999999</v>
      </c>
      <c r="I2464" s="172">
        <v>3.3944899999999998</v>
      </c>
      <c r="J2464" s="172">
        <v>4.7999999999999996E-3</v>
      </c>
      <c r="K2464" s="172">
        <v>0.11749999999999999</v>
      </c>
      <c r="L2464" s="172">
        <v>0.1081</v>
      </c>
      <c r="M2464" s="172">
        <v>514.23130000000003</v>
      </c>
      <c r="N2464" s="172">
        <v>0.1512</v>
      </c>
    </row>
    <row r="2465" spans="2:14">
      <c r="B2465" s="172" t="s">
        <v>24</v>
      </c>
      <c r="C2465" s="172">
        <v>2014</v>
      </c>
      <c r="D2465" s="172">
        <v>16</v>
      </c>
      <c r="E2465" s="172">
        <v>25</v>
      </c>
      <c r="F2465" s="172">
        <v>2.2588650000000001</v>
      </c>
      <c r="G2465" s="172">
        <v>1.8980999999999999</v>
      </c>
      <c r="H2465" s="172">
        <v>6.3806000000000003</v>
      </c>
      <c r="I2465" s="172">
        <v>5.7168200000000002</v>
      </c>
      <c r="J2465" s="172">
        <v>5.4000000000000003E-3</v>
      </c>
      <c r="K2465" s="172">
        <v>0.59460000000000002</v>
      </c>
      <c r="L2465" s="172">
        <v>0.54700000000000004</v>
      </c>
      <c r="M2465" s="172">
        <v>577.01599999999996</v>
      </c>
      <c r="N2465" s="172">
        <v>0.17050000000000001</v>
      </c>
    </row>
    <row r="2466" spans="2:14">
      <c r="B2466" s="172" t="s">
        <v>24</v>
      </c>
      <c r="C2466" s="172">
        <v>2014</v>
      </c>
      <c r="D2466" s="172">
        <v>26</v>
      </c>
      <c r="E2466" s="172">
        <v>50</v>
      </c>
      <c r="F2466" s="172">
        <v>2.2588650000000001</v>
      </c>
      <c r="G2466" s="172">
        <v>1.8980999999999999</v>
      </c>
      <c r="H2466" s="172">
        <v>6.3806000000000003</v>
      </c>
      <c r="I2466" s="172">
        <v>5.7168200000000002</v>
      </c>
      <c r="J2466" s="172">
        <v>5.4000000000000003E-3</v>
      </c>
      <c r="K2466" s="172">
        <v>0.59460000000000002</v>
      </c>
      <c r="L2466" s="172">
        <v>0.54700000000000004</v>
      </c>
      <c r="M2466" s="172">
        <v>577.01599999999996</v>
      </c>
      <c r="N2466" s="172">
        <v>0.17050000000000001</v>
      </c>
    </row>
    <row r="2467" spans="2:14">
      <c r="B2467" s="172" t="s">
        <v>24</v>
      </c>
      <c r="C2467" s="172">
        <v>2014</v>
      </c>
      <c r="D2467" s="172">
        <v>51</v>
      </c>
      <c r="E2467" s="172">
        <v>120</v>
      </c>
      <c r="F2467" s="172">
        <v>0.81298000000000004</v>
      </c>
      <c r="G2467" s="172">
        <v>0.68310000000000004</v>
      </c>
      <c r="H2467" s="172">
        <v>3.7725599999999999</v>
      </c>
      <c r="I2467" s="172">
        <v>6.1987199999999998</v>
      </c>
      <c r="J2467" s="172">
        <v>4.7999999999999996E-3</v>
      </c>
      <c r="K2467" s="172">
        <v>0.48270000000000002</v>
      </c>
      <c r="L2467" s="172">
        <v>0.44409999999999999</v>
      </c>
      <c r="M2467" s="172">
        <v>514.37689999999998</v>
      </c>
      <c r="N2467" s="172">
        <v>0.152</v>
      </c>
    </row>
    <row r="2468" spans="2:14">
      <c r="B2468" s="172" t="s">
        <v>24</v>
      </c>
      <c r="C2468" s="172">
        <v>2014</v>
      </c>
      <c r="D2468" s="172">
        <v>121</v>
      </c>
      <c r="E2468" s="172">
        <v>175</v>
      </c>
      <c r="F2468" s="172">
        <v>0.59791099999999997</v>
      </c>
      <c r="G2468" s="172">
        <v>0.50239999999999996</v>
      </c>
      <c r="H2468" s="172">
        <v>3.1145999999999998</v>
      </c>
      <c r="I2468" s="172">
        <v>5.7363099999999996</v>
      </c>
      <c r="J2468" s="172">
        <v>4.8999999999999998E-3</v>
      </c>
      <c r="K2468" s="172">
        <v>0.28689999999999999</v>
      </c>
      <c r="L2468" s="172">
        <v>0.26390000000000002</v>
      </c>
      <c r="M2468" s="172">
        <v>516.745</v>
      </c>
      <c r="N2468" s="172">
        <v>0.1527</v>
      </c>
    </row>
    <row r="2469" spans="2:14">
      <c r="B2469" s="172" t="s">
        <v>24</v>
      </c>
      <c r="C2469" s="172">
        <v>2014</v>
      </c>
      <c r="D2469" s="172">
        <v>176</v>
      </c>
      <c r="E2469" s="172">
        <v>250</v>
      </c>
      <c r="F2469" s="172">
        <v>0.247393</v>
      </c>
      <c r="G2469" s="172">
        <v>0.2079</v>
      </c>
      <c r="H2469" s="172">
        <v>1.0227900000000001</v>
      </c>
      <c r="I2469" s="172">
        <v>4.14032</v>
      </c>
      <c r="J2469" s="172">
        <v>4.8999999999999998E-3</v>
      </c>
      <c r="K2469" s="172">
        <v>0.1051</v>
      </c>
      <c r="L2469" s="172">
        <v>9.6699999999999994E-2</v>
      </c>
      <c r="M2469" s="172">
        <v>518.72249999999997</v>
      </c>
      <c r="N2469" s="172">
        <v>0.15329999999999999</v>
      </c>
    </row>
    <row r="2470" spans="2:14">
      <c r="B2470" s="172" t="s">
        <v>24</v>
      </c>
      <c r="C2470" s="172">
        <v>2014</v>
      </c>
      <c r="D2470" s="172">
        <v>251</v>
      </c>
      <c r="E2470" s="172">
        <v>500</v>
      </c>
      <c r="F2470" s="172">
        <v>0.214341</v>
      </c>
      <c r="G2470" s="172">
        <v>0.18010000000000001</v>
      </c>
      <c r="H2470" s="172">
        <v>1.0046900000000001</v>
      </c>
      <c r="I2470" s="172">
        <v>3.0473400000000002</v>
      </c>
      <c r="J2470" s="172">
        <v>4.7999999999999996E-3</v>
      </c>
      <c r="K2470" s="172">
        <v>0.1012</v>
      </c>
      <c r="L2470" s="172">
        <v>9.3100000000000002E-2</v>
      </c>
      <c r="M2470" s="172">
        <v>512.19079999999997</v>
      </c>
      <c r="N2470" s="172">
        <v>0.15140000000000001</v>
      </c>
    </row>
    <row r="2471" spans="2:14">
      <c r="B2471" s="172" t="s">
        <v>24</v>
      </c>
      <c r="C2471" s="172">
        <v>2015</v>
      </c>
      <c r="D2471" s="172">
        <v>16</v>
      </c>
      <c r="E2471" s="172">
        <v>25</v>
      </c>
      <c r="F2471" s="172">
        <v>2.205076</v>
      </c>
      <c r="G2471" s="172">
        <v>1.8529</v>
      </c>
      <c r="H2471" s="172">
        <v>6.3401899999999998</v>
      </c>
      <c r="I2471" s="172">
        <v>5.6373100000000003</v>
      </c>
      <c r="J2471" s="172">
        <v>5.4000000000000003E-3</v>
      </c>
      <c r="K2471" s="172">
        <v>0.57909999999999995</v>
      </c>
      <c r="L2471" s="172">
        <v>0.53269999999999995</v>
      </c>
      <c r="M2471" s="172">
        <v>571.08590000000004</v>
      </c>
      <c r="N2471" s="172">
        <v>0.17050000000000001</v>
      </c>
    </row>
    <row r="2472" spans="2:14">
      <c r="B2472" s="172" t="s">
        <v>24</v>
      </c>
      <c r="C2472" s="172">
        <v>2015</v>
      </c>
      <c r="D2472" s="172">
        <v>26</v>
      </c>
      <c r="E2472" s="172">
        <v>50</v>
      </c>
      <c r="F2472" s="172">
        <v>2.205076</v>
      </c>
      <c r="G2472" s="172">
        <v>1.8529</v>
      </c>
      <c r="H2472" s="172">
        <v>6.3401899999999998</v>
      </c>
      <c r="I2472" s="172">
        <v>5.6373100000000003</v>
      </c>
      <c r="J2472" s="172">
        <v>5.4000000000000003E-3</v>
      </c>
      <c r="K2472" s="172">
        <v>0.57909999999999995</v>
      </c>
      <c r="L2472" s="172">
        <v>0.53269999999999995</v>
      </c>
      <c r="M2472" s="172">
        <v>571.08590000000004</v>
      </c>
      <c r="N2472" s="172">
        <v>0.17050000000000001</v>
      </c>
    </row>
    <row r="2473" spans="2:14">
      <c r="B2473" s="172" t="s">
        <v>24</v>
      </c>
      <c r="C2473" s="172">
        <v>2015</v>
      </c>
      <c r="D2473" s="172">
        <v>51</v>
      </c>
      <c r="E2473" s="172">
        <v>120</v>
      </c>
      <c r="F2473" s="172">
        <v>0.80916299999999997</v>
      </c>
      <c r="G2473" s="172">
        <v>0.67989999999999995</v>
      </c>
      <c r="H2473" s="172">
        <v>3.7883200000000001</v>
      </c>
      <c r="I2473" s="172">
        <v>6.1409599999999998</v>
      </c>
      <c r="J2473" s="172">
        <v>4.7999999999999996E-3</v>
      </c>
      <c r="K2473" s="172">
        <v>0.47939999999999999</v>
      </c>
      <c r="L2473" s="172">
        <v>0.441</v>
      </c>
      <c r="M2473" s="172">
        <v>509.37670000000003</v>
      </c>
      <c r="N2473" s="172">
        <v>0.15210000000000001</v>
      </c>
    </row>
    <row r="2474" spans="2:14">
      <c r="B2474" s="172" t="s">
        <v>24</v>
      </c>
      <c r="C2474" s="172">
        <v>2015</v>
      </c>
      <c r="D2474" s="172">
        <v>121</v>
      </c>
      <c r="E2474" s="172">
        <v>175</v>
      </c>
      <c r="F2474" s="172">
        <v>0.58241900000000002</v>
      </c>
      <c r="G2474" s="172">
        <v>0.4894</v>
      </c>
      <c r="H2474" s="172">
        <v>3.1154600000000001</v>
      </c>
      <c r="I2474" s="172">
        <v>5.5366900000000001</v>
      </c>
      <c r="J2474" s="172">
        <v>4.8999999999999998E-3</v>
      </c>
      <c r="K2474" s="172">
        <v>0.27739999999999998</v>
      </c>
      <c r="L2474" s="172">
        <v>0.25519999999999998</v>
      </c>
      <c r="M2474" s="172">
        <v>511.64569999999998</v>
      </c>
      <c r="N2474" s="172">
        <v>0.1527</v>
      </c>
    </row>
    <row r="2475" spans="2:14">
      <c r="B2475" s="172" t="s">
        <v>24</v>
      </c>
      <c r="C2475" s="172">
        <v>2015</v>
      </c>
      <c r="D2475" s="172">
        <v>176</v>
      </c>
      <c r="E2475" s="172">
        <v>250</v>
      </c>
      <c r="F2475" s="172">
        <v>0.25497399999999998</v>
      </c>
      <c r="G2475" s="172">
        <v>0.2142</v>
      </c>
      <c r="H2475" s="172">
        <v>1.03121</v>
      </c>
      <c r="I2475" s="172">
        <v>4.1605100000000004</v>
      </c>
      <c r="J2475" s="172">
        <v>4.8999999999999998E-3</v>
      </c>
      <c r="K2475" s="172">
        <v>0.1066</v>
      </c>
      <c r="L2475" s="172">
        <v>9.8000000000000004E-2</v>
      </c>
      <c r="M2475" s="172">
        <v>513.46820000000002</v>
      </c>
      <c r="N2475" s="172">
        <v>0.15329999999999999</v>
      </c>
    </row>
    <row r="2476" spans="2:14">
      <c r="B2476" s="172" t="s">
        <v>24</v>
      </c>
      <c r="C2476" s="172">
        <v>2015</v>
      </c>
      <c r="D2476" s="172">
        <v>251</v>
      </c>
      <c r="E2476" s="172">
        <v>500</v>
      </c>
      <c r="F2476" s="172">
        <v>0.209561</v>
      </c>
      <c r="G2476" s="172">
        <v>0.17610000000000001</v>
      </c>
      <c r="H2476" s="172">
        <v>0.97787000000000002</v>
      </c>
      <c r="I2476" s="172">
        <v>2.9174099999999998</v>
      </c>
      <c r="J2476" s="172">
        <v>4.7999999999999996E-3</v>
      </c>
      <c r="K2476" s="172">
        <v>9.6799999999999997E-2</v>
      </c>
      <c r="L2476" s="172">
        <v>8.9099999999999999E-2</v>
      </c>
      <c r="M2476" s="172">
        <v>506.09730000000002</v>
      </c>
      <c r="N2476" s="172">
        <v>0.15110000000000001</v>
      </c>
    </row>
    <row r="2477" spans="2:14">
      <c r="B2477" s="172" t="s">
        <v>24</v>
      </c>
      <c r="C2477" s="172">
        <v>2016</v>
      </c>
      <c r="D2477" s="172">
        <v>16</v>
      </c>
      <c r="E2477" s="172">
        <v>25</v>
      </c>
      <c r="F2477" s="172">
        <v>2.1747920000000001</v>
      </c>
      <c r="G2477" s="172">
        <v>1.8273999999999999</v>
      </c>
      <c r="H2477" s="172">
        <v>6.3399299999999998</v>
      </c>
      <c r="I2477" s="172">
        <v>5.5788200000000003</v>
      </c>
      <c r="J2477" s="172">
        <v>5.4000000000000003E-3</v>
      </c>
      <c r="K2477" s="172">
        <v>0.56879999999999997</v>
      </c>
      <c r="L2477" s="172">
        <v>0.52329999999999999</v>
      </c>
      <c r="M2477" s="172">
        <v>565.23360000000002</v>
      </c>
      <c r="N2477" s="172">
        <v>0.17050000000000001</v>
      </c>
    </row>
    <row r="2478" spans="2:14">
      <c r="B2478" s="172" t="s">
        <v>24</v>
      </c>
      <c r="C2478" s="172">
        <v>2016</v>
      </c>
      <c r="D2478" s="172">
        <v>26</v>
      </c>
      <c r="E2478" s="172">
        <v>50</v>
      </c>
      <c r="F2478" s="172">
        <v>2.1747920000000001</v>
      </c>
      <c r="G2478" s="172">
        <v>1.8273999999999999</v>
      </c>
      <c r="H2478" s="172">
        <v>6.3399299999999998</v>
      </c>
      <c r="I2478" s="172">
        <v>5.5788200000000003</v>
      </c>
      <c r="J2478" s="172">
        <v>5.4000000000000003E-3</v>
      </c>
      <c r="K2478" s="172">
        <v>0.56879999999999997</v>
      </c>
      <c r="L2478" s="172">
        <v>0.52329999999999999</v>
      </c>
      <c r="M2478" s="172">
        <v>565.23360000000002</v>
      </c>
      <c r="N2478" s="172">
        <v>0.17050000000000001</v>
      </c>
    </row>
    <row r="2479" spans="2:14">
      <c r="B2479" s="172" t="s">
        <v>24</v>
      </c>
      <c r="C2479" s="172">
        <v>2016</v>
      </c>
      <c r="D2479" s="172">
        <v>51</v>
      </c>
      <c r="E2479" s="172">
        <v>120</v>
      </c>
      <c r="F2479" s="172">
        <v>0.77336199999999999</v>
      </c>
      <c r="G2479" s="172">
        <v>0.64980000000000004</v>
      </c>
      <c r="H2479" s="172">
        <v>3.7685399999999998</v>
      </c>
      <c r="I2479" s="172">
        <v>5.8864599999999996</v>
      </c>
      <c r="J2479" s="172">
        <v>4.7999999999999996E-3</v>
      </c>
      <c r="K2479" s="172">
        <v>0.45660000000000001</v>
      </c>
      <c r="L2479" s="172">
        <v>0.42</v>
      </c>
      <c r="M2479" s="172">
        <v>503.77949999999998</v>
      </c>
      <c r="N2479" s="172">
        <v>0.152</v>
      </c>
    </row>
    <row r="2480" spans="2:14">
      <c r="B2480" s="172" t="s">
        <v>24</v>
      </c>
      <c r="C2480" s="172">
        <v>2016</v>
      </c>
      <c r="D2480" s="172">
        <v>121</v>
      </c>
      <c r="E2480" s="172">
        <v>175</v>
      </c>
      <c r="F2480" s="172">
        <v>0.51558599999999999</v>
      </c>
      <c r="G2480" s="172">
        <v>0.43319999999999997</v>
      </c>
      <c r="H2480" s="172">
        <v>3.0802299999999998</v>
      </c>
      <c r="I2480" s="172">
        <v>4.8739699999999999</v>
      </c>
      <c r="J2480" s="172">
        <v>4.8999999999999998E-3</v>
      </c>
      <c r="K2480" s="172">
        <v>0.2422</v>
      </c>
      <c r="L2480" s="172">
        <v>0.2228</v>
      </c>
      <c r="M2480" s="172">
        <v>506.5401</v>
      </c>
      <c r="N2480" s="172">
        <v>0.15279999999999999</v>
      </c>
    </row>
    <row r="2481" spans="2:14">
      <c r="B2481" s="172" t="s">
        <v>24</v>
      </c>
      <c r="C2481" s="172">
        <v>2016</v>
      </c>
      <c r="D2481" s="172">
        <v>176</v>
      </c>
      <c r="E2481" s="172">
        <v>250</v>
      </c>
      <c r="F2481" s="172">
        <v>0.25412600000000002</v>
      </c>
      <c r="G2481" s="172">
        <v>0.2135</v>
      </c>
      <c r="H2481" s="172">
        <v>1.0359100000000001</v>
      </c>
      <c r="I2481" s="172">
        <v>4.0238399999999999</v>
      </c>
      <c r="J2481" s="172">
        <v>4.8999999999999998E-3</v>
      </c>
      <c r="K2481" s="172">
        <v>0.1041</v>
      </c>
      <c r="L2481" s="172">
        <v>9.5799999999999996E-2</v>
      </c>
      <c r="M2481" s="172">
        <v>508.06979999999999</v>
      </c>
      <c r="N2481" s="172">
        <v>0.15329999999999999</v>
      </c>
    </row>
    <row r="2482" spans="2:14">
      <c r="B2482" s="172" t="s">
        <v>24</v>
      </c>
      <c r="C2482" s="172">
        <v>2016</v>
      </c>
      <c r="D2482" s="172">
        <v>251</v>
      </c>
      <c r="E2482" s="172">
        <v>500</v>
      </c>
      <c r="F2482" s="172">
        <v>0.214564</v>
      </c>
      <c r="G2482" s="172">
        <v>0.18029999999999999</v>
      </c>
      <c r="H2482" s="172">
        <v>0.9829</v>
      </c>
      <c r="I2482" s="172">
        <v>2.8849200000000002</v>
      </c>
      <c r="J2482" s="172">
        <v>4.7999999999999996E-3</v>
      </c>
      <c r="K2482" s="172">
        <v>9.6199999999999994E-2</v>
      </c>
      <c r="L2482" s="172">
        <v>8.8499999999999995E-2</v>
      </c>
      <c r="M2482" s="172">
        <v>500.93639999999999</v>
      </c>
      <c r="N2482" s="172">
        <v>0.15110000000000001</v>
      </c>
    </row>
    <row r="2483" spans="2:14">
      <c r="B2483" s="172" t="s">
        <v>24</v>
      </c>
      <c r="C2483" s="172">
        <v>2017</v>
      </c>
      <c r="D2483" s="172">
        <v>16</v>
      </c>
      <c r="E2483" s="172">
        <v>25</v>
      </c>
      <c r="F2483" s="172">
        <v>2.0596209999999999</v>
      </c>
      <c r="G2483" s="172">
        <v>1.7306999999999999</v>
      </c>
      <c r="H2483" s="172">
        <v>6.1993200000000002</v>
      </c>
      <c r="I2483" s="172">
        <v>5.43675</v>
      </c>
      <c r="J2483" s="172">
        <v>5.4000000000000003E-3</v>
      </c>
      <c r="K2483" s="172">
        <v>0.53959999999999997</v>
      </c>
      <c r="L2483" s="172">
        <v>0.4965</v>
      </c>
      <c r="M2483" s="172">
        <v>556.45280000000002</v>
      </c>
      <c r="N2483" s="172">
        <v>0.17050000000000001</v>
      </c>
    </row>
    <row r="2484" spans="2:14">
      <c r="B2484" s="172" t="s">
        <v>24</v>
      </c>
      <c r="C2484" s="172">
        <v>2017</v>
      </c>
      <c r="D2484" s="172">
        <v>26</v>
      </c>
      <c r="E2484" s="172">
        <v>50</v>
      </c>
      <c r="F2484" s="172">
        <v>2.0596209999999999</v>
      </c>
      <c r="G2484" s="172">
        <v>1.7306999999999999</v>
      </c>
      <c r="H2484" s="172">
        <v>6.1993200000000002</v>
      </c>
      <c r="I2484" s="172">
        <v>5.43675</v>
      </c>
      <c r="J2484" s="172">
        <v>5.4000000000000003E-3</v>
      </c>
      <c r="K2484" s="172">
        <v>0.53959999999999997</v>
      </c>
      <c r="L2484" s="172">
        <v>0.4965</v>
      </c>
      <c r="M2484" s="172">
        <v>556.45280000000002</v>
      </c>
      <c r="N2484" s="172">
        <v>0.17050000000000001</v>
      </c>
    </row>
    <row r="2485" spans="2:14">
      <c r="B2485" s="172" t="s">
        <v>24</v>
      </c>
      <c r="C2485" s="172">
        <v>2017</v>
      </c>
      <c r="D2485" s="172">
        <v>51</v>
      </c>
      <c r="E2485" s="172">
        <v>120</v>
      </c>
      <c r="F2485" s="172">
        <v>0.74407199999999996</v>
      </c>
      <c r="G2485" s="172">
        <v>0.62519999999999998</v>
      </c>
      <c r="H2485" s="172">
        <v>3.7588200000000001</v>
      </c>
      <c r="I2485" s="172">
        <v>5.6924299999999999</v>
      </c>
      <c r="J2485" s="172">
        <v>4.7999999999999996E-3</v>
      </c>
      <c r="K2485" s="172">
        <v>0.43740000000000001</v>
      </c>
      <c r="L2485" s="172">
        <v>0.40239999999999998</v>
      </c>
      <c r="M2485" s="172">
        <v>495.92529999999999</v>
      </c>
      <c r="N2485" s="172">
        <v>0.152</v>
      </c>
    </row>
    <row r="2486" spans="2:14">
      <c r="B2486" s="172" t="s">
        <v>24</v>
      </c>
      <c r="C2486" s="172">
        <v>2017</v>
      </c>
      <c r="D2486" s="172">
        <v>121</v>
      </c>
      <c r="E2486" s="172">
        <v>175</v>
      </c>
      <c r="F2486" s="172">
        <v>0.46281899999999998</v>
      </c>
      <c r="G2486" s="172">
        <v>0.38890000000000002</v>
      </c>
      <c r="H2486" s="172">
        <v>3.0628199999999999</v>
      </c>
      <c r="I2486" s="172">
        <v>4.3531199999999997</v>
      </c>
      <c r="J2486" s="172">
        <v>4.8999999999999998E-3</v>
      </c>
      <c r="K2486" s="172">
        <v>0.2142</v>
      </c>
      <c r="L2486" s="172">
        <v>0.1971</v>
      </c>
      <c r="M2486" s="172">
        <v>498.96699999999998</v>
      </c>
      <c r="N2486" s="172">
        <v>0.15290000000000001</v>
      </c>
    </row>
    <row r="2487" spans="2:14">
      <c r="B2487" s="172" t="s">
        <v>24</v>
      </c>
      <c r="C2487" s="172">
        <v>2017</v>
      </c>
      <c r="D2487" s="172">
        <v>176</v>
      </c>
      <c r="E2487" s="172">
        <v>250</v>
      </c>
      <c r="F2487" s="172">
        <v>0.24793299999999999</v>
      </c>
      <c r="G2487" s="172">
        <v>0.20830000000000001</v>
      </c>
      <c r="H2487" s="172">
        <v>1.0365200000000001</v>
      </c>
      <c r="I2487" s="172">
        <v>3.8086600000000002</v>
      </c>
      <c r="J2487" s="172">
        <v>4.8999999999999998E-3</v>
      </c>
      <c r="K2487" s="172">
        <v>9.9699999999999997E-2</v>
      </c>
      <c r="L2487" s="172">
        <v>9.1800000000000007E-2</v>
      </c>
      <c r="M2487" s="172">
        <v>499.56169999999997</v>
      </c>
      <c r="N2487" s="172">
        <v>0.15310000000000001</v>
      </c>
    </row>
    <row r="2488" spans="2:14">
      <c r="B2488" s="172" t="s">
        <v>24</v>
      </c>
      <c r="C2488" s="172">
        <v>2017</v>
      </c>
      <c r="D2488" s="172">
        <v>251</v>
      </c>
      <c r="E2488" s="172">
        <v>500</v>
      </c>
      <c r="F2488" s="172">
        <v>0.19957800000000001</v>
      </c>
      <c r="G2488" s="172">
        <v>0.16769999999999999</v>
      </c>
      <c r="H2488" s="172">
        <v>0.97941999999999996</v>
      </c>
      <c r="I2488" s="172">
        <v>2.4867400000000002</v>
      </c>
      <c r="J2488" s="172">
        <v>4.7999999999999996E-3</v>
      </c>
      <c r="K2488" s="172">
        <v>8.7400000000000005E-2</v>
      </c>
      <c r="L2488" s="172">
        <v>8.0500000000000002E-2</v>
      </c>
      <c r="M2488" s="172">
        <v>491.78429999999997</v>
      </c>
      <c r="N2488" s="172">
        <v>0.1507</v>
      </c>
    </row>
    <row r="2489" spans="2:14">
      <c r="B2489" s="172" t="s">
        <v>24</v>
      </c>
      <c r="C2489" s="172">
        <v>2018</v>
      </c>
      <c r="D2489" s="172">
        <v>16</v>
      </c>
      <c r="E2489" s="172">
        <v>25</v>
      </c>
      <c r="F2489" s="172">
        <v>1.831035</v>
      </c>
      <c r="G2489" s="172">
        <v>1.5386</v>
      </c>
      <c r="H2489" s="172">
        <v>5.8493000000000004</v>
      </c>
      <c r="I2489" s="172">
        <v>5.1210300000000002</v>
      </c>
      <c r="J2489" s="172">
        <v>5.4000000000000003E-3</v>
      </c>
      <c r="K2489" s="172">
        <v>0.47820000000000001</v>
      </c>
      <c r="L2489" s="172">
        <v>0.43990000000000001</v>
      </c>
      <c r="M2489" s="172">
        <v>547.07849999999996</v>
      </c>
      <c r="N2489" s="172">
        <v>0.17030000000000001</v>
      </c>
    </row>
    <row r="2490" spans="2:14">
      <c r="B2490" s="172" t="s">
        <v>24</v>
      </c>
      <c r="C2490" s="172">
        <v>2018</v>
      </c>
      <c r="D2490" s="172">
        <v>26</v>
      </c>
      <c r="E2490" s="172">
        <v>50</v>
      </c>
      <c r="F2490" s="172">
        <v>1.831035</v>
      </c>
      <c r="G2490" s="172">
        <v>1.5386</v>
      </c>
      <c r="H2490" s="172">
        <v>5.8493000000000004</v>
      </c>
      <c r="I2490" s="172">
        <v>5.1210300000000002</v>
      </c>
      <c r="J2490" s="172">
        <v>5.4000000000000003E-3</v>
      </c>
      <c r="K2490" s="172">
        <v>0.47820000000000001</v>
      </c>
      <c r="L2490" s="172">
        <v>0.43990000000000001</v>
      </c>
      <c r="M2490" s="172">
        <v>547.07849999999996</v>
      </c>
      <c r="N2490" s="172">
        <v>0.17030000000000001</v>
      </c>
    </row>
    <row r="2491" spans="2:14">
      <c r="B2491" s="172" t="s">
        <v>24</v>
      </c>
      <c r="C2491" s="172">
        <v>2018</v>
      </c>
      <c r="D2491" s="172">
        <v>51</v>
      </c>
      <c r="E2491" s="172">
        <v>120</v>
      </c>
      <c r="F2491" s="172">
        <v>0.63744599999999996</v>
      </c>
      <c r="G2491" s="172">
        <v>0.53559999999999997</v>
      </c>
      <c r="H2491" s="172">
        <v>3.66032</v>
      </c>
      <c r="I2491" s="172">
        <v>5.0193599999999998</v>
      </c>
      <c r="J2491" s="172">
        <v>4.7999999999999996E-3</v>
      </c>
      <c r="K2491" s="172">
        <v>0.37519999999999998</v>
      </c>
      <c r="L2491" s="172">
        <v>0.34520000000000001</v>
      </c>
      <c r="M2491" s="172">
        <v>488.18119999999999</v>
      </c>
      <c r="N2491" s="172">
        <v>0.152</v>
      </c>
    </row>
    <row r="2492" spans="2:14">
      <c r="B2492" s="172" t="s">
        <v>24</v>
      </c>
      <c r="C2492" s="172">
        <v>2018</v>
      </c>
      <c r="D2492" s="172">
        <v>121</v>
      </c>
      <c r="E2492" s="172">
        <v>175</v>
      </c>
      <c r="F2492" s="172">
        <v>0.40309899999999999</v>
      </c>
      <c r="G2492" s="172">
        <v>0.3387</v>
      </c>
      <c r="H2492" s="172">
        <v>3.0391300000000001</v>
      </c>
      <c r="I2492" s="172">
        <v>3.7471999999999999</v>
      </c>
      <c r="J2492" s="172">
        <v>4.8999999999999998E-3</v>
      </c>
      <c r="K2492" s="172">
        <v>0.18310000000000001</v>
      </c>
      <c r="L2492" s="172">
        <v>0.16839999999999999</v>
      </c>
      <c r="M2492" s="172">
        <v>491.322</v>
      </c>
      <c r="N2492" s="172">
        <v>0.153</v>
      </c>
    </row>
    <row r="2493" spans="2:14">
      <c r="B2493" s="172" t="s">
        <v>24</v>
      </c>
      <c r="C2493" s="172">
        <v>2018</v>
      </c>
      <c r="D2493" s="172">
        <v>176</v>
      </c>
      <c r="E2493" s="172">
        <v>250</v>
      </c>
      <c r="F2493" s="172">
        <v>0.23583299999999999</v>
      </c>
      <c r="G2493" s="172">
        <v>0.19819999999999999</v>
      </c>
      <c r="H2493" s="172">
        <v>1.0344599999999999</v>
      </c>
      <c r="I2493" s="172">
        <v>3.47438</v>
      </c>
      <c r="J2493" s="172">
        <v>4.8999999999999998E-3</v>
      </c>
      <c r="K2493" s="172">
        <v>9.2200000000000004E-2</v>
      </c>
      <c r="L2493" s="172">
        <v>8.48E-2</v>
      </c>
      <c r="M2493" s="172">
        <v>491.54300000000001</v>
      </c>
      <c r="N2493" s="172">
        <v>0.153</v>
      </c>
    </row>
    <row r="2494" spans="2:14">
      <c r="B2494" s="172" t="s">
        <v>24</v>
      </c>
      <c r="C2494" s="172">
        <v>2018</v>
      </c>
      <c r="D2494" s="172">
        <v>251</v>
      </c>
      <c r="E2494" s="172">
        <v>500</v>
      </c>
      <c r="F2494" s="172">
        <v>0.195547</v>
      </c>
      <c r="G2494" s="172">
        <v>0.1643</v>
      </c>
      <c r="H2494" s="172">
        <v>0.98124999999999996</v>
      </c>
      <c r="I2494" s="172">
        <v>2.32002</v>
      </c>
      <c r="J2494" s="172">
        <v>4.7999999999999996E-3</v>
      </c>
      <c r="K2494" s="172">
        <v>8.2600000000000007E-2</v>
      </c>
      <c r="L2494" s="172">
        <v>7.5999999999999998E-2</v>
      </c>
      <c r="M2494" s="172">
        <v>484.2774</v>
      </c>
      <c r="N2494" s="172">
        <v>0.15079999999999999</v>
      </c>
    </row>
    <row r="2495" spans="2:14">
      <c r="B2495" s="172" t="s">
        <v>24</v>
      </c>
      <c r="C2495" s="172">
        <v>2019</v>
      </c>
      <c r="D2495" s="172">
        <v>16</v>
      </c>
      <c r="E2495" s="172">
        <v>25</v>
      </c>
      <c r="F2495" s="172">
        <v>1.687019</v>
      </c>
      <c r="G2495" s="172">
        <v>1.4176</v>
      </c>
      <c r="H2495" s="172">
        <v>5.6568699999999996</v>
      </c>
      <c r="I2495" s="172">
        <v>4.9163399999999999</v>
      </c>
      <c r="J2495" s="172">
        <v>5.4000000000000003E-3</v>
      </c>
      <c r="K2495" s="172">
        <v>0.43609999999999999</v>
      </c>
      <c r="L2495" s="172">
        <v>0.4012</v>
      </c>
      <c r="M2495" s="172">
        <v>538.32460000000003</v>
      </c>
      <c r="N2495" s="172">
        <v>0.17030000000000001</v>
      </c>
    </row>
    <row r="2496" spans="2:14">
      <c r="B2496" s="172" t="s">
        <v>24</v>
      </c>
      <c r="C2496" s="172">
        <v>2019</v>
      </c>
      <c r="D2496" s="172">
        <v>26</v>
      </c>
      <c r="E2496" s="172">
        <v>50</v>
      </c>
      <c r="F2496" s="172">
        <v>1.687019</v>
      </c>
      <c r="G2496" s="172">
        <v>1.4176</v>
      </c>
      <c r="H2496" s="172">
        <v>5.6568699999999996</v>
      </c>
      <c r="I2496" s="172">
        <v>4.9163399999999999</v>
      </c>
      <c r="J2496" s="172">
        <v>5.4000000000000003E-3</v>
      </c>
      <c r="K2496" s="172">
        <v>0.43609999999999999</v>
      </c>
      <c r="L2496" s="172">
        <v>0.4012</v>
      </c>
      <c r="M2496" s="172">
        <v>538.32460000000003</v>
      </c>
      <c r="N2496" s="172">
        <v>0.17030000000000001</v>
      </c>
    </row>
    <row r="2497" spans="2:14">
      <c r="B2497" s="172" t="s">
        <v>24</v>
      </c>
      <c r="C2497" s="172">
        <v>2019</v>
      </c>
      <c r="D2497" s="172">
        <v>51</v>
      </c>
      <c r="E2497" s="172">
        <v>120</v>
      </c>
      <c r="F2497" s="172">
        <v>0.58990399999999998</v>
      </c>
      <c r="G2497" s="172">
        <v>0.49569999999999997</v>
      </c>
      <c r="H2497" s="172">
        <v>3.62215</v>
      </c>
      <c r="I2497" s="172">
        <v>4.6704800000000004</v>
      </c>
      <c r="J2497" s="172">
        <v>4.7999999999999996E-3</v>
      </c>
      <c r="K2497" s="172">
        <v>0.34549999999999997</v>
      </c>
      <c r="L2497" s="172">
        <v>0.31780000000000003</v>
      </c>
      <c r="M2497" s="172">
        <v>480.2509</v>
      </c>
      <c r="N2497" s="172">
        <v>0.15190000000000001</v>
      </c>
    </row>
    <row r="2498" spans="2:14">
      <c r="B2498" s="172" t="s">
        <v>24</v>
      </c>
      <c r="C2498" s="172">
        <v>2019</v>
      </c>
      <c r="D2498" s="172">
        <v>121</v>
      </c>
      <c r="E2498" s="172">
        <v>175</v>
      </c>
      <c r="F2498" s="172">
        <v>0.35558800000000002</v>
      </c>
      <c r="G2498" s="172">
        <v>0.29880000000000001</v>
      </c>
      <c r="H2498" s="172">
        <v>3.0132300000000001</v>
      </c>
      <c r="I2498" s="172">
        <v>3.2447300000000001</v>
      </c>
      <c r="J2498" s="172">
        <v>4.8999999999999998E-3</v>
      </c>
      <c r="K2498" s="172">
        <v>0.15890000000000001</v>
      </c>
      <c r="L2498" s="172">
        <v>0.1462</v>
      </c>
      <c r="M2498" s="172">
        <v>483.3938</v>
      </c>
      <c r="N2498" s="172">
        <v>0.15290000000000001</v>
      </c>
    </row>
    <row r="2499" spans="2:14">
      <c r="B2499" s="172" t="s">
        <v>24</v>
      </c>
      <c r="C2499" s="172">
        <v>2019</v>
      </c>
      <c r="D2499" s="172">
        <v>176</v>
      </c>
      <c r="E2499" s="172">
        <v>250</v>
      </c>
      <c r="F2499" s="172">
        <v>0.22229299999999999</v>
      </c>
      <c r="G2499" s="172">
        <v>0.18679999999999999</v>
      </c>
      <c r="H2499" s="172">
        <v>1.0318099999999999</v>
      </c>
      <c r="I2499" s="172">
        <v>3.11084</v>
      </c>
      <c r="J2499" s="172">
        <v>4.8999999999999998E-3</v>
      </c>
      <c r="K2499" s="172">
        <v>8.4199999999999997E-2</v>
      </c>
      <c r="L2499" s="172">
        <v>7.7399999999999997E-2</v>
      </c>
      <c r="M2499" s="172">
        <v>483.57429999999999</v>
      </c>
      <c r="N2499" s="172">
        <v>0.153</v>
      </c>
    </row>
    <row r="2500" spans="2:14">
      <c r="B2500" s="172" t="s">
        <v>24</v>
      </c>
      <c r="C2500" s="172">
        <v>2019</v>
      </c>
      <c r="D2500" s="172">
        <v>251</v>
      </c>
      <c r="E2500" s="172">
        <v>500</v>
      </c>
      <c r="F2500" s="172">
        <v>0.19812299999999999</v>
      </c>
      <c r="G2500" s="172">
        <v>0.16650000000000001</v>
      </c>
      <c r="H2500" s="172">
        <v>0.98585999999999996</v>
      </c>
      <c r="I2500" s="172">
        <v>2.2699199999999999</v>
      </c>
      <c r="J2500" s="172">
        <v>4.7999999999999996E-3</v>
      </c>
      <c r="K2500" s="172">
        <v>8.1000000000000003E-2</v>
      </c>
      <c r="L2500" s="172">
        <v>7.46E-2</v>
      </c>
      <c r="M2500" s="172">
        <v>476.97070000000002</v>
      </c>
      <c r="N2500" s="172">
        <v>0.15090000000000001</v>
      </c>
    </row>
    <row r="2501" spans="2:14">
      <c r="B2501" s="172" t="s">
        <v>24</v>
      </c>
      <c r="C2501" s="172">
        <v>2020</v>
      </c>
      <c r="D2501" s="172">
        <v>16</v>
      </c>
      <c r="E2501" s="172">
        <v>25</v>
      </c>
      <c r="F2501" s="172">
        <v>1.5687180000000001</v>
      </c>
      <c r="G2501" s="172">
        <v>1.3182</v>
      </c>
      <c r="H2501" s="172">
        <v>5.5234500000000004</v>
      </c>
      <c r="I2501" s="172">
        <v>4.7640099999999999</v>
      </c>
      <c r="J2501" s="172">
        <v>5.4000000000000003E-3</v>
      </c>
      <c r="K2501" s="172">
        <v>0.4022</v>
      </c>
      <c r="L2501" s="172">
        <v>0.37</v>
      </c>
      <c r="M2501" s="172">
        <v>526.20979999999997</v>
      </c>
      <c r="N2501" s="172">
        <v>0.17019999999999999</v>
      </c>
    </row>
    <row r="2502" spans="2:14">
      <c r="B2502" s="172" t="s">
        <v>24</v>
      </c>
      <c r="C2502" s="172">
        <v>2020</v>
      </c>
      <c r="D2502" s="172">
        <v>26</v>
      </c>
      <c r="E2502" s="172">
        <v>50</v>
      </c>
      <c r="F2502" s="172">
        <v>1.5687180000000001</v>
      </c>
      <c r="G2502" s="172">
        <v>1.3182</v>
      </c>
      <c r="H2502" s="172">
        <v>5.5234500000000004</v>
      </c>
      <c r="I2502" s="172">
        <v>4.7640099999999999</v>
      </c>
      <c r="J2502" s="172">
        <v>5.4000000000000003E-3</v>
      </c>
      <c r="K2502" s="172">
        <v>0.4022</v>
      </c>
      <c r="L2502" s="172">
        <v>0.37</v>
      </c>
      <c r="M2502" s="172">
        <v>526.20979999999997</v>
      </c>
      <c r="N2502" s="172">
        <v>0.17019999999999999</v>
      </c>
    </row>
    <row r="2503" spans="2:14">
      <c r="B2503" s="172" t="s">
        <v>24</v>
      </c>
      <c r="C2503" s="172">
        <v>2020</v>
      </c>
      <c r="D2503" s="172">
        <v>51</v>
      </c>
      <c r="E2503" s="172">
        <v>120</v>
      </c>
      <c r="F2503" s="172">
        <v>0.55894900000000003</v>
      </c>
      <c r="G2503" s="172">
        <v>0.46970000000000001</v>
      </c>
      <c r="H2503" s="172">
        <v>3.60405</v>
      </c>
      <c r="I2503" s="172">
        <v>4.4271799999999999</v>
      </c>
      <c r="J2503" s="172">
        <v>4.7999999999999996E-3</v>
      </c>
      <c r="K2503" s="172">
        <v>0.32490000000000002</v>
      </c>
      <c r="L2503" s="172">
        <v>0.2989</v>
      </c>
      <c r="M2503" s="172">
        <v>469.88150000000002</v>
      </c>
      <c r="N2503" s="172">
        <v>0.152</v>
      </c>
    </row>
    <row r="2504" spans="2:14">
      <c r="B2504" s="172" t="s">
        <v>24</v>
      </c>
      <c r="C2504" s="172">
        <v>2020</v>
      </c>
      <c r="D2504" s="172">
        <v>121</v>
      </c>
      <c r="E2504" s="172">
        <v>175</v>
      </c>
      <c r="F2504" s="172">
        <v>0.32461499999999999</v>
      </c>
      <c r="G2504" s="172">
        <v>0.27279999999999999</v>
      </c>
      <c r="H2504" s="172">
        <v>3.0097</v>
      </c>
      <c r="I2504" s="172">
        <v>2.9183300000000001</v>
      </c>
      <c r="J2504" s="172">
        <v>4.8999999999999998E-3</v>
      </c>
      <c r="K2504" s="172">
        <v>0.1419</v>
      </c>
      <c r="L2504" s="172">
        <v>0.1305</v>
      </c>
      <c r="M2504" s="172">
        <v>472.77460000000002</v>
      </c>
      <c r="N2504" s="172">
        <v>0.15290000000000001</v>
      </c>
    </row>
    <row r="2505" spans="2:14">
      <c r="B2505" s="172" t="s">
        <v>24</v>
      </c>
      <c r="C2505" s="172">
        <v>2020</v>
      </c>
      <c r="D2505" s="172">
        <v>176</v>
      </c>
      <c r="E2505" s="172">
        <v>250</v>
      </c>
      <c r="F2505" s="172">
        <v>0.209036</v>
      </c>
      <c r="G2505" s="172">
        <v>0.17560000000000001</v>
      </c>
      <c r="H2505" s="172">
        <v>1.02834</v>
      </c>
      <c r="I2505" s="172">
        <v>2.7769900000000001</v>
      </c>
      <c r="J2505" s="172">
        <v>4.8999999999999998E-3</v>
      </c>
      <c r="K2505" s="172">
        <v>7.5999999999999998E-2</v>
      </c>
      <c r="L2505" s="172">
        <v>6.9900000000000004E-2</v>
      </c>
      <c r="M2505" s="172">
        <v>472.83370000000002</v>
      </c>
      <c r="N2505" s="172">
        <v>0.15290000000000001</v>
      </c>
    </row>
    <row r="2506" spans="2:14">
      <c r="B2506" s="172" t="s">
        <v>24</v>
      </c>
      <c r="C2506" s="172">
        <v>2020</v>
      </c>
      <c r="D2506" s="172">
        <v>251</v>
      </c>
      <c r="E2506" s="172">
        <v>500</v>
      </c>
      <c r="F2506" s="172">
        <v>0.19594900000000001</v>
      </c>
      <c r="G2506" s="172">
        <v>0.16470000000000001</v>
      </c>
      <c r="H2506" s="172">
        <v>0.98677000000000004</v>
      </c>
      <c r="I2506" s="172">
        <v>2.1339399999999999</v>
      </c>
      <c r="J2506" s="172">
        <v>4.7999999999999996E-3</v>
      </c>
      <c r="K2506" s="172">
        <v>7.7200000000000005E-2</v>
      </c>
      <c r="L2506" s="172">
        <v>7.0999999999999994E-2</v>
      </c>
      <c r="M2506" s="172">
        <v>466.20589999999999</v>
      </c>
      <c r="N2506" s="172">
        <v>0.15079999999999999</v>
      </c>
    </row>
    <row r="2507" spans="2:14">
      <c r="B2507" s="172" t="s">
        <v>24</v>
      </c>
      <c r="C2507" s="172">
        <v>2021</v>
      </c>
      <c r="D2507" s="172">
        <v>16</v>
      </c>
      <c r="E2507" s="172">
        <v>25</v>
      </c>
      <c r="F2507" s="172">
        <v>1.4370799999999999</v>
      </c>
      <c r="G2507" s="172">
        <v>1.2075</v>
      </c>
      <c r="H2507" s="172">
        <v>5.3016199999999998</v>
      </c>
      <c r="I2507" s="172">
        <v>4.6018299999999996</v>
      </c>
      <c r="J2507" s="172">
        <v>5.4000000000000003E-3</v>
      </c>
      <c r="K2507" s="172">
        <v>0.36990000000000001</v>
      </c>
      <c r="L2507" s="172">
        <v>0.34029999999999999</v>
      </c>
      <c r="M2507" s="172">
        <v>526.51530000000002</v>
      </c>
      <c r="N2507" s="172">
        <v>0.17030000000000001</v>
      </c>
    </row>
    <row r="2508" spans="2:14">
      <c r="B2508" s="172" t="s">
        <v>24</v>
      </c>
      <c r="C2508" s="172">
        <v>2021</v>
      </c>
      <c r="D2508" s="172">
        <v>26</v>
      </c>
      <c r="E2508" s="172">
        <v>50</v>
      </c>
      <c r="F2508" s="172">
        <v>1.4370799999999999</v>
      </c>
      <c r="G2508" s="172">
        <v>1.2075</v>
      </c>
      <c r="H2508" s="172">
        <v>5.3016199999999998</v>
      </c>
      <c r="I2508" s="172">
        <v>4.6018299999999996</v>
      </c>
      <c r="J2508" s="172">
        <v>5.4000000000000003E-3</v>
      </c>
      <c r="K2508" s="172">
        <v>0.36990000000000001</v>
      </c>
      <c r="L2508" s="172">
        <v>0.34029999999999999</v>
      </c>
      <c r="M2508" s="172">
        <v>526.51530000000002</v>
      </c>
      <c r="N2508" s="172">
        <v>0.17030000000000001</v>
      </c>
    </row>
    <row r="2509" spans="2:14">
      <c r="B2509" s="172" t="s">
        <v>24</v>
      </c>
      <c r="C2509" s="172">
        <v>2021</v>
      </c>
      <c r="D2509" s="172">
        <v>51</v>
      </c>
      <c r="E2509" s="172">
        <v>120</v>
      </c>
      <c r="F2509" s="172">
        <v>0.49935499999999999</v>
      </c>
      <c r="G2509" s="172">
        <v>0.41959999999999997</v>
      </c>
      <c r="H2509" s="172">
        <v>3.5625100000000001</v>
      </c>
      <c r="I2509" s="172">
        <v>4.0262200000000004</v>
      </c>
      <c r="J2509" s="172">
        <v>4.7999999999999996E-3</v>
      </c>
      <c r="K2509" s="172">
        <v>0.2853</v>
      </c>
      <c r="L2509" s="172">
        <v>0.26250000000000001</v>
      </c>
      <c r="M2509" s="172">
        <v>469.77359999999999</v>
      </c>
      <c r="N2509" s="172">
        <v>0.15190000000000001</v>
      </c>
    </row>
    <row r="2510" spans="2:14">
      <c r="B2510" s="172" t="s">
        <v>24</v>
      </c>
      <c r="C2510" s="172">
        <v>2021</v>
      </c>
      <c r="D2510" s="172">
        <v>121</v>
      </c>
      <c r="E2510" s="172">
        <v>175</v>
      </c>
      <c r="F2510" s="172">
        <v>0.304315</v>
      </c>
      <c r="G2510" s="172">
        <v>0.25569999999999998</v>
      </c>
      <c r="H2510" s="172">
        <v>3.01647</v>
      </c>
      <c r="I2510" s="172">
        <v>2.6947999999999999</v>
      </c>
      <c r="J2510" s="172">
        <v>4.8999999999999998E-3</v>
      </c>
      <c r="K2510" s="172">
        <v>0.13020000000000001</v>
      </c>
      <c r="L2510" s="172">
        <v>0.1198</v>
      </c>
      <c r="M2510" s="172">
        <v>472.55520000000001</v>
      </c>
      <c r="N2510" s="172">
        <v>0.15279999999999999</v>
      </c>
    </row>
    <row r="2511" spans="2:14">
      <c r="B2511" s="172" t="s">
        <v>24</v>
      </c>
      <c r="C2511" s="172">
        <v>2021</v>
      </c>
      <c r="D2511" s="172">
        <v>176</v>
      </c>
      <c r="E2511" s="172">
        <v>250</v>
      </c>
      <c r="F2511" s="172">
        <v>0.19689899999999999</v>
      </c>
      <c r="G2511" s="172">
        <v>0.16550000000000001</v>
      </c>
      <c r="H2511" s="172">
        <v>1.0242199999999999</v>
      </c>
      <c r="I2511" s="172">
        <v>2.4843999999999999</v>
      </c>
      <c r="J2511" s="172">
        <v>4.8999999999999998E-3</v>
      </c>
      <c r="K2511" s="172">
        <v>6.9699999999999998E-2</v>
      </c>
      <c r="L2511" s="172">
        <v>6.4199999999999993E-2</v>
      </c>
      <c r="M2511" s="172">
        <v>472.47649999999999</v>
      </c>
      <c r="N2511" s="172">
        <v>0.15279999999999999</v>
      </c>
    </row>
    <row r="2512" spans="2:14">
      <c r="B2512" s="172" t="s">
        <v>24</v>
      </c>
      <c r="C2512" s="172">
        <v>2021</v>
      </c>
      <c r="D2512" s="172">
        <v>251</v>
      </c>
      <c r="E2512" s="172">
        <v>500</v>
      </c>
      <c r="F2512" s="172">
        <v>0.195105</v>
      </c>
      <c r="G2512" s="172">
        <v>0.16389999999999999</v>
      </c>
      <c r="H2512" s="172">
        <v>0.98770000000000002</v>
      </c>
      <c r="I2512" s="172">
        <v>2.0529799999999998</v>
      </c>
      <c r="J2512" s="172">
        <v>4.7999999999999996E-3</v>
      </c>
      <c r="K2512" s="172">
        <v>7.3999999999999996E-2</v>
      </c>
      <c r="L2512" s="172">
        <v>6.8000000000000005E-2</v>
      </c>
      <c r="M2512" s="172">
        <v>465.5908</v>
      </c>
      <c r="N2512" s="172">
        <v>0.15060000000000001</v>
      </c>
    </row>
    <row r="2513" spans="2:14">
      <c r="B2513" s="172" t="s">
        <v>24</v>
      </c>
      <c r="C2513" s="172">
        <v>2022</v>
      </c>
      <c r="D2513" s="172">
        <v>16</v>
      </c>
      <c r="E2513" s="172">
        <v>25</v>
      </c>
      <c r="F2513" s="172">
        <v>1.2990520000000001</v>
      </c>
      <c r="G2513" s="172">
        <v>1.0915999999999999</v>
      </c>
      <c r="H2513" s="172">
        <v>5.1143299999999998</v>
      </c>
      <c r="I2513" s="172">
        <v>4.4209199999999997</v>
      </c>
      <c r="J2513" s="172">
        <v>5.4000000000000003E-3</v>
      </c>
      <c r="K2513" s="172">
        <v>0.32969999999999999</v>
      </c>
      <c r="L2513" s="172">
        <v>0.30330000000000001</v>
      </c>
      <c r="M2513" s="172">
        <v>526.8963</v>
      </c>
      <c r="N2513" s="172">
        <v>0.1704</v>
      </c>
    </row>
    <row r="2514" spans="2:14">
      <c r="B2514" s="172" t="s">
        <v>24</v>
      </c>
      <c r="C2514" s="172">
        <v>2022</v>
      </c>
      <c r="D2514" s="172">
        <v>26</v>
      </c>
      <c r="E2514" s="172">
        <v>50</v>
      </c>
      <c r="F2514" s="172">
        <v>1.2990520000000001</v>
      </c>
      <c r="G2514" s="172">
        <v>1.0915999999999999</v>
      </c>
      <c r="H2514" s="172">
        <v>5.1143299999999998</v>
      </c>
      <c r="I2514" s="172">
        <v>4.4209199999999997</v>
      </c>
      <c r="J2514" s="172">
        <v>5.4000000000000003E-3</v>
      </c>
      <c r="K2514" s="172">
        <v>0.32969999999999999</v>
      </c>
      <c r="L2514" s="172">
        <v>0.30330000000000001</v>
      </c>
      <c r="M2514" s="172">
        <v>526.8963</v>
      </c>
      <c r="N2514" s="172">
        <v>0.1704</v>
      </c>
    </row>
    <row r="2515" spans="2:14">
      <c r="B2515" s="172" t="s">
        <v>24</v>
      </c>
      <c r="C2515" s="172">
        <v>2022</v>
      </c>
      <c r="D2515" s="172">
        <v>51</v>
      </c>
      <c r="E2515" s="172">
        <v>120</v>
      </c>
      <c r="F2515" s="172">
        <v>0.44395099999999998</v>
      </c>
      <c r="G2515" s="172">
        <v>0.373</v>
      </c>
      <c r="H2515" s="172">
        <v>3.5251100000000002</v>
      </c>
      <c r="I2515" s="172">
        <v>3.6593200000000001</v>
      </c>
      <c r="J2515" s="172">
        <v>4.8999999999999998E-3</v>
      </c>
      <c r="K2515" s="172">
        <v>0.24790000000000001</v>
      </c>
      <c r="L2515" s="172">
        <v>0.2281</v>
      </c>
      <c r="M2515" s="172">
        <v>470.18540000000002</v>
      </c>
      <c r="N2515" s="172">
        <v>0.15210000000000001</v>
      </c>
    </row>
    <row r="2516" spans="2:14">
      <c r="B2516" s="172" t="s">
        <v>24</v>
      </c>
      <c r="C2516" s="172">
        <v>2022</v>
      </c>
      <c r="D2516" s="172">
        <v>121</v>
      </c>
      <c r="E2516" s="172">
        <v>175</v>
      </c>
      <c r="F2516" s="172">
        <v>0.25568800000000003</v>
      </c>
      <c r="G2516" s="172">
        <v>0.21479999999999999</v>
      </c>
      <c r="H2516" s="172">
        <v>2.99478</v>
      </c>
      <c r="I2516" s="172">
        <v>2.1795800000000001</v>
      </c>
      <c r="J2516" s="172">
        <v>4.8999999999999998E-3</v>
      </c>
      <c r="K2516" s="172">
        <v>0.1036</v>
      </c>
      <c r="L2516" s="172">
        <v>9.5299999999999996E-2</v>
      </c>
      <c r="M2516" s="172">
        <v>472.75990000000002</v>
      </c>
      <c r="N2516" s="172">
        <v>0.15290000000000001</v>
      </c>
    </row>
    <row r="2517" spans="2:14">
      <c r="B2517" s="172" t="s">
        <v>24</v>
      </c>
      <c r="C2517" s="172">
        <v>2022</v>
      </c>
      <c r="D2517" s="172">
        <v>176</v>
      </c>
      <c r="E2517" s="172">
        <v>250</v>
      </c>
      <c r="F2517" s="172">
        <v>0.16712299999999999</v>
      </c>
      <c r="G2517" s="172">
        <v>0.1404</v>
      </c>
      <c r="H2517" s="172">
        <v>1.01231</v>
      </c>
      <c r="I2517" s="172">
        <v>1.89985</v>
      </c>
      <c r="J2517" s="172">
        <v>4.8999999999999998E-3</v>
      </c>
      <c r="K2517" s="172">
        <v>5.4699999999999999E-2</v>
      </c>
      <c r="L2517" s="172">
        <v>5.0299999999999997E-2</v>
      </c>
      <c r="M2517" s="172">
        <v>472.37180000000001</v>
      </c>
      <c r="N2517" s="172">
        <v>0.15279999999999999</v>
      </c>
    </row>
    <row r="2518" spans="2:14">
      <c r="B2518" s="172" t="s">
        <v>24</v>
      </c>
      <c r="C2518" s="172">
        <v>2022</v>
      </c>
      <c r="D2518" s="172">
        <v>251</v>
      </c>
      <c r="E2518" s="172">
        <v>500</v>
      </c>
      <c r="F2518" s="172">
        <v>0.17854500000000001</v>
      </c>
      <c r="G2518" s="172">
        <v>0.15</v>
      </c>
      <c r="H2518" s="172">
        <v>0.98238000000000003</v>
      </c>
      <c r="I2518" s="172">
        <v>1.8102799999999999</v>
      </c>
      <c r="J2518" s="172">
        <v>4.7999999999999996E-3</v>
      </c>
      <c r="K2518" s="172">
        <v>6.3100000000000003E-2</v>
      </c>
      <c r="L2518" s="172">
        <v>5.8000000000000003E-2</v>
      </c>
      <c r="M2518" s="172">
        <v>466.00420000000003</v>
      </c>
      <c r="N2518" s="172">
        <v>0.1507</v>
      </c>
    </row>
    <row r="2519" spans="2:14">
      <c r="B2519" s="172" t="s">
        <v>24</v>
      </c>
      <c r="C2519" s="172">
        <v>2023</v>
      </c>
      <c r="D2519" s="172">
        <v>16</v>
      </c>
      <c r="E2519" s="172">
        <v>25</v>
      </c>
      <c r="F2519" s="172">
        <v>1.198318</v>
      </c>
      <c r="G2519" s="172">
        <v>1.0068999999999999</v>
      </c>
      <c r="H2519" s="172">
        <v>5.0066699999999997</v>
      </c>
      <c r="I2519" s="172">
        <v>4.28484</v>
      </c>
      <c r="J2519" s="172">
        <v>5.4000000000000003E-3</v>
      </c>
      <c r="K2519" s="172">
        <v>0.29849999999999999</v>
      </c>
      <c r="L2519" s="172">
        <v>0.27460000000000001</v>
      </c>
      <c r="M2519" s="172">
        <v>526.85950000000003</v>
      </c>
      <c r="N2519" s="172">
        <v>0.1704</v>
      </c>
    </row>
    <row r="2520" spans="2:14">
      <c r="B2520" s="172" t="s">
        <v>24</v>
      </c>
      <c r="C2520" s="172">
        <v>2023</v>
      </c>
      <c r="D2520" s="172">
        <v>26</v>
      </c>
      <c r="E2520" s="172">
        <v>50</v>
      </c>
      <c r="F2520" s="172">
        <v>1.198318</v>
      </c>
      <c r="G2520" s="172">
        <v>1.0068999999999999</v>
      </c>
      <c r="H2520" s="172">
        <v>5.0066699999999997</v>
      </c>
      <c r="I2520" s="172">
        <v>4.28484</v>
      </c>
      <c r="J2520" s="172">
        <v>5.4000000000000003E-3</v>
      </c>
      <c r="K2520" s="172">
        <v>0.29849999999999999</v>
      </c>
      <c r="L2520" s="172">
        <v>0.27460000000000001</v>
      </c>
      <c r="M2520" s="172">
        <v>526.85950000000003</v>
      </c>
      <c r="N2520" s="172">
        <v>0.1704</v>
      </c>
    </row>
    <row r="2521" spans="2:14">
      <c r="B2521" s="172" t="s">
        <v>24</v>
      </c>
      <c r="C2521" s="172">
        <v>2023</v>
      </c>
      <c r="D2521" s="172">
        <v>51</v>
      </c>
      <c r="E2521" s="172">
        <v>120</v>
      </c>
      <c r="F2521" s="172">
        <v>0.415607</v>
      </c>
      <c r="G2521" s="172">
        <v>0.34920000000000001</v>
      </c>
      <c r="H2521" s="172">
        <v>3.5073300000000001</v>
      </c>
      <c r="I2521" s="172">
        <v>3.4266100000000002</v>
      </c>
      <c r="J2521" s="172">
        <v>4.8999999999999998E-3</v>
      </c>
      <c r="K2521" s="172">
        <v>0.22620000000000001</v>
      </c>
      <c r="L2521" s="172">
        <v>0.20810000000000001</v>
      </c>
      <c r="M2521" s="172">
        <v>470.08390000000003</v>
      </c>
      <c r="N2521" s="172">
        <v>0.152</v>
      </c>
    </row>
    <row r="2522" spans="2:14">
      <c r="B2522" s="172" t="s">
        <v>24</v>
      </c>
      <c r="C2522" s="172">
        <v>2023</v>
      </c>
      <c r="D2522" s="172">
        <v>121</v>
      </c>
      <c r="E2522" s="172">
        <v>175</v>
      </c>
      <c r="F2522" s="172">
        <v>0.23719899999999999</v>
      </c>
      <c r="G2522" s="172">
        <v>0.1993</v>
      </c>
      <c r="H2522" s="172">
        <v>2.9939800000000001</v>
      </c>
      <c r="I2522" s="172">
        <v>1.9551700000000001</v>
      </c>
      <c r="J2522" s="172">
        <v>4.8999999999999998E-3</v>
      </c>
      <c r="K2522" s="172">
        <v>9.1999999999999998E-2</v>
      </c>
      <c r="L2522" s="172">
        <v>8.4599999999999995E-2</v>
      </c>
      <c r="M2522" s="172">
        <v>472.71780000000001</v>
      </c>
      <c r="N2522" s="172">
        <v>0.15290000000000001</v>
      </c>
    </row>
    <row r="2523" spans="2:14">
      <c r="B2523" s="172" t="s">
        <v>24</v>
      </c>
      <c r="C2523" s="172">
        <v>2023</v>
      </c>
      <c r="D2523" s="172">
        <v>176</v>
      </c>
      <c r="E2523" s="172">
        <v>250</v>
      </c>
      <c r="F2523" s="172">
        <v>0.15428800000000001</v>
      </c>
      <c r="G2523" s="172">
        <v>0.12959999999999999</v>
      </c>
      <c r="H2523" s="172">
        <v>1.0101800000000001</v>
      </c>
      <c r="I2523" s="172">
        <v>1.6106</v>
      </c>
      <c r="J2523" s="172">
        <v>4.8999999999999998E-3</v>
      </c>
      <c r="K2523" s="172">
        <v>4.7E-2</v>
      </c>
      <c r="L2523" s="172">
        <v>4.3299999999999998E-2</v>
      </c>
      <c r="M2523" s="172">
        <v>472.60509999999999</v>
      </c>
      <c r="N2523" s="172">
        <v>0.15290000000000001</v>
      </c>
    </row>
    <row r="2524" spans="2:14">
      <c r="B2524" s="172" t="s">
        <v>24</v>
      </c>
      <c r="C2524" s="172">
        <v>2023</v>
      </c>
      <c r="D2524" s="172">
        <v>251</v>
      </c>
      <c r="E2524" s="172">
        <v>500</v>
      </c>
      <c r="F2524" s="172">
        <v>0.18060999999999999</v>
      </c>
      <c r="G2524" s="172">
        <v>0.15179999999999999</v>
      </c>
      <c r="H2524" s="172">
        <v>0.98653000000000002</v>
      </c>
      <c r="I2524" s="172">
        <v>1.77101</v>
      </c>
      <c r="J2524" s="172">
        <v>4.7999999999999996E-3</v>
      </c>
      <c r="K2524" s="172">
        <v>6.1600000000000002E-2</v>
      </c>
      <c r="L2524" s="172">
        <v>5.67E-2</v>
      </c>
      <c r="M2524" s="172">
        <v>466.00380000000001</v>
      </c>
      <c r="N2524" s="172">
        <v>0.1507</v>
      </c>
    </row>
    <row r="2525" spans="2:14">
      <c r="B2525" s="172" t="s">
        <v>24</v>
      </c>
      <c r="C2525" s="172">
        <v>2024</v>
      </c>
      <c r="D2525" s="172">
        <v>16</v>
      </c>
      <c r="E2525" s="172">
        <v>25</v>
      </c>
      <c r="F2525" s="172">
        <v>1.130978</v>
      </c>
      <c r="G2525" s="172">
        <v>0.95030000000000003</v>
      </c>
      <c r="H2525" s="172">
        <v>4.9562499999999998</v>
      </c>
      <c r="I2525" s="172">
        <v>4.2030799999999999</v>
      </c>
      <c r="J2525" s="172">
        <v>5.4000000000000003E-3</v>
      </c>
      <c r="K2525" s="172">
        <v>0.27910000000000001</v>
      </c>
      <c r="L2525" s="172">
        <v>0.25679999999999997</v>
      </c>
      <c r="M2525" s="172">
        <v>526.85649999999998</v>
      </c>
      <c r="N2525" s="172">
        <v>0.1704</v>
      </c>
    </row>
    <row r="2526" spans="2:14">
      <c r="B2526" s="172" t="s">
        <v>24</v>
      </c>
      <c r="C2526" s="172">
        <v>2024</v>
      </c>
      <c r="D2526" s="172">
        <v>26</v>
      </c>
      <c r="E2526" s="172">
        <v>50</v>
      </c>
      <c r="F2526" s="172">
        <v>1.130978</v>
      </c>
      <c r="G2526" s="172">
        <v>0.95030000000000003</v>
      </c>
      <c r="H2526" s="172">
        <v>4.9562499999999998</v>
      </c>
      <c r="I2526" s="172">
        <v>4.2030799999999999</v>
      </c>
      <c r="J2526" s="172">
        <v>5.4000000000000003E-3</v>
      </c>
      <c r="K2526" s="172">
        <v>0.27910000000000001</v>
      </c>
      <c r="L2526" s="172">
        <v>0.25679999999999997</v>
      </c>
      <c r="M2526" s="172">
        <v>526.85649999999998</v>
      </c>
      <c r="N2526" s="172">
        <v>0.1704</v>
      </c>
    </row>
    <row r="2527" spans="2:14">
      <c r="B2527" s="172" t="s">
        <v>24</v>
      </c>
      <c r="C2527" s="172">
        <v>2024</v>
      </c>
      <c r="D2527" s="172">
        <v>51</v>
      </c>
      <c r="E2527" s="172">
        <v>120</v>
      </c>
      <c r="F2527" s="172">
        <v>0.40131</v>
      </c>
      <c r="G2527" s="172">
        <v>0.3372</v>
      </c>
      <c r="H2527" s="172">
        <v>3.5078399999999998</v>
      </c>
      <c r="I2527" s="172">
        <v>3.2770999999999999</v>
      </c>
      <c r="J2527" s="172">
        <v>4.8999999999999998E-3</v>
      </c>
      <c r="K2527" s="172">
        <v>0.21260000000000001</v>
      </c>
      <c r="L2527" s="172">
        <v>0.1956</v>
      </c>
      <c r="M2527" s="172">
        <v>470.22620000000001</v>
      </c>
      <c r="N2527" s="172">
        <v>0.15210000000000001</v>
      </c>
    </row>
    <row r="2528" spans="2:14">
      <c r="B2528" s="172" t="s">
        <v>24</v>
      </c>
      <c r="C2528" s="172">
        <v>2024</v>
      </c>
      <c r="D2528" s="172">
        <v>121</v>
      </c>
      <c r="E2528" s="172">
        <v>175</v>
      </c>
      <c r="F2528" s="172">
        <v>0.22691600000000001</v>
      </c>
      <c r="G2528" s="172">
        <v>0.19070000000000001</v>
      </c>
      <c r="H2528" s="172">
        <v>3.0042</v>
      </c>
      <c r="I2528" s="172">
        <v>1.8088200000000001</v>
      </c>
      <c r="J2528" s="172">
        <v>4.8999999999999998E-3</v>
      </c>
      <c r="K2528" s="172">
        <v>8.4500000000000006E-2</v>
      </c>
      <c r="L2528" s="172">
        <v>7.7700000000000005E-2</v>
      </c>
      <c r="M2528" s="172">
        <v>472.66050000000001</v>
      </c>
      <c r="N2528" s="172">
        <v>0.15290000000000001</v>
      </c>
    </row>
    <row r="2529" spans="2:14">
      <c r="B2529" s="172" t="s">
        <v>24</v>
      </c>
      <c r="C2529" s="172">
        <v>2024</v>
      </c>
      <c r="D2529" s="172">
        <v>176</v>
      </c>
      <c r="E2529" s="172">
        <v>250</v>
      </c>
      <c r="F2529" s="172">
        <v>0.14191400000000001</v>
      </c>
      <c r="G2529" s="172">
        <v>0.1192</v>
      </c>
      <c r="H2529" s="172">
        <v>1.0087200000000001</v>
      </c>
      <c r="I2529" s="172">
        <v>1.3432299999999999</v>
      </c>
      <c r="J2529" s="172">
        <v>4.8999999999999998E-3</v>
      </c>
      <c r="K2529" s="172">
        <v>4.1200000000000001E-2</v>
      </c>
      <c r="L2529" s="172">
        <v>3.7900000000000003E-2</v>
      </c>
      <c r="M2529" s="172">
        <v>473.2362</v>
      </c>
      <c r="N2529" s="172">
        <v>0.15310000000000001</v>
      </c>
    </row>
    <row r="2530" spans="2:14">
      <c r="B2530" s="172" t="s">
        <v>24</v>
      </c>
      <c r="C2530" s="172">
        <v>2024</v>
      </c>
      <c r="D2530" s="172">
        <v>251</v>
      </c>
      <c r="E2530" s="172">
        <v>500</v>
      </c>
      <c r="F2530" s="172">
        <v>0.169789</v>
      </c>
      <c r="G2530" s="172">
        <v>0.14269999999999999</v>
      </c>
      <c r="H2530" s="172">
        <v>0.98624000000000001</v>
      </c>
      <c r="I2530" s="172">
        <v>1.5479799999999999</v>
      </c>
      <c r="J2530" s="172">
        <v>4.7999999999999996E-3</v>
      </c>
      <c r="K2530" s="172">
        <v>5.3699999999999998E-2</v>
      </c>
      <c r="L2530" s="172">
        <v>4.9399999999999999E-2</v>
      </c>
      <c r="M2530" s="172">
        <v>467.17110000000002</v>
      </c>
      <c r="N2530" s="172">
        <v>0.15110000000000001</v>
      </c>
    </row>
    <row r="2531" spans="2:14">
      <c r="B2531" s="172" t="s">
        <v>24</v>
      </c>
      <c r="C2531" s="172">
        <v>2025</v>
      </c>
      <c r="D2531" s="172">
        <v>16</v>
      </c>
      <c r="E2531" s="172">
        <v>25</v>
      </c>
      <c r="F2531" s="172">
        <v>1.0929329999999999</v>
      </c>
      <c r="G2531" s="172">
        <v>0.91839999999999999</v>
      </c>
      <c r="H2531" s="172">
        <v>4.9445100000000002</v>
      </c>
      <c r="I2531" s="172">
        <v>4.1311200000000001</v>
      </c>
      <c r="J2531" s="172">
        <v>5.4000000000000003E-3</v>
      </c>
      <c r="K2531" s="172">
        <v>0.2646</v>
      </c>
      <c r="L2531" s="172">
        <v>0.24340000000000001</v>
      </c>
      <c r="M2531" s="172">
        <v>526.85329999999999</v>
      </c>
      <c r="N2531" s="172">
        <v>0.1704</v>
      </c>
    </row>
    <row r="2532" spans="2:14">
      <c r="B2532" s="172" t="s">
        <v>24</v>
      </c>
      <c r="C2532" s="172">
        <v>2025</v>
      </c>
      <c r="D2532" s="172">
        <v>26</v>
      </c>
      <c r="E2532" s="172">
        <v>50</v>
      </c>
      <c r="F2532" s="172">
        <v>1.0929329999999999</v>
      </c>
      <c r="G2532" s="172">
        <v>0.91839999999999999</v>
      </c>
      <c r="H2532" s="172">
        <v>4.9445100000000002</v>
      </c>
      <c r="I2532" s="172">
        <v>4.1311200000000001</v>
      </c>
      <c r="J2532" s="172">
        <v>5.4000000000000003E-3</v>
      </c>
      <c r="K2532" s="172">
        <v>0.2646</v>
      </c>
      <c r="L2532" s="172">
        <v>0.24340000000000001</v>
      </c>
      <c r="M2532" s="172">
        <v>526.85329999999999</v>
      </c>
      <c r="N2532" s="172">
        <v>0.1704</v>
      </c>
    </row>
    <row r="2533" spans="2:14">
      <c r="B2533" s="172" t="s">
        <v>24</v>
      </c>
      <c r="C2533" s="172">
        <v>2025</v>
      </c>
      <c r="D2533" s="172">
        <v>51</v>
      </c>
      <c r="E2533" s="172">
        <v>120</v>
      </c>
      <c r="F2533" s="172">
        <v>0.37347399999999997</v>
      </c>
      <c r="G2533" s="172">
        <v>0.31380000000000002</v>
      </c>
      <c r="H2533" s="172">
        <v>3.4928599999999999</v>
      </c>
      <c r="I2533" s="172">
        <v>3.0678800000000002</v>
      </c>
      <c r="J2533" s="172">
        <v>4.8999999999999998E-3</v>
      </c>
      <c r="K2533" s="172">
        <v>0.1905</v>
      </c>
      <c r="L2533" s="172">
        <v>0.17530000000000001</v>
      </c>
      <c r="M2533" s="172">
        <v>469.89879999999999</v>
      </c>
      <c r="N2533" s="172">
        <v>0.152</v>
      </c>
    </row>
    <row r="2534" spans="2:14">
      <c r="B2534" s="172" t="s">
        <v>24</v>
      </c>
      <c r="C2534" s="172">
        <v>2025</v>
      </c>
      <c r="D2534" s="172">
        <v>121</v>
      </c>
      <c r="E2534" s="172">
        <v>175</v>
      </c>
      <c r="F2534" s="172">
        <v>0.21479899999999999</v>
      </c>
      <c r="G2534" s="172">
        <v>0.18049999999999999</v>
      </c>
      <c r="H2534" s="172">
        <v>3.0070999999999999</v>
      </c>
      <c r="I2534" s="172">
        <v>1.6439600000000001</v>
      </c>
      <c r="J2534" s="172">
        <v>4.8999999999999998E-3</v>
      </c>
      <c r="K2534" s="172">
        <v>7.6999999999999999E-2</v>
      </c>
      <c r="L2534" s="172">
        <v>7.0800000000000002E-2</v>
      </c>
      <c r="M2534" s="172">
        <v>472.48500000000001</v>
      </c>
      <c r="N2534" s="172">
        <v>0.15279999999999999</v>
      </c>
    </row>
    <row r="2535" spans="2:14">
      <c r="B2535" s="172" t="s">
        <v>24</v>
      </c>
      <c r="C2535" s="172">
        <v>2025</v>
      </c>
      <c r="D2535" s="172">
        <v>176</v>
      </c>
      <c r="E2535" s="172">
        <v>250</v>
      </c>
      <c r="F2535" s="172">
        <v>0.127304</v>
      </c>
      <c r="G2535" s="172">
        <v>0.107</v>
      </c>
      <c r="H2535" s="172">
        <v>1.00414</v>
      </c>
      <c r="I2535" s="172">
        <v>1.0349299999999999</v>
      </c>
      <c r="J2535" s="172">
        <v>4.8999999999999998E-3</v>
      </c>
      <c r="K2535" s="172">
        <v>3.3700000000000001E-2</v>
      </c>
      <c r="L2535" s="172">
        <v>3.1E-2</v>
      </c>
      <c r="M2535" s="172">
        <v>473.48320000000001</v>
      </c>
      <c r="N2535" s="172">
        <v>0.15310000000000001</v>
      </c>
    </row>
    <row r="2536" spans="2:14">
      <c r="B2536" s="172" t="s">
        <v>24</v>
      </c>
      <c r="C2536" s="172">
        <v>2025</v>
      </c>
      <c r="D2536" s="172">
        <v>251</v>
      </c>
      <c r="E2536" s="172">
        <v>500</v>
      </c>
      <c r="F2536" s="172">
        <v>0.136633</v>
      </c>
      <c r="G2536" s="172">
        <v>0.1148</v>
      </c>
      <c r="H2536" s="172">
        <v>0.96892</v>
      </c>
      <c r="I2536" s="172">
        <v>1.13351</v>
      </c>
      <c r="J2536" s="172">
        <v>4.7999999999999996E-3</v>
      </c>
      <c r="K2536" s="172">
        <v>3.9E-2</v>
      </c>
      <c r="L2536" s="172">
        <v>3.5900000000000001E-2</v>
      </c>
      <c r="M2536" s="172">
        <v>465.88240000000002</v>
      </c>
      <c r="N2536" s="172">
        <v>0.1507</v>
      </c>
    </row>
    <row r="2537" spans="2:14">
      <c r="B2537" s="172" t="s">
        <v>24</v>
      </c>
      <c r="C2537" s="172">
        <v>2030</v>
      </c>
      <c r="D2537" s="172">
        <v>16</v>
      </c>
      <c r="E2537" s="172">
        <v>25</v>
      </c>
      <c r="F2537" s="172">
        <v>1.849</v>
      </c>
      <c r="G2537" s="172">
        <v>0.68500000000000005</v>
      </c>
      <c r="H2537" s="172">
        <v>2.339</v>
      </c>
      <c r="I2537" s="172">
        <v>4.3319999999999999</v>
      </c>
      <c r="J2537" s="172">
        <v>7.0000000000000001E-3</v>
      </c>
      <c r="K2537" s="172">
        <v>0.161</v>
      </c>
      <c r="L2537" s="172">
        <v>0.161</v>
      </c>
      <c r="M2537" s="172">
        <v>568.29899999999998</v>
      </c>
      <c r="N2537" s="172">
        <v>6.0999999999999999E-2</v>
      </c>
    </row>
    <row r="2538" spans="2:14">
      <c r="B2538" s="172" t="s">
        <v>24</v>
      </c>
      <c r="C2538" s="172">
        <v>2030</v>
      </c>
      <c r="D2538" s="172">
        <v>26</v>
      </c>
      <c r="E2538" s="172">
        <v>50</v>
      </c>
      <c r="F2538" s="172">
        <v>3.42</v>
      </c>
      <c r="G2538" s="172">
        <v>0.84499999999999997</v>
      </c>
      <c r="H2538" s="172">
        <v>5.3959999999999999</v>
      </c>
      <c r="I2538" s="172">
        <v>3.8410000000000002</v>
      </c>
      <c r="J2538" s="172">
        <v>7.0000000000000001E-3</v>
      </c>
      <c r="K2538" s="172">
        <v>0.13400000000000001</v>
      </c>
      <c r="L2538" s="172">
        <v>0.13400000000000001</v>
      </c>
      <c r="M2538" s="172">
        <v>568.29899999999998</v>
      </c>
      <c r="N2538" s="172">
        <v>7.5999999999999998E-2</v>
      </c>
    </row>
    <row r="2539" spans="2:14">
      <c r="B2539" s="172" t="s">
        <v>24</v>
      </c>
      <c r="C2539" s="172">
        <v>2030</v>
      </c>
      <c r="D2539" s="172">
        <v>51</v>
      </c>
      <c r="E2539" s="172">
        <v>120</v>
      </c>
      <c r="F2539" s="172">
        <v>4.0839999999999996</v>
      </c>
      <c r="G2539" s="172">
        <v>0.40799999999999997</v>
      </c>
      <c r="H2539" s="172">
        <v>3.8</v>
      </c>
      <c r="I2539" s="172">
        <v>2.468</v>
      </c>
      <c r="J2539" s="172">
        <v>6.0000000000000001E-3</v>
      </c>
      <c r="K2539" s="172">
        <v>0.121</v>
      </c>
      <c r="L2539" s="172">
        <v>0.121</v>
      </c>
      <c r="M2539" s="172">
        <v>568.29999999999995</v>
      </c>
      <c r="N2539" s="172">
        <v>3.5999999999999997E-2</v>
      </c>
    </row>
    <row r="2540" spans="2:14">
      <c r="B2540" s="172" t="s">
        <v>24</v>
      </c>
      <c r="C2540" s="172">
        <v>2030</v>
      </c>
      <c r="D2540" s="172">
        <v>121</v>
      </c>
      <c r="E2540" s="172">
        <v>175</v>
      </c>
      <c r="F2540" s="172">
        <v>5.577</v>
      </c>
      <c r="G2540" s="172">
        <v>0.3</v>
      </c>
      <c r="H2540" s="172">
        <v>3.3260000000000001</v>
      </c>
      <c r="I2540" s="172">
        <v>1.425</v>
      </c>
      <c r="J2540" s="172">
        <v>6.0000000000000001E-3</v>
      </c>
      <c r="K2540" s="172">
        <v>7.3999999999999996E-2</v>
      </c>
      <c r="L2540" s="172">
        <v>7.3999999999999996E-2</v>
      </c>
      <c r="M2540" s="172">
        <v>568.29899999999998</v>
      </c>
      <c r="N2540" s="172">
        <v>2.7E-2</v>
      </c>
    </row>
    <row r="2541" spans="2:14">
      <c r="B2541" s="172" t="s">
        <v>24</v>
      </c>
      <c r="C2541" s="172">
        <v>2030</v>
      </c>
      <c r="D2541" s="172">
        <v>176</v>
      </c>
      <c r="E2541" s="172">
        <v>250</v>
      </c>
      <c r="F2541" s="172">
        <v>7.306</v>
      </c>
      <c r="G2541" s="172">
        <v>0.25900000000000001</v>
      </c>
      <c r="H2541" s="172">
        <v>1.1919999999999999</v>
      </c>
      <c r="I2541" s="172">
        <v>1.246</v>
      </c>
      <c r="J2541" s="172">
        <v>6.0000000000000001E-3</v>
      </c>
      <c r="K2541" s="172">
        <v>4.4999999999999998E-2</v>
      </c>
      <c r="L2541" s="172">
        <v>4.4999999999999998E-2</v>
      </c>
      <c r="M2541" s="172">
        <v>568.29899999999998</v>
      </c>
      <c r="N2541" s="172">
        <v>2.3E-2</v>
      </c>
    </row>
    <row r="2542" spans="2:14">
      <c r="B2542" s="172" t="s">
        <v>24</v>
      </c>
      <c r="C2542" s="172">
        <v>2030</v>
      </c>
      <c r="D2542" s="172">
        <v>251</v>
      </c>
      <c r="E2542" s="172">
        <v>500</v>
      </c>
      <c r="F2542" s="172">
        <v>8.5579999999999998</v>
      </c>
      <c r="G2542" s="172">
        <v>0.253</v>
      </c>
      <c r="H2542" s="172">
        <v>1.181</v>
      </c>
      <c r="I2542" s="172">
        <v>1.141</v>
      </c>
      <c r="J2542" s="172">
        <v>5.0000000000000001E-3</v>
      </c>
      <c r="K2542" s="172">
        <v>4.2999999999999997E-2</v>
      </c>
      <c r="L2542" s="172">
        <v>4.2999999999999997E-2</v>
      </c>
      <c r="M2542" s="172">
        <v>568.29899999999998</v>
      </c>
      <c r="N2542" s="172">
        <v>2.1999999999999999E-2</v>
      </c>
    </row>
    <row r="2543" spans="2:14">
      <c r="B2543" s="172" t="s">
        <v>24</v>
      </c>
      <c r="C2543" s="172">
        <v>2035</v>
      </c>
      <c r="D2543" s="172">
        <v>16</v>
      </c>
      <c r="E2543" s="172">
        <v>25</v>
      </c>
      <c r="F2543" s="172">
        <v>1.849</v>
      </c>
      <c r="G2543" s="172">
        <v>0.68500000000000005</v>
      </c>
      <c r="H2543" s="172">
        <v>2.339</v>
      </c>
      <c r="I2543" s="172">
        <v>4.3319999999999999</v>
      </c>
      <c r="J2543" s="172">
        <v>7.0000000000000001E-3</v>
      </c>
      <c r="K2543" s="172">
        <v>0.161</v>
      </c>
      <c r="L2543" s="172">
        <v>0.161</v>
      </c>
      <c r="M2543" s="172">
        <v>568.29899999999998</v>
      </c>
      <c r="N2543" s="172">
        <v>6.0999999999999999E-2</v>
      </c>
    </row>
    <row r="2544" spans="2:14">
      <c r="B2544" s="172" t="s">
        <v>24</v>
      </c>
      <c r="C2544" s="172">
        <v>2035</v>
      </c>
      <c r="D2544" s="172">
        <v>26</v>
      </c>
      <c r="E2544" s="172">
        <v>50</v>
      </c>
      <c r="F2544" s="172">
        <v>2.8119999999999998</v>
      </c>
      <c r="G2544" s="172">
        <v>0.69399999999999995</v>
      </c>
      <c r="H2544" s="172">
        <v>5.26</v>
      </c>
      <c r="I2544" s="172">
        <v>3.5550000000000002</v>
      </c>
      <c r="J2544" s="172">
        <v>7.0000000000000001E-3</v>
      </c>
      <c r="K2544" s="172">
        <v>7.5999999999999998E-2</v>
      </c>
      <c r="L2544" s="172">
        <v>7.5999999999999998E-2</v>
      </c>
      <c r="M2544" s="172">
        <v>568.29899999999998</v>
      </c>
      <c r="N2544" s="172">
        <v>6.2E-2</v>
      </c>
    </row>
    <row r="2545" spans="2:14">
      <c r="B2545" s="172" t="s">
        <v>24</v>
      </c>
      <c r="C2545" s="172">
        <v>2035</v>
      </c>
      <c r="D2545" s="172">
        <v>51</v>
      </c>
      <c r="E2545" s="172">
        <v>120</v>
      </c>
      <c r="F2545" s="172">
        <v>3.3860000000000001</v>
      </c>
      <c r="G2545" s="172">
        <v>0.33800000000000002</v>
      </c>
      <c r="H2545" s="172">
        <v>3.774</v>
      </c>
      <c r="I2545" s="172">
        <v>1.986</v>
      </c>
      <c r="J2545" s="172">
        <v>6.0000000000000001E-3</v>
      </c>
      <c r="K2545" s="172">
        <v>6.9000000000000006E-2</v>
      </c>
      <c r="L2545" s="172">
        <v>6.9000000000000006E-2</v>
      </c>
      <c r="M2545" s="172">
        <v>568.29899999999998</v>
      </c>
      <c r="N2545" s="172">
        <v>0.03</v>
      </c>
    </row>
    <row r="2546" spans="2:14">
      <c r="B2546" s="172" t="s">
        <v>24</v>
      </c>
      <c r="C2546" s="172">
        <v>2035</v>
      </c>
      <c r="D2546" s="172">
        <v>121</v>
      </c>
      <c r="E2546" s="172">
        <v>175</v>
      </c>
      <c r="F2546" s="172">
        <v>4.5430000000000001</v>
      </c>
      <c r="G2546" s="172">
        <v>0.24399999999999999</v>
      </c>
      <c r="H2546" s="172">
        <v>3.319</v>
      </c>
      <c r="I2546" s="172">
        <v>0.88900000000000001</v>
      </c>
      <c r="J2546" s="172">
        <v>6.0000000000000001E-3</v>
      </c>
      <c r="K2546" s="172">
        <v>4.2999999999999997E-2</v>
      </c>
      <c r="L2546" s="172">
        <v>4.2999999999999997E-2</v>
      </c>
      <c r="M2546" s="172">
        <v>568.29899999999998</v>
      </c>
      <c r="N2546" s="172">
        <v>2.1999999999999999E-2</v>
      </c>
    </row>
    <row r="2547" spans="2:14">
      <c r="B2547" s="172" t="s">
        <v>24</v>
      </c>
      <c r="C2547" s="172">
        <v>2035</v>
      </c>
      <c r="D2547" s="172">
        <v>176</v>
      </c>
      <c r="E2547" s="172">
        <v>250</v>
      </c>
      <c r="F2547" s="172">
        <v>6.2190000000000003</v>
      </c>
      <c r="G2547" s="172">
        <v>0.221</v>
      </c>
      <c r="H2547" s="172">
        <v>1.157</v>
      </c>
      <c r="I2547" s="172">
        <v>0.77200000000000002</v>
      </c>
      <c r="J2547" s="172">
        <v>6.0000000000000001E-3</v>
      </c>
      <c r="K2547" s="172">
        <v>2.7E-2</v>
      </c>
      <c r="L2547" s="172">
        <v>2.7E-2</v>
      </c>
      <c r="M2547" s="172">
        <v>568.29999999999995</v>
      </c>
      <c r="N2547" s="172">
        <v>1.9E-2</v>
      </c>
    </row>
    <row r="2548" spans="2:14">
      <c r="B2548" s="172" t="s">
        <v>24</v>
      </c>
      <c r="C2548" s="172">
        <v>2035</v>
      </c>
      <c r="D2548" s="172">
        <v>251</v>
      </c>
      <c r="E2548" s="172">
        <v>500</v>
      </c>
      <c r="F2548" s="172">
        <v>7.3639999999999999</v>
      </c>
      <c r="G2548" s="172">
        <v>0.218</v>
      </c>
      <c r="H2548" s="172">
        <v>1.111</v>
      </c>
      <c r="I2548" s="172">
        <v>0.72199999999999998</v>
      </c>
      <c r="J2548" s="172">
        <v>5.0000000000000001E-3</v>
      </c>
      <c r="K2548" s="172">
        <v>2.5999999999999999E-2</v>
      </c>
      <c r="L2548" s="172">
        <v>2.5999999999999999E-2</v>
      </c>
      <c r="M2548" s="172">
        <v>568.29899999999998</v>
      </c>
      <c r="N2548" s="172">
        <v>1.9E-2</v>
      </c>
    </row>
    <row r="2549" spans="2:14">
      <c r="B2549" s="172" t="s">
        <v>24</v>
      </c>
      <c r="C2549" s="172">
        <v>2040</v>
      </c>
      <c r="D2549" s="172">
        <v>16</v>
      </c>
      <c r="E2549" s="172">
        <v>25</v>
      </c>
      <c r="F2549" s="172">
        <v>1.849</v>
      </c>
      <c r="G2549" s="172">
        <v>0.68500000000000005</v>
      </c>
      <c r="H2549" s="172">
        <v>2.339</v>
      </c>
      <c r="I2549" s="172">
        <v>4.3319999999999999</v>
      </c>
      <c r="J2549" s="172">
        <v>7.0000000000000001E-3</v>
      </c>
      <c r="K2549" s="172">
        <v>0.161</v>
      </c>
      <c r="L2549" s="172">
        <v>0.161</v>
      </c>
      <c r="M2549" s="172">
        <v>568.29899999999998</v>
      </c>
      <c r="N2549" s="172">
        <v>6.0999999999999999E-2</v>
      </c>
    </row>
    <row r="2550" spans="2:14">
      <c r="B2550" s="172" t="s">
        <v>24</v>
      </c>
      <c r="C2550" s="172">
        <v>2040</v>
      </c>
      <c r="D2550" s="172">
        <v>26</v>
      </c>
      <c r="E2550" s="172">
        <v>50</v>
      </c>
      <c r="F2550" s="172">
        <v>2.504</v>
      </c>
      <c r="G2550" s="172">
        <v>0.61799999999999999</v>
      </c>
      <c r="H2550" s="172">
        <v>5.1890000000000001</v>
      </c>
      <c r="I2550" s="172">
        <v>3.3929999999999998</v>
      </c>
      <c r="J2550" s="172">
        <v>7.0000000000000001E-3</v>
      </c>
      <c r="K2550" s="172">
        <v>4.7E-2</v>
      </c>
      <c r="L2550" s="172">
        <v>4.7E-2</v>
      </c>
      <c r="M2550" s="172">
        <v>568.29899999999998</v>
      </c>
      <c r="N2550" s="172">
        <v>5.5E-2</v>
      </c>
    </row>
    <row r="2551" spans="2:14">
      <c r="B2551" s="172" t="s">
        <v>24</v>
      </c>
      <c r="C2551" s="172">
        <v>2040</v>
      </c>
      <c r="D2551" s="172">
        <v>51</v>
      </c>
      <c r="E2551" s="172">
        <v>120</v>
      </c>
      <c r="F2551" s="172">
        <v>3.03</v>
      </c>
      <c r="G2551" s="172">
        <v>0.30199999999999999</v>
      </c>
      <c r="H2551" s="172">
        <v>3.7629999999999999</v>
      </c>
      <c r="I2551" s="172">
        <v>1.7310000000000001</v>
      </c>
      <c r="J2551" s="172">
        <v>6.0000000000000001E-3</v>
      </c>
      <c r="K2551" s="172">
        <v>4.2999999999999997E-2</v>
      </c>
      <c r="L2551" s="172">
        <v>4.2999999999999997E-2</v>
      </c>
      <c r="M2551" s="172">
        <v>568.29899999999998</v>
      </c>
      <c r="N2551" s="172">
        <v>2.7E-2</v>
      </c>
    </row>
    <row r="2552" spans="2:14">
      <c r="B2552" s="172" t="s">
        <v>24</v>
      </c>
      <c r="C2552" s="172">
        <v>2040</v>
      </c>
      <c r="D2552" s="172">
        <v>121</v>
      </c>
      <c r="E2552" s="172">
        <v>175</v>
      </c>
      <c r="F2552" s="172">
        <v>3.9580000000000002</v>
      </c>
      <c r="G2552" s="172">
        <v>0.21299999999999999</v>
      </c>
      <c r="H2552" s="172">
        <v>3.319</v>
      </c>
      <c r="I2552" s="172">
        <v>0.58299999999999996</v>
      </c>
      <c r="J2552" s="172">
        <v>6.0000000000000001E-3</v>
      </c>
      <c r="K2552" s="172">
        <v>2.7E-2</v>
      </c>
      <c r="L2552" s="172">
        <v>2.7E-2</v>
      </c>
      <c r="M2552" s="172">
        <v>568.29899999999998</v>
      </c>
      <c r="N2552" s="172">
        <v>1.9E-2</v>
      </c>
    </row>
    <row r="2553" spans="2:14">
      <c r="B2553" s="172" t="s">
        <v>24</v>
      </c>
      <c r="C2553" s="172">
        <v>2040</v>
      </c>
      <c r="D2553" s="172">
        <v>176</v>
      </c>
      <c r="E2553" s="172">
        <v>250</v>
      </c>
      <c r="F2553" s="172">
        <v>5.625</v>
      </c>
      <c r="G2553" s="172">
        <v>0.2</v>
      </c>
      <c r="H2553" s="172">
        <v>1.1379999999999999</v>
      </c>
      <c r="I2553" s="172">
        <v>0.52500000000000002</v>
      </c>
      <c r="J2553" s="172">
        <v>6.0000000000000001E-3</v>
      </c>
      <c r="K2553" s="172">
        <v>1.7999999999999999E-2</v>
      </c>
      <c r="L2553" s="172">
        <v>1.7999999999999999E-2</v>
      </c>
      <c r="M2553" s="172">
        <v>568.29899999999998</v>
      </c>
      <c r="N2553" s="172">
        <v>1.7999999999999999E-2</v>
      </c>
    </row>
    <row r="2554" spans="2:14">
      <c r="B2554" s="172" t="s">
        <v>24</v>
      </c>
      <c r="C2554" s="172">
        <v>2040</v>
      </c>
      <c r="D2554" s="172">
        <v>251</v>
      </c>
      <c r="E2554" s="172">
        <v>500</v>
      </c>
      <c r="F2554" s="172">
        <v>6.7030000000000003</v>
      </c>
      <c r="G2554" s="172">
        <v>0.19800000000000001</v>
      </c>
      <c r="H2554" s="172">
        <v>1.085</v>
      </c>
      <c r="I2554" s="172">
        <v>0.498</v>
      </c>
      <c r="J2554" s="172">
        <v>5.0000000000000001E-3</v>
      </c>
      <c r="K2554" s="172">
        <v>1.7999999999999999E-2</v>
      </c>
      <c r="L2554" s="172">
        <v>1.7999999999999999E-2</v>
      </c>
      <c r="M2554" s="172">
        <v>568.29899999999998</v>
      </c>
      <c r="N2554" s="172">
        <v>1.7000000000000001E-2</v>
      </c>
    </row>
    <row r="2555" spans="2:14">
      <c r="B2555" s="172" t="s">
        <v>25</v>
      </c>
      <c r="C2555" s="172">
        <v>1990</v>
      </c>
      <c r="D2555" s="172">
        <v>16</v>
      </c>
      <c r="E2555" s="172">
        <v>25</v>
      </c>
      <c r="F2555" s="172">
        <v>5.2569999999999997</v>
      </c>
      <c r="G2555" s="172">
        <v>2.2130000000000001</v>
      </c>
      <c r="H2555" s="172">
        <v>4.9989999999999997</v>
      </c>
      <c r="I2555" s="172">
        <v>6.9189999999999996</v>
      </c>
      <c r="J2555" s="172">
        <v>0.85499999999999998</v>
      </c>
      <c r="K2555" s="172">
        <v>0.74099999999999999</v>
      </c>
      <c r="L2555" s="172">
        <v>0.74099999999999999</v>
      </c>
      <c r="M2555" s="172">
        <v>568.29899999999998</v>
      </c>
      <c r="N2555" s="172">
        <v>0.19900000000000001</v>
      </c>
    </row>
    <row r="2556" spans="2:14">
      <c r="B2556" s="172" t="s">
        <v>25</v>
      </c>
      <c r="C2556" s="172">
        <v>1990</v>
      </c>
      <c r="D2556" s="172">
        <v>26</v>
      </c>
      <c r="E2556" s="172">
        <v>50</v>
      </c>
      <c r="F2556" s="172">
        <v>21.788</v>
      </c>
      <c r="G2556" s="172">
        <v>4.84</v>
      </c>
      <c r="H2556" s="172">
        <v>9.7829999999999995</v>
      </c>
      <c r="I2556" s="172">
        <v>7.9649999999999999</v>
      </c>
      <c r="J2556" s="172">
        <v>0.871</v>
      </c>
      <c r="K2556" s="172">
        <v>1.2769999999999999</v>
      </c>
      <c r="L2556" s="172">
        <v>1.2769999999999999</v>
      </c>
      <c r="M2556" s="172">
        <v>568.29899999999998</v>
      </c>
      <c r="N2556" s="172">
        <v>0.436</v>
      </c>
    </row>
    <row r="2557" spans="2:14">
      <c r="B2557" s="172" t="s">
        <v>25</v>
      </c>
      <c r="C2557" s="172">
        <v>1990</v>
      </c>
      <c r="D2557" s="172">
        <v>51</v>
      </c>
      <c r="E2557" s="172">
        <v>120</v>
      </c>
      <c r="F2557" s="172">
        <v>24.593</v>
      </c>
      <c r="G2557" s="172">
        <v>2.3980000000000001</v>
      </c>
      <c r="H2557" s="172">
        <v>5.7960000000000003</v>
      </c>
      <c r="I2557" s="172">
        <v>15.202</v>
      </c>
      <c r="J2557" s="172">
        <v>0.79100000000000004</v>
      </c>
      <c r="K2557" s="172">
        <v>1.3520000000000001</v>
      </c>
      <c r="L2557" s="172">
        <v>1.3520000000000001</v>
      </c>
      <c r="M2557" s="172">
        <v>568.29899999999998</v>
      </c>
      <c r="N2557" s="172">
        <v>0.216</v>
      </c>
    </row>
    <row r="2558" spans="2:14">
      <c r="B2558" s="172" t="s">
        <v>25</v>
      </c>
      <c r="C2558" s="172">
        <v>1990</v>
      </c>
      <c r="D2558" s="172">
        <v>121</v>
      </c>
      <c r="E2558" s="172">
        <v>175</v>
      </c>
      <c r="F2558" s="172">
        <v>35.738</v>
      </c>
      <c r="G2558" s="172">
        <v>1.88</v>
      </c>
      <c r="H2558" s="172">
        <v>5.1959999999999997</v>
      </c>
      <c r="I2558" s="172">
        <v>14.821</v>
      </c>
      <c r="J2558" s="172">
        <v>0.75800000000000001</v>
      </c>
      <c r="K2558" s="172">
        <v>1.044</v>
      </c>
      <c r="L2558" s="172">
        <v>1.044</v>
      </c>
      <c r="M2558" s="172">
        <v>568.29999999999995</v>
      </c>
      <c r="N2558" s="172">
        <v>0.16900000000000001</v>
      </c>
    </row>
    <row r="2559" spans="2:14">
      <c r="B2559" s="172" t="s">
        <v>25</v>
      </c>
      <c r="C2559" s="172">
        <v>1990</v>
      </c>
      <c r="D2559" s="172">
        <v>176</v>
      </c>
      <c r="E2559" s="172">
        <v>250</v>
      </c>
      <c r="F2559" s="172">
        <v>43.262</v>
      </c>
      <c r="G2559" s="172">
        <v>1.88</v>
      </c>
      <c r="H2559" s="172">
        <v>5.1959999999999997</v>
      </c>
      <c r="I2559" s="172">
        <v>14.821</v>
      </c>
      <c r="J2559" s="172">
        <v>0.75800000000000001</v>
      </c>
      <c r="K2559" s="172">
        <v>1.044</v>
      </c>
      <c r="L2559" s="172">
        <v>1.044</v>
      </c>
      <c r="M2559" s="172">
        <v>568.29899999999998</v>
      </c>
      <c r="N2559" s="172">
        <v>0.16900000000000001</v>
      </c>
    </row>
    <row r="2560" spans="2:14">
      <c r="B2560" s="172" t="s">
        <v>25</v>
      </c>
      <c r="C2560" s="172">
        <v>2000</v>
      </c>
      <c r="D2560" s="172">
        <v>16</v>
      </c>
      <c r="E2560" s="172">
        <v>25</v>
      </c>
      <c r="F2560" s="172">
        <v>4.6520000000000001</v>
      </c>
      <c r="G2560" s="172">
        <v>1.958</v>
      </c>
      <c r="H2560" s="172">
        <v>4.53</v>
      </c>
      <c r="I2560" s="172">
        <v>6.3579999999999997</v>
      </c>
      <c r="J2560" s="172">
        <v>6.5000000000000002E-2</v>
      </c>
      <c r="K2560" s="172">
        <v>0.56299999999999994</v>
      </c>
      <c r="L2560" s="172">
        <v>0.56299999999999994</v>
      </c>
      <c r="M2560" s="172">
        <v>568.29899999999998</v>
      </c>
      <c r="N2560" s="172">
        <v>0.17599999999999999</v>
      </c>
    </row>
    <row r="2561" spans="2:14">
      <c r="B2561" s="172" t="s">
        <v>25</v>
      </c>
      <c r="C2561" s="172">
        <v>2000</v>
      </c>
      <c r="D2561" s="172">
        <v>26</v>
      </c>
      <c r="E2561" s="172">
        <v>50</v>
      </c>
      <c r="F2561" s="172">
        <v>19.86</v>
      </c>
      <c r="G2561" s="172">
        <v>4.4119999999999999</v>
      </c>
      <c r="H2561" s="172">
        <v>9.0760000000000005</v>
      </c>
      <c r="I2561" s="172">
        <v>7.101</v>
      </c>
      <c r="J2561" s="172">
        <v>6.6000000000000003E-2</v>
      </c>
      <c r="K2561" s="172">
        <v>0.92100000000000004</v>
      </c>
      <c r="L2561" s="172">
        <v>0.92100000000000004</v>
      </c>
      <c r="M2561" s="172">
        <v>568.29899999999998</v>
      </c>
      <c r="N2561" s="172">
        <v>0.39800000000000002</v>
      </c>
    </row>
    <row r="2562" spans="2:14">
      <c r="B2562" s="172" t="s">
        <v>25</v>
      </c>
      <c r="C2562" s="172">
        <v>2000</v>
      </c>
      <c r="D2562" s="172">
        <v>51</v>
      </c>
      <c r="E2562" s="172">
        <v>120</v>
      </c>
      <c r="F2562" s="172">
        <v>19.826000000000001</v>
      </c>
      <c r="G2562" s="172">
        <v>1.9330000000000001</v>
      </c>
      <c r="H2562" s="172">
        <v>4.8440000000000003</v>
      </c>
      <c r="I2562" s="172">
        <v>11.122</v>
      </c>
      <c r="J2562" s="172">
        <v>0.06</v>
      </c>
      <c r="K2562" s="172">
        <v>0.90900000000000003</v>
      </c>
      <c r="L2562" s="172">
        <v>0.90900000000000003</v>
      </c>
      <c r="M2562" s="172">
        <v>568.29899999999998</v>
      </c>
      <c r="N2562" s="172">
        <v>0.17399999999999999</v>
      </c>
    </row>
    <row r="2563" spans="2:14">
      <c r="B2563" s="172" t="s">
        <v>25</v>
      </c>
      <c r="C2563" s="172">
        <v>2000</v>
      </c>
      <c r="D2563" s="172">
        <v>121</v>
      </c>
      <c r="E2563" s="172">
        <v>175</v>
      </c>
      <c r="F2563" s="172">
        <v>25.015000000000001</v>
      </c>
      <c r="G2563" s="172">
        <v>1.3160000000000001</v>
      </c>
      <c r="H2563" s="172">
        <v>4.0179999999999998</v>
      </c>
      <c r="I2563" s="172">
        <v>10.15</v>
      </c>
      <c r="J2563" s="172">
        <v>5.7000000000000002E-2</v>
      </c>
      <c r="K2563" s="172">
        <v>0.55300000000000005</v>
      </c>
      <c r="L2563" s="172">
        <v>0.55300000000000005</v>
      </c>
      <c r="M2563" s="172">
        <v>568.29899999999998</v>
      </c>
      <c r="N2563" s="172">
        <v>0.11799999999999999</v>
      </c>
    </row>
    <row r="2564" spans="2:14">
      <c r="B2564" s="172" t="s">
        <v>25</v>
      </c>
      <c r="C2564" s="172">
        <v>2000</v>
      </c>
      <c r="D2564" s="172">
        <v>176</v>
      </c>
      <c r="E2564" s="172">
        <v>250</v>
      </c>
      <c r="F2564" s="172">
        <v>26.974</v>
      </c>
      <c r="G2564" s="172">
        <v>1.1719999999999999</v>
      </c>
      <c r="H2564" s="172">
        <v>3.4580000000000002</v>
      </c>
      <c r="I2564" s="172">
        <v>9.8949999999999996</v>
      </c>
      <c r="J2564" s="172">
        <v>5.7000000000000002E-2</v>
      </c>
      <c r="K2564" s="172">
        <v>0.48599999999999999</v>
      </c>
      <c r="L2564" s="172">
        <v>0.48599999999999999</v>
      </c>
      <c r="M2564" s="172">
        <v>568.29899999999998</v>
      </c>
      <c r="N2564" s="172">
        <v>0.105</v>
      </c>
    </row>
    <row r="2565" spans="2:14">
      <c r="B2565" s="172" t="s">
        <v>25</v>
      </c>
      <c r="C2565" s="172">
        <v>2005</v>
      </c>
      <c r="D2565" s="172">
        <v>16</v>
      </c>
      <c r="E2565" s="172">
        <v>25</v>
      </c>
      <c r="F2565" s="172">
        <v>2.1840000000000002</v>
      </c>
      <c r="G2565" s="172">
        <v>0.91900000000000004</v>
      </c>
      <c r="H2565" s="172">
        <v>2.6419999999999999</v>
      </c>
      <c r="I2565" s="172">
        <v>5.4119999999999999</v>
      </c>
      <c r="J2565" s="172">
        <v>6.5000000000000002E-2</v>
      </c>
      <c r="K2565" s="172">
        <v>0.34699999999999998</v>
      </c>
      <c r="L2565" s="172">
        <v>0.34699999999999998</v>
      </c>
      <c r="M2565" s="172">
        <v>568.29899999999998</v>
      </c>
      <c r="N2565" s="172">
        <v>8.2000000000000003E-2</v>
      </c>
    </row>
    <row r="2566" spans="2:14">
      <c r="B2566" s="172" t="s">
        <v>25</v>
      </c>
      <c r="C2566" s="172">
        <v>2005</v>
      </c>
      <c r="D2566" s="172">
        <v>26</v>
      </c>
      <c r="E2566" s="172">
        <v>50</v>
      </c>
      <c r="F2566" s="172">
        <v>18.352</v>
      </c>
      <c r="G2566" s="172">
        <v>4.077</v>
      </c>
      <c r="H2566" s="172">
        <v>8.6259999999999994</v>
      </c>
      <c r="I2566" s="172">
        <v>6.73</v>
      </c>
      <c r="J2566" s="172">
        <v>6.6000000000000003E-2</v>
      </c>
      <c r="K2566" s="172">
        <v>0.875</v>
      </c>
      <c r="L2566" s="172">
        <v>0.875</v>
      </c>
      <c r="M2566" s="172">
        <v>568.29899999999998</v>
      </c>
      <c r="N2566" s="172">
        <v>0.36699999999999999</v>
      </c>
    </row>
    <row r="2567" spans="2:14">
      <c r="B2567" s="172" t="s">
        <v>25</v>
      </c>
      <c r="C2567" s="172">
        <v>2005</v>
      </c>
      <c r="D2567" s="172">
        <v>51</v>
      </c>
      <c r="E2567" s="172">
        <v>120</v>
      </c>
      <c r="F2567" s="172">
        <v>17.632999999999999</v>
      </c>
      <c r="G2567" s="172">
        <v>1.7190000000000001</v>
      </c>
      <c r="H2567" s="172">
        <v>4.5570000000000004</v>
      </c>
      <c r="I2567" s="172">
        <v>9.7539999999999996</v>
      </c>
      <c r="J2567" s="172">
        <v>0.06</v>
      </c>
      <c r="K2567" s="172">
        <v>0.86</v>
      </c>
      <c r="L2567" s="172">
        <v>0.86</v>
      </c>
      <c r="M2567" s="172">
        <v>568.29899999999998</v>
      </c>
      <c r="N2567" s="172">
        <v>0.155</v>
      </c>
    </row>
    <row r="2568" spans="2:14">
      <c r="B2568" s="172" t="s">
        <v>25</v>
      </c>
      <c r="C2568" s="172">
        <v>2005</v>
      </c>
      <c r="D2568" s="172">
        <v>121</v>
      </c>
      <c r="E2568" s="172">
        <v>175</v>
      </c>
      <c r="F2568" s="172">
        <v>21.588999999999999</v>
      </c>
      <c r="G2568" s="172">
        <v>1.135</v>
      </c>
      <c r="H2568" s="172">
        <v>3.7050000000000001</v>
      </c>
      <c r="I2568" s="172">
        <v>8.8729999999999993</v>
      </c>
      <c r="J2568" s="172">
        <v>5.7000000000000002E-2</v>
      </c>
      <c r="K2568" s="172">
        <v>0.49399999999999999</v>
      </c>
      <c r="L2568" s="172">
        <v>0.49399999999999999</v>
      </c>
      <c r="M2568" s="172">
        <v>568.29899999999998</v>
      </c>
      <c r="N2568" s="172">
        <v>0.10199999999999999</v>
      </c>
    </row>
    <row r="2569" spans="2:14">
      <c r="B2569" s="172" t="s">
        <v>25</v>
      </c>
      <c r="C2569" s="172">
        <v>2005</v>
      </c>
      <c r="D2569" s="172">
        <v>176</v>
      </c>
      <c r="E2569" s="172">
        <v>250</v>
      </c>
      <c r="F2569" s="172">
        <v>21.201000000000001</v>
      </c>
      <c r="G2569" s="172">
        <v>0.92100000000000004</v>
      </c>
      <c r="H2569" s="172">
        <v>2.6549999999999998</v>
      </c>
      <c r="I2569" s="172">
        <v>8.548</v>
      </c>
      <c r="J2569" s="172">
        <v>5.7000000000000002E-2</v>
      </c>
      <c r="K2569" s="172">
        <v>0.38</v>
      </c>
      <c r="L2569" s="172">
        <v>0.38</v>
      </c>
      <c r="M2569" s="172">
        <v>568.29899999999998</v>
      </c>
      <c r="N2569" s="172">
        <v>8.3000000000000004E-2</v>
      </c>
    </row>
    <row r="2570" spans="2:14">
      <c r="B2570" s="172" t="s">
        <v>25</v>
      </c>
      <c r="C2570" s="172">
        <v>2010</v>
      </c>
      <c r="D2570" s="172">
        <v>16</v>
      </c>
      <c r="E2570" s="172">
        <v>25</v>
      </c>
      <c r="F2570" s="172">
        <v>1.378997</v>
      </c>
      <c r="G2570" s="172">
        <v>1.1587000000000001</v>
      </c>
      <c r="H2570" s="172">
        <v>4.9220300000000003</v>
      </c>
      <c r="I2570" s="172">
        <v>5.3569599999999999</v>
      </c>
      <c r="J2570" s="172">
        <v>5.4000000000000003E-3</v>
      </c>
      <c r="K2570" s="172">
        <v>0.47039999999999998</v>
      </c>
      <c r="L2570" s="172">
        <v>0.43280000000000002</v>
      </c>
      <c r="M2570" s="172">
        <v>578.62360000000001</v>
      </c>
      <c r="N2570" s="172">
        <v>0.16839999999999999</v>
      </c>
    </row>
    <row r="2571" spans="2:14">
      <c r="B2571" s="172" t="s">
        <v>25</v>
      </c>
      <c r="C2571" s="172">
        <v>2010</v>
      </c>
      <c r="D2571" s="172">
        <v>26</v>
      </c>
      <c r="E2571" s="172">
        <v>50</v>
      </c>
      <c r="F2571" s="172">
        <v>1.378997</v>
      </c>
      <c r="G2571" s="172">
        <v>1.1587000000000001</v>
      </c>
      <c r="H2571" s="172">
        <v>4.9220300000000003</v>
      </c>
      <c r="I2571" s="172">
        <v>5.3569599999999999</v>
      </c>
      <c r="J2571" s="172">
        <v>5.4000000000000003E-3</v>
      </c>
      <c r="K2571" s="172">
        <v>0.47039999999999998</v>
      </c>
      <c r="L2571" s="172">
        <v>0.43280000000000002</v>
      </c>
      <c r="M2571" s="172">
        <v>578.62360000000001</v>
      </c>
      <c r="N2571" s="172">
        <v>0.16839999999999999</v>
      </c>
    </row>
    <row r="2572" spans="2:14">
      <c r="B2572" s="172" t="s">
        <v>25</v>
      </c>
      <c r="C2572" s="172">
        <v>2010</v>
      </c>
      <c r="D2572" s="172">
        <v>51</v>
      </c>
      <c r="E2572" s="172">
        <v>120</v>
      </c>
      <c r="F2572" s="172">
        <v>0.93499900000000002</v>
      </c>
      <c r="G2572" s="172">
        <v>0.78569999999999995</v>
      </c>
      <c r="H2572" s="172">
        <v>3.9011800000000001</v>
      </c>
      <c r="I2572" s="172">
        <v>7.2359299999999998</v>
      </c>
      <c r="J2572" s="172">
        <v>4.8999999999999998E-3</v>
      </c>
      <c r="K2572" s="172">
        <v>0.55259999999999998</v>
      </c>
      <c r="L2572" s="172">
        <v>0.50839999999999996</v>
      </c>
      <c r="M2572" s="172">
        <v>526.58339999999998</v>
      </c>
      <c r="N2572" s="172">
        <v>0.15329999999999999</v>
      </c>
    </row>
    <row r="2573" spans="2:14">
      <c r="B2573" s="172" t="s">
        <v>25</v>
      </c>
      <c r="C2573" s="172">
        <v>2010</v>
      </c>
      <c r="D2573" s="172">
        <v>121</v>
      </c>
      <c r="E2573" s="172">
        <v>175</v>
      </c>
      <c r="F2573" s="172">
        <v>0.573407</v>
      </c>
      <c r="G2573" s="172">
        <v>0.48180000000000001</v>
      </c>
      <c r="H2573" s="172">
        <v>3.1368800000000001</v>
      </c>
      <c r="I2573" s="172">
        <v>6.09511</v>
      </c>
      <c r="J2573" s="172">
        <v>4.8999999999999998E-3</v>
      </c>
      <c r="K2573" s="172">
        <v>0.29470000000000002</v>
      </c>
      <c r="L2573" s="172">
        <v>0.27110000000000001</v>
      </c>
      <c r="M2573" s="172">
        <v>523.41269999999997</v>
      </c>
      <c r="N2573" s="172">
        <v>0.15240000000000001</v>
      </c>
    </row>
    <row r="2574" spans="2:14">
      <c r="B2574" s="172" t="s">
        <v>25</v>
      </c>
      <c r="C2574" s="172">
        <v>2010</v>
      </c>
      <c r="D2574" s="172">
        <v>176</v>
      </c>
      <c r="E2574" s="172">
        <v>250</v>
      </c>
      <c r="F2574" s="172">
        <v>0.48664099999999999</v>
      </c>
      <c r="G2574" s="172">
        <v>0.40889999999999999</v>
      </c>
      <c r="H2574" s="172">
        <v>1.6974400000000001</v>
      </c>
      <c r="I2574" s="172">
        <v>6.0361399999999996</v>
      </c>
      <c r="J2574" s="172">
        <v>4.8999999999999998E-3</v>
      </c>
      <c r="K2574" s="172">
        <v>0.2235</v>
      </c>
      <c r="L2574" s="172">
        <v>0.2056</v>
      </c>
      <c r="M2574" s="172">
        <v>524.37279999999998</v>
      </c>
      <c r="N2574" s="172">
        <v>0.15260000000000001</v>
      </c>
    </row>
    <row r="2575" spans="2:14">
      <c r="B2575" s="172" t="s">
        <v>25</v>
      </c>
      <c r="C2575" s="172">
        <v>2011</v>
      </c>
      <c r="D2575" s="172">
        <v>16</v>
      </c>
      <c r="E2575" s="172">
        <v>25</v>
      </c>
      <c r="F2575" s="172">
        <v>1.380687</v>
      </c>
      <c r="G2575" s="172">
        <v>1.1601999999999999</v>
      </c>
      <c r="H2575" s="172">
        <v>4.9968700000000004</v>
      </c>
      <c r="I2575" s="172">
        <v>5.3697400000000002</v>
      </c>
      <c r="J2575" s="172">
        <v>5.4000000000000003E-3</v>
      </c>
      <c r="K2575" s="172">
        <v>0.47189999999999999</v>
      </c>
      <c r="L2575" s="172">
        <v>0.43419999999999997</v>
      </c>
      <c r="M2575" s="172">
        <v>577.13030000000003</v>
      </c>
      <c r="N2575" s="172">
        <v>0.16839999999999999</v>
      </c>
    </row>
    <row r="2576" spans="2:14">
      <c r="B2576" s="172" t="s">
        <v>25</v>
      </c>
      <c r="C2576" s="172">
        <v>2011</v>
      </c>
      <c r="D2576" s="172">
        <v>26</v>
      </c>
      <c r="E2576" s="172">
        <v>50</v>
      </c>
      <c r="F2576" s="172">
        <v>1.380687</v>
      </c>
      <c r="G2576" s="172">
        <v>1.1601999999999999</v>
      </c>
      <c r="H2576" s="172">
        <v>4.9968700000000004</v>
      </c>
      <c r="I2576" s="172">
        <v>5.3697400000000002</v>
      </c>
      <c r="J2576" s="172">
        <v>5.4000000000000003E-3</v>
      </c>
      <c r="K2576" s="172">
        <v>0.47189999999999999</v>
      </c>
      <c r="L2576" s="172">
        <v>0.43419999999999997</v>
      </c>
      <c r="M2576" s="172">
        <v>577.13030000000003</v>
      </c>
      <c r="N2576" s="172">
        <v>0.16839999999999999</v>
      </c>
    </row>
    <row r="2577" spans="2:14">
      <c r="B2577" s="172" t="s">
        <v>25</v>
      </c>
      <c r="C2577" s="172">
        <v>2011</v>
      </c>
      <c r="D2577" s="172">
        <v>51</v>
      </c>
      <c r="E2577" s="172">
        <v>120</v>
      </c>
      <c r="F2577" s="172">
        <v>0.89534899999999995</v>
      </c>
      <c r="G2577" s="172">
        <v>0.75229999999999997</v>
      </c>
      <c r="H2577" s="172">
        <v>3.8712499999999999</v>
      </c>
      <c r="I2577" s="172">
        <v>6.9954400000000003</v>
      </c>
      <c r="J2577" s="172">
        <v>4.8999999999999998E-3</v>
      </c>
      <c r="K2577" s="172">
        <v>0.53610000000000002</v>
      </c>
      <c r="L2577" s="172">
        <v>0.49330000000000002</v>
      </c>
      <c r="M2577" s="172">
        <v>524.92690000000005</v>
      </c>
      <c r="N2577" s="172">
        <v>0.1532</v>
      </c>
    </row>
    <row r="2578" spans="2:14">
      <c r="B2578" s="172" t="s">
        <v>25</v>
      </c>
      <c r="C2578" s="172">
        <v>2011</v>
      </c>
      <c r="D2578" s="172">
        <v>121</v>
      </c>
      <c r="E2578" s="172">
        <v>175</v>
      </c>
      <c r="F2578" s="172">
        <v>0.56506999999999996</v>
      </c>
      <c r="G2578" s="172">
        <v>0.4748</v>
      </c>
      <c r="H2578" s="172">
        <v>3.14337</v>
      </c>
      <c r="I2578" s="172">
        <v>5.9752599999999996</v>
      </c>
      <c r="J2578" s="172">
        <v>4.8999999999999998E-3</v>
      </c>
      <c r="K2578" s="172">
        <v>0.29020000000000001</v>
      </c>
      <c r="L2578" s="172">
        <v>0.26700000000000002</v>
      </c>
      <c r="M2578" s="172">
        <v>522.1549</v>
      </c>
      <c r="N2578" s="172">
        <v>0.15240000000000001</v>
      </c>
    </row>
    <row r="2579" spans="2:14">
      <c r="B2579" s="172" t="s">
        <v>25</v>
      </c>
      <c r="C2579" s="172">
        <v>2011</v>
      </c>
      <c r="D2579" s="172">
        <v>176</v>
      </c>
      <c r="E2579" s="172">
        <v>250</v>
      </c>
      <c r="F2579" s="172">
        <v>0.46625800000000001</v>
      </c>
      <c r="G2579" s="172">
        <v>0.39179999999999998</v>
      </c>
      <c r="H2579" s="172">
        <v>1.6457200000000001</v>
      </c>
      <c r="I2579" s="172">
        <v>5.7797799999999997</v>
      </c>
      <c r="J2579" s="172">
        <v>4.8999999999999998E-3</v>
      </c>
      <c r="K2579" s="172">
        <v>0.21290000000000001</v>
      </c>
      <c r="L2579" s="172">
        <v>0.1958</v>
      </c>
      <c r="M2579" s="172">
        <v>523.03229999999996</v>
      </c>
      <c r="N2579" s="172">
        <v>0.15260000000000001</v>
      </c>
    </row>
    <row r="2580" spans="2:14">
      <c r="B2580" s="172" t="s">
        <v>25</v>
      </c>
      <c r="C2580" s="172">
        <v>2012</v>
      </c>
      <c r="D2580" s="172">
        <v>16</v>
      </c>
      <c r="E2580" s="172">
        <v>25</v>
      </c>
      <c r="F2580" s="172">
        <v>1.3849469999999999</v>
      </c>
      <c r="G2580" s="172">
        <v>1.1637</v>
      </c>
      <c r="H2580" s="172">
        <v>5.0651599999999997</v>
      </c>
      <c r="I2580" s="172">
        <v>5.3436300000000001</v>
      </c>
      <c r="J2580" s="172">
        <v>5.4000000000000003E-3</v>
      </c>
      <c r="K2580" s="172">
        <v>0.47010000000000002</v>
      </c>
      <c r="L2580" s="172">
        <v>0.4325</v>
      </c>
      <c r="M2580" s="172">
        <v>575.68700000000001</v>
      </c>
      <c r="N2580" s="172">
        <v>0.16839999999999999</v>
      </c>
    </row>
    <row r="2581" spans="2:14">
      <c r="B2581" s="172" t="s">
        <v>25</v>
      </c>
      <c r="C2581" s="172">
        <v>2012</v>
      </c>
      <c r="D2581" s="172">
        <v>26</v>
      </c>
      <c r="E2581" s="172">
        <v>50</v>
      </c>
      <c r="F2581" s="172">
        <v>1.3849469999999999</v>
      </c>
      <c r="G2581" s="172">
        <v>1.1637</v>
      </c>
      <c r="H2581" s="172">
        <v>5.0651599999999997</v>
      </c>
      <c r="I2581" s="172">
        <v>5.3436300000000001</v>
      </c>
      <c r="J2581" s="172">
        <v>5.4000000000000003E-3</v>
      </c>
      <c r="K2581" s="172">
        <v>0.47010000000000002</v>
      </c>
      <c r="L2581" s="172">
        <v>0.4325</v>
      </c>
      <c r="M2581" s="172">
        <v>575.68700000000001</v>
      </c>
      <c r="N2581" s="172">
        <v>0.16839999999999999</v>
      </c>
    </row>
    <row r="2582" spans="2:14">
      <c r="B2582" s="172" t="s">
        <v>25</v>
      </c>
      <c r="C2582" s="172">
        <v>2012</v>
      </c>
      <c r="D2582" s="172">
        <v>51</v>
      </c>
      <c r="E2582" s="172">
        <v>120</v>
      </c>
      <c r="F2582" s="172">
        <v>0.91040100000000002</v>
      </c>
      <c r="G2582" s="172">
        <v>0.76500000000000001</v>
      </c>
      <c r="H2582" s="172">
        <v>3.9063500000000002</v>
      </c>
      <c r="I2582" s="172">
        <v>7.0416499999999997</v>
      </c>
      <c r="J2582" s="172">
        <v>4.8999999999999998E-3</v>
      </c>
      <c r="K2582" s="172">
        <v>0.54620000000000002</v>
      </c>
      <c r="L2582" s="172">
        <v>0.50249999999999995</v>
      </c>
      <c r="M2582" s="172">
        <v>523.58860000000004</v>
      </c>
      <c r="N2582" s="172">
        <v>0.1532</v>
      </c>
    </row>
    <row r="2583" spans="2:14">
      <c r="B2583" s="172" t="s">
        <v>25</v>
      </c>
      <c r="C2583" s="172">
        <v>2012</v>
      </c>
      <c r="D2583" s="172">
        <v>121</v>
      </c>
      <c r="E2583" s="172">
        <v>175</v>
      </c>
      <c r="F2583" s="172">
        <v>0.56544000000000005</v>
      </c>
      <c r="G2583" s="172">
        <v>0.47510000000000002</v>
      </c>
      <c r="H2583" s="172">
        <v>3.15801</v>
      </c>
      <c r="I2583" s="172">
        <v>5.9325999999999999</v>
      </c>
      <c r="J2583" s="172">
        <v>4.8999999999999998E-3</v>
      </c>
      <c r="K2583" s="172">
        <v>0.2903</v>
      </c>
      <c r="L2583" s="172">
        <v>0.2671</v>
      </c>
      <c r="M2583" s="172">
        <v>520.72860000000003</v>
      </c>
      <c r="N2583" s="172">
        <v>0.15229999999999999</v>
      </c>
    </row>
    <row r="2584" spans="2:14">
      <c r="B2584" s="172" t="s">
        <v>25</v>
      </c>
      <c r="C2584" s="172">
        <v>2012</v>
      </c>
      <c r="D2584" s="172">
        <v>176</v>
      </c>
      <c r="E2584" s="172">
        <v>250</v>
      </c>
      <c r="F2584" s="172">
        <v>0.474854</v>
      </c>
      <c r="G2584" s="172">
        <v>0.39900000000000002</v>
      </c>
      <c r="H2584" s="172">
        <v>1.657</v>
      </c>
      <c r="I2584" s="172">
        <v>5.8129200000000001</v>
      </c>
      <c r="J2584" s="172">
        <v>4.8999999999999998E-3</v>
      </c>
      <c r="K2584" s="172">
        <v>0.21540000000000001</v>
      </c>
      <c r="L2584" s="172">
        <v>0.19819999999999999</v>
      </c>
      <c r="M2584" s="172">
        <v>521.71540000000005</v>
      </c>
      <c r="N2584" s="172">
        <v>0.15260000000000001</v>
      </c>
    </row>
    <row r="2585" spans="2:14">
      <c r="B2585" s="172" t="s">
        <v>25</v>
      </c>
      <c r="C2585" s="172">
        <v>2013</v>
      </c>
      <c r="D2585" s="172">
        <v>16</v>
      </c>
      <c r="E2585" s="172">
        <v>25</v>
      </c>
      <c r="F2585" s="172">
        <v>1.327494</v>
      </c>
      <c r="G2585" s="172">
        <v>1.1154999999999999</v>
      </c>
      <c r="H2585" s="172">
        <v>5.02677</v>
      </c>
      <c r="I2585" s="172">
        <v>5.2986000000000004</v>
      </c>
      <c r="J2585" s="172">
        <v>5.4000000000000003E-3</v>
      </c>
      <c r="K2585" s="172">
        <v>0.45860000000000001</v>
      </c>
      <c r="L2585" s="172">
        <v>0.4219</v>
      </c>
      <c r="M2585" s="172">
        <v>572.46439999999996</v>
      </c>
      <c r="N2585" s="172">
        <v>0.16830000000000001</v>
      </c>
    </row>
    <row r="2586" spans="2:14">
      <c r="B2586" s="172" t="s">
        <v>25</v>
      </c>
      <c r="C2586" s="172">
        <v>2013</v>
      </c>
      <c r="D2586" s="172">
        <v>26</v>
      </c>
      <c r="E2586" s="172">
        <v>50</v>
      </c>
      <c r="F2586" s="172">
        <v>1.327494</v>
      </c>
      <c r="G2586" s="172">
        <v>1.1154999999999999</v>
      </c>
      <c r="H2586" s="172">
        <v>5.02677</v>
      </c>
      <c r="I2586" s="172">
        <v>5.2986000000000004</v>
      </c>
      <c r="J2586" s="172">
        <v>5.4000000000000003E-3</v>
      </c>
      <c r="K2586" s="172">
        <v>0.45860000000000001</v>
      </c>
      <c r="L2586" s="172">
        <v>0.4219</v>
      </c>
      <c r="M2586" s="172">
        <v>572.46439999999996</v>
      </c>
      <c r="N2586" s="172">
        <v>0.16830000000000001</v>
      </c>
    </row>
    <row r="2587" spans="2:14">
      <c r="B2587" s="172" t="s">
        <v>25</v>
      </c>
      <c r="C2587" s="172">
        <v>2013</v>
      </c>
      <c r="D2587" s="172">
        <v>51</v>
      </c>
      <c r="E2587" s="172">
        <v>120</v>
      </c>
      <c r="F2587" s="172">
        <v>0.845445</v>
      </c>
      <c r="G2587" s="172">
        <v>0.71040000000000003</v>
      </c>
      <c r="H2587" s="172">
        <v>3.8636900000000001</v>
      </c>
      <c r="I2587" s="172">
        <v>6.6576000000000004</v>
      </c>
      <c r="J2587" s="172">
        <v>4.8999999999999998E-3</v>
      </c>
      <c r="K2587" s="172">
        <v>0.50719999999999998</v>
      </c>
      <c r="L2587" s="172">
        <v>0.46660000000000001</v>
      </c>
      <c r="M2587" s="172">
        <v>520.67240000000004</v>
      </c>
      <c r="N2587" s="172">
        <v>0.15310000000000001</v>
      </c>
    </row>
    <row r="2588" spans="2:14">
      <c r="B2588" s="172" t="s">
        <v>25</v>
      </c>
      <c r="C2588" s="172">
        <v>2013</v>
      </c>
      <c r="D2588" s="172">
        <v>121</v>
      </c>
      <c r="E2588" s="172">
        <v>175</v>
      </c>
      <c r="F2588" s="172">
        <v>0.53203500000000004</v>
      </c>
      <c r="G2588" s="172">
        <v>0.4471</v>
      </c>
      <c r="H2588" s="172">
        <v>3.1204999999999998</v>
      </c>
      <c r="I2588" s="172">
        <v>5.60344</v>
      </c>
      <c r="J2588" s="172">
        <v>4.8999999999999998E-3</v>
      </c>
      <c r="K2588" s="172">
        <v>0.27079999999999999</v>
      </c>
      <c r="L2588" s="172">
        <v>0.24909999999999999</v>
      </c>
      <c r="M2588" s="172">
        <v>517.66060000000004</v>
      </c>
      <c r="N2588" s="172">
        <v>0.1522</v>
      </c>
    </row>
    <row r="2589" spans="2:14">
      <c r="B2589" s="172" t="s">
        <v>25</v>
      </c>
      <c r="C2589" s="172">
        <v>2013</v>
      </c>
      <c r="D2589" s="172">
        <v>176</v>
      </c>
      <c r="E2589" s="172">
        <v>250</v>
      </c>
      <c r="F2589" s="172">
        <v>0.40740999999999999</v>
      </c>
      <c r="G2589" s="172">
        <v>0.34229999999999999</v>
      </c>
      <c r="H2589" s="172">
        <v>1.48037</v>
      </c>
      <c r="I2589" s="172">
        <v>5.2520600000000002</v>
      </c>
      <c r="J2589" s="172">
        <v>4.8999999999999998E-3</v>
      </c>
      <c r="K2589" s="172">
        <v>0.1804</v>
      </c>
      <c r="L2589" s="172">
        <v>0.16600000000000001</v>
      </c>
      <c r="M2589" s="172">
        <v>519.52149999999995</v>
      </c>
      <c r="N2589" s="172">
        <v>0.1527</v>
      </c>
    </row>
    <row r="2590" spans="2:14">
      <c r="B2590" s="172" t="s">
        <v>25</v>
      </c>
      <c r="C2590" s="172">
        <v>2014</v>
      </c>
      <c r="D2590" s="172">
        <v>16</v>
      </c>
      <c r="E2590" s="172">
        <v>25</v>
      </c>
      <c r="F2590" s="172">
        <v>1.253528</v>
      </c>
      <c r="G2590" s="172">
        <v>1.0532999999999999</v>
      </c>
      <c r="H2590" s="172">
        <v>4.9521499999999996</v>
      </c>
      <c r="I2590" s="172">
        <v>5.1838499999999996</v>
      </c>
      <c r="J2590" s="172">
        <v>5.4000000000000003E-3</v>
      </c>
      <c r="K2590" s="172">
        <v>0.43680000000000002</v>
      </c>
      <c r="L2590" s="172">
        <v>0.40189999999999998</v>
      </c>
      <c r="M2590" s="172">
        <v>569.48220000000003</v>
      </c>
      <c r="N2590" s="172">
        <v>0.16830000000000001</v>
      </c>
    </row>
    <row r="2591" spans="2:14">
      <c r="B2591" s="172" t="s">
        <v>25</v>
      </c>
      <c r="C2591" s="172">
        <v>2014</v>
      </c>
      <c r="D2591" s="172">
        <v>26</v>
      </c>
      <c r="E2591" s="172">
        <v>50</v>
      </c>
      <c r="F2591" s="172">
        <v>1.253528</v>
      </c>
      <c r="G2591" s="172">
        <v>1.0532999999999999</v>
      </c>
      <c r="H2591" s="172">
        <v>4.9521499999999996</v>
      </c>
      <c r="I2591" s="172">
        <v>5.1838499999999996</v>
      </c>
      <c r="J2591" s="172">
        <v>5.4000000000000003E-3</v>
      </c>
      <c r="K2591" s="172">
        <v>0.43680000000000002</v>
      </c>
      <c r="L2591" s="172">
        <v>0.40189999999999998</v>
      </c>
      <c r="M2591" s="172">
        <v>569.48220000000003</v>
      </c>
      <c r="N2591" s="172">
        <v>0.16830000000000001</v>
      </c>
    </row>
    <row r="2592" spans="2:14">
      <c r="B2592" s="172" t="s">
        <v>25</v>
      </c>
      <c r="C2592" s="172">
        <v>2014</v>
      </c>
      <c r="D2592" s="172">
        <v>51</v>
      </c>
      <c r="E2592" s="172">
        <v>120</v>
      </c>
      <c r="F2592" s="172">
        <v>0.80543799999999999</v>
      </c>
      <c r="G2592" s="172">
        <v>0.67679999999999996</v>
      </c>
      <c r="H2592" s="172">
        <v>3.8366400000000001</v>
      </c>
      <c r="I2592" s="172">
        <v>6.3695199999999996</v>
      </c>
      <c r="J2592" s="172">
        <v>4.8999999999999998E-3</v>
      </c>
      <c r="K2592" s="172">
        <v>0.48580000000000001</v>
      </c>
      <c r="L2592" s="172">
        <v>0.44690000000000002</v>
      </c>
      <c r="M2592" s="172">
        <v>518.07560000000001</v>
      </c>
      <c r="N2592" s="172">
        <v>0.15310000000000001</v>
      </c>
    </row>
    <row r="2593" spans="2:14">
      <c r="B2593" s="172" t="s">
        <v>25</v>
      </c>
      <c r="C2593" s="172">
        <v>2014</v>
      </c>
      <c r="D2593" s="172">
        <v>121</v>
      </c>
      <c r="E2593" s="172">
        <v>175</v>
      </c>
      <c r="F2593" s="172">
        <v>0.49403799999999998</v>
      </c>
      <c r="G2593" s="172">
        <v>0.41510000000000002</v>
      </c>
      <c r="H2593" s="172">
        <v>3.0968599999999999</v>
      </c>
      <c r="I2593" s="172">
        <v>5.2156700000000003</v>
      </c>
      <c r="J2593" s="172">
        <v>4.8999999999999998E-3</v>
      </c>
      <c r="K2593" s="172">
        <v>0.24879999999999999</v>
      </c>
      <c r="L2593" s="172">
        <v>0.22889999999999999</v>
      </c>
      <c r="M2593" s="172">
        <v>515.03430000000003</v>
      </c>
      <c r="N2593" s="172">
        <v>0.1522</v>
      </c>
    </row>
    <row r="2594" spans="2:14">
      <c r="B2594" s="172" t="s">
        <v>25</v>
      </c>
      <c r="C2594" s="172">
        <v>2014</v>
      </c>
      <c r="D2594" s="172">
        <v>176</v>
      </c>
      <c r="E2594" s="172">
        <v>250</v>
      </c>
      <c r="F2594" s="172">
        <v>0.36903200000000003</v>
      </c>
      <c r="G2594" s="172">
        <v>0.31009999999999999</v>
      </c>
      <c r="H2594" s="172">
        <v>1.3701099999999999</v>
      </c>
      <c r="I2594" s="172">
        <v>4.7823200000000003</v>
      </c>
      <c r="J2594" s="172">
        <v>4.8999999999999998E-3</v>
      </c>
      <c r="K2594" s="172">
        <v>0.15840000000000001</v>
      </c>
      <c r="L2594" s="172">
        <v>0.1457</v>
      </c>
      <c r="M2594" s="172">
        <v>516.89980000000003</v>
      </c>
      <c r="N2594" s="172">
        <v>0.1527</v>
      </c>
    </row>
    <row r="2595" spans="2:14">
      <c r="B2595" s="172" t="s">
        <v>25</v>
      </c>
      <c r="C2595" s="172">
        <v>2015</v>
      </c>
      <c r="D2595" s="172">
        <v>16</v>
      </c>
      <c r="E2595" s="172">
        <v>25</v>
      </c>
      <c r="F2595" s="172">
        <v>1.1669290000000001</v>
      </c>
      <c r="G2595" s="172">
        <v>0.98050000000000004</v>
      </c>
      <c r="H2595" s="172">
        <v>4.8689499999999999</v>
      </c>
      <c r="I2595" s="172">
        <v>5.0275699999999999</v>
      </c>
      <c r="J2595" s="172">
        <v>5.4000000000000003E-3</v>
      </c>
      <c r="K2595" s="172">
        <v>0.40670000000000001</v>
      </c>
      <c r="L2595" s="172">
        <v>0.37419999999999998</v>
      </c>
      <c r="M2595" s="172">
        <v>563.55340000000001</v>
      </c>
      <c r="N2595" s="172">
        <v>0.16819999999999999</v>
      </c>
    </row>
    <row r="2596" spans="2:14">
      <c r="B2596" s="172" t="s">
        <v>25</v>
      </c>
      <c r="C2596" s="172">
        <v>2015</v>
      </c>
      <c r="D2596" s="172">
        <v>26</v>
      </c>
      <c r="E2596" s="172">
        <v>50</v>
      </c>
      <c r="F2596" s="172">
        <v>1.1669290000000001</v>
      </c>
      <c r="G2596" s="172">
        <v>0.98050000000000004</v>
      </c>
      <c r="H2596" s="172">
        <v>4.8689499999999999</v>
      </c>
      <c r="I2596" s="172">
        <v>5.0275699999999999</v>
      </c>
      <c r="J2596" s="172">
        <v>5.4000000000000003E-3</v>
      </c>
      <c r="K2596" s="172">
        <v>0.40670000000000001</v>
      </c>
      <c r="L2596" s="172">
        <v>0.37419999999999998</v>
      </c>
      <c r="M2596" s="172">
        <v>563.55340000000001</v>
      </c>
      <c r="N2596" s="172">
        <v>0.16819999999999999</v>
      </c>
    </row>
    <row r="2597" spans="2:14">
      <c r="B2597" s="172" t="s">
        <v>25</v>
      </c>
      <c r="C2597" s="172">
        <v>2015</v>
      </c>
      <c r="D2597" s="172">
        <v>51</v>
      </c>
      <c r="E2597" s="172">
        <v>120</v>
      </c>
      <c r="F2597" s="172">
        <v>0.78662799999999999</v>
      </c>
      <c r="G2597" s="172">
        <v>0.66100000000000003</v>
      </c>
      <c r="H2597" s="172">
        <v>3.8332899999999999</v>
      </c>
      <c r="I2597" s="172">
        <v>6.1445400000000001</v>
      </c>
      <c r="J2597" s="172">
        <v>4.8999999999999998E-3</v>
      </c>
      <c r="K2597" s="172">
        <v>0.47070000000000001</v>
      </c>
      <c r="L2597" s="172">
        <v>0.43309999999999998</v>
      </c>
      <c r="M2597" s="172">
        <v>513.16719999999998</v>
      </c>
      <c r="N2597" s="172">
        <v>0.1532</v>
      </c>
    </row>
    <row r="2598" spans="2:14">
      <c r="B2598" s="172" t="s">
        <v>25</v>
      </c>
      <c r="C2598" s="172">
        <v>2015</v>
      </c>
      <c r="D2598" s="172">
        <v>121</v>
      </c>
      <c r="E2598" s="172">
        <v>175</v>
      </c>
      <c r="F2598" s="172">
        <v>0.48887000000000003</v>
      </c>
      <c r="G2598" s="172">
        <v>0.4108</v>
      </c>
      <c r="H2598" s="172">
        <v>3.1040299999999998</v>
      </c>
      <c r="I2598" s="172">
        <v>4.9656099999999999</v>
      </c>
      <c r="J2598" s="172">
        <v>4.8999999999999998E-3</v>
      </c>
      <c r="K2598" s="172">
        <v>0.24229999999999999</v>
      </c>
      <c r="L2598" s="172">
        <v>0.22289999999999999</v>
      </c>
      <c r="M2598" s="172">
        <v>509.89420000000001</v>
      </c>
      <c r="N2598" s="172">
        <v>0.1522</v>
      </c>
    </row>
    <row r="2599" spans="2:14">
      <c r="B2599" s="172" t="s">
        <v>25</v>
      </c>
      <c r="C2599" s="172">
        <v>2015</v>
      </c>
      <c r="D2599" s="172">
        <v>176</v>
      </c>
      <c r="E2599" s="172">
        <v>250</v>
      </c>
      <c r="F2599" s="172">
        <v>0.37484899999999999</v>
      </c>
      <c r="G2599" s="172">
        <v>0.315</v>
      </c>
      <c r="H2599" s="172">
        <v>1.37947</v>
      </c>
      <c r="I2599" s="172">
        <v>4.7717599999999996</v>
      </c>
      <c r="J2599" s="172">
        <v>4.8999999999999998E-3</v>
      </c>
      <c r="K2599" s="172">
        <v>0.15870000000000001</v>
      </c>
      <c r="L2599" s="172">
        <v>0.14599999999999999</v>
      </c>
      <c r="M2599" s="172">
        <v>511.65440000000001</v>
      </c>
      <c r="N2599" s="172">
        <v>0.15279999999999999</v>
      </c>
    </row>
    <row r="2600" spans="2:14">
      <c r="B2600" s="172" t="s">
        <v>25</v>
      </c>
      <c r="C2600" s="172">
        <v>2016</v>
      </c>
      <c r="D2600" s="172">
        <v>16</v>
      </c>
      <c r="E2600" s="172">
        <v>25</v>
      </c>
      <c r="F2600" s="172">
        <v>1.178909</v>
      </c>
      <c r="G2600" s="172">
        <v>0.99060000000000004</v>
      </c>
      <c r="H2600" s="172">
        <v>4.9366199999999996</v>
      </c>
      <c r="I2600" s="172">
        <v>4.9848699999999999</v>
      </c>
      <c r="J2600" s="172">
        <v>5.4000000000000003E-3</v>
      </c>
      <c r="K2600" s="172">
        <v>0.40350000000000003</v>
      </c>
      <c r="L2600" s="172">
        <v>0.37119999999999997</v>
      </c>
      <c r="M2600" s="172">
        <v>557.70579999999995</v>
      </c>
      <c r="N2600" s="172">
        <v>0.16819999999999999</v>
      </c>
    </row>
    <row r="2601" spans="2:14">
      <c r="B2601" s="172" t="s">
        <v>25</v>
      </c>
      <c r="C2601" s="172">
        <v>2016</v>
      </c>
      <c r="D2601" s="172">
        <v>26</v>
      </c>
      <c r="E2601" s="172">
        <v>50</v>
      </c>
      <c r="F2601" s="172">
        <v>1.178909</v>
      </c>
      <c r="G2601" s="172">
        <v>0.99060000000000004</v>
      </c>
      <c r="H2601" s="172">
        <v>4.9366199999999996</v>
      </c>
      <c r="I2601" s="172">
        <v>4.9848699999999999</v>
      </c>
      <c r="J2601" s="172">
        <v>5.4000000000000003E-3</v>
      </c>
      <c r="K2601" s="172">
        <v>0.40350000000000003</v>
      </c>
      <c r="L2601" s="172">
        <v>0.37119999999999997</v>
      </c>
      <c r="M2601" s="172">
        <v>557.70579999999995</v>
      </c>
      <c r="N2601" s="172">
        <v>0.16819999999999999</v>
      </c>
    </row>
    <row r="2602" spans="2:14">
      <c r="B2602" s="172" t="s">
        <v>25</v>
      </c>
      <c r="C2602" s="172">
        <v>2016</v>
      </c>
      <c r="D2602" s="172">
        <v>51</v>
      </c>
      <c r="E2602" s="172">
        <v>120</v>
      </c>
      <c r="F2602" s="172">
        <v>0.74170100000000005</v>
      </c>
      <c r="G2602" s="172">
        <v>0.62319999999999998</v>
      </c>
      <c r="H2602" s="172">
        <v>3.7963900000000002</v>
      </c>
      <c r="I2602" s="172">
        <v>5.7332999999999998</v>
      </c>
      <c r="J2602" s="172">
        <v>4.8999999999999998E-3</v>
      </c>
      <c r="K2602" s="172">
        <v>0.43830000000000002</v>
      </c>
      <c r="L2602" s="172">
        <v>0.40329999999999999</v>
      </c>
      <c r="M2602" s="172">
        <v>507.91019999999997</v>
      </c>
      <c r="N2602" s="172">
        <v>0.1532</v>
      </c>
    </row>
    <row r="2603" spans="2:14">
      <c r="B2603" s="172" t="s">
        <v>25</v>
      </c>
      <c r="C2603" s="172">
        <v>2016</v>
      </c>
      <c r="D2603" s="172">
        <v>121</v>
      </c>
      <c r="E2603" s="172">
        <v>175</v>
      </c>
      <c r="F2603" s="172">
        <v>0.44249699999999997</v>
      </c>
      <c r="G2603" s="172">
        <v>0.37180000000000002</v>
      </c>
      <c r="H2603" s="172">
        <v>3.08114</v>
      </c>
      <c r="I2603" s="172">
        <v>4.3216999999999999</v>
      </c>
      <c r="J2603" s="172">
        <v>4.8999999999999998E-3</v>
      </c>
      <c r="K2603" s="172">
        <v>0.2145</v>
      </c>
      <c r="L2603" s="172">
        <v>0.1973</v>
      </c>
      <c r="M2603" s="172">
        <v>504.82010000000002</v>
      </c>
      <c r="N2603" s="172">
        <v>0.15229999999999999</v>
      </c>
    </row>
    <row r="2604" spans="2:14">
      <c r="B2604" s="172" t="s">
        <v>25</v>
      </c>
      <c r="C2604" s="172">
        <v>2016</v>
      </c>
      <c r="D2604" s="172">
        <v>176</v>
      </c>
      <c r="E2604" s="172">
        <v>250</v>
      </c>
      <c r="F2604" s="172">
        <v>0.35354200000000002</v>
      </c>
      <c r="G2604" s="172">
        <v>0.29709999999999998</v>
      </c>
      <c r="H2604" s="172">
        <v>1.33145</v>
      </c>
      <c r="I2604" s="172">
        <v>4.42821</v>
      </c>
      <c r="J2604" s="172">
        <v>4.8999999999999998E-3</v>
      </c>
      <c r="K2604" s="172">
        <v>0.1477</v>
      </c>
      <c r="L2604" s="172">
        <v>0.13589999999999999</v>
      </c>
      <c r="M2604" s="172">
        <v>506.19650000000001</v>
      </c>
      <c r="N2604" s="172">
        <v>0.1527</v>
      </c>
    </row>
    <row r="2605" spans="2:14">
      <c r="B2605" s="172" t="s">
        <v>25</v>
      </c>
      <c r="C2605" s="172">
        <v>2017</v>
      </c>
      <c r="D2605" s="172">
        <v>16</v>
      </c>
      <c r="E2605" s="172">
        <v>25</v>
      </c>
      <c r="F2605" s="172">
        <v>1.102141</v>
      </c>
      <c r="G2605" s="172">
        <v>0.92610000000000003</v>
      </c>
      <c r="H2605" s="172">
        <v>4.80403</v>
      </c>
      <c r="I2605" s="172">
        <v>4.7275600000000004</v>
      </c>
      <c r="J2605" s="172">
        <v>5.4000000000000003E-3</v>
      </c>
      <c r="K2605" s="172">
        <v>0.35920000000000002</v>
      </c>
      <c r="L2605" s="172">
        <v>0.33050000000000002</v>
      </c>
      <c r="M2605" s="172">
        <v>548.6481</v>
      </c>
      <c r="N2605" s="172">
        <v>0.1681</v>
      </c>
    </row>
    <row r="2606" spans="2:14">
      <c r="B2606" s="172" t="s">
        <v>25</v>
      </c>
      <c r="C2606" s="172">
        <v>2017</v>
      </c>
      <c r="D2606" s="172">
        <v>26</v>
      </c>
      <c r="E2606" s="172">
        <v>50</v>
      </c>
      <c r="F2606" s="172">
        <v>1.102141</v>
      </c>
      <c r="G2606" s="172">
        <v>0.92610000000000003</v>
      </c>
      <c r="H2606" s="172">
        <v>4.80403</v>
      </c>
      <c r="I2606" s="172">
        <v>4.7275600000000004</v>
      </c>
      <c r="J2606" s="172">
        <v>5.4000000000000003E-3</v>
      </c>
      <c r="K2606" s="172">
        <v>0.35920000000000002</v>
      </c>
      <c r="L2606" s="172">
        <v>0.33050000000000002</v>
      </c>
      <c r="M2606" s="172">
        <v>548.6481</v>
      </c>
      <c r="N2606" s="172">
        <v>0.1681</v>
      </c>
    </row>
    <row r="2607" spans="2:14">
      <c r="B2607" s="172" t="s">
        <v>25</v>
      </c>
      <c r="C2607" s="172">
        <v>2017</v>
      </c>
      <c r="D2607" s="172">
        <v>51</v>
      </c>
      <c r="E2607" s="172">
        <v>120</v>
      </c>
      <c r="F2607" s="172">
        <v>0.67001699999999997</v>
      </c>
      <c r="G2607" s="172">
        <v>0.56299999999999994</v>
      </c>
      <c r="H2607" s="172">
        <v>3.74146</v>
      </c>
      <c r="I2607" s="172">
        <v>5.2074499999999997</v>
      </c>
      <c r="J2607" s="172">
        <v>4.8999999999999998E-3</v>
      </c>
      <c r="K2607" s="172">
        <v>0.39050000000000001</v>
      </c>
      <c r="L2607" s="172">
        <v>0.35930000000000001</v>
      </c>
      <c r="M2607" s="172">
        <v>500.16489999999999</v>
      </c>
      <c r="N2607" s="172">
        <v>0.1532</v>
      </c>
    </row>
    <row r="2608" spans="2:14">
      <c r="B2608" s="172" t="s">
        <v>25</v>
      </c>
      <c r="C2608" s="172">
        <v>2017</v>
      </c>
      <c r="D2608" s="172">
        <v>121</v>
      </c>
      <c r="E2608" s="172">
        <v>175</v>
      </c>
      <c r="F2608" s="172">
        <v>0.40756799999999999</v>
      </c>
      <c r="G2608" s="172">
        <v>0.34250000000000003</v>
      </c>
      <c r="H2608" s="172">
        <v>3.07321</v>
      </c>
      <c r="I2608" s="172">
        <v>3.8963299999999998</v>
      </c>
      <c r="J2608" s="172">
        <v>4.8999999999999998E-3</v>
      </c>
      <c r="K2608" s="172">
        <v>0.1946</v>
      </c>
      <c r="L2608" s="172">
        <v>0.17910000000000001</v>
      </c>
      <c r="M2608" s="172">
        <v>497.14800000000002</v>
      </c>
      <c r="N2608" s="172">
        <v>0.15229999999999999</v>
      </c>
    </row>
    <row r="2609" spans="2:14">
      <c r="B2609" s="172" t="s">
        <v>25</v>
      </c>
      <c r="C2609" s="172">
        <v>2017</v>
      </c>
      <c r="D2609" s="172">
        <v>176</v>
      </c>
      <c r="E2609" s="172">
        <v>250</v>
      </c>
      <c r="F2609" s="172">
        <v>0.34263300000000002</v>
      </c>
      <c r="G2609" s="172">
        <v>0.28789999999999999</v>
      </c>
      <c r="H2609" s="172">
        <v>1.333</v>
      </c>
      <c r="I2609" s="172">
        <v>4.1210899999999997</v>
      </c>
      <c r="J2609" s="172">
        <v>4.8999999999999998E-3</v>
      </c>
      <c r="K2609" s="172">
        <v>0.14149999999999999</v>
      </c>
      <c r="L2609" s="172">
        <v>0.13020000000000001</v>
      </c>
      <c r="M2609" s="172">
        <v>498.73230000000001</v>
      </c>
      <c r="N2609" s="172">
        <v>0.15279999999999999</v>
      </c>
    </row>
    <row r="2610" spans="2:14">
      <c r="B2610" s="172" t="s">
        <v>25</v>
      </c>
      <c r="C2610" s="172">
        <v>2018</v>
      </c>
      <c r="D2610" s="172">
        <v>16</v>
      </c>
      <c r="E2610" s="172">
        <v>25</v>
      </c>
      <c r="F2610" s="172">
        <v>0.87757099999999999</v>
      </c>
      <c r="G2610" s="172">
        <v>0.73740000000000006</v>
      </c>
      <c r="H2610" s="172">
        <v>4.4157799999999998</v>
      </c>
      <c r="I2610" s="172">
        <v>4.3124399999999996</v>
      </c>
      <c r="J2610" s="172">
        <v>5.4000000000000003E-3</v>
      </c>
      <c r="K2610" s="172">
        <v>0.28599999999999998</v>
      </c>
      <c r="L2610" s="172">
        <v>0.26319999999999999</v>
      </c>
      <c r="M2610" s="172">
        <v>540.61149999999998</v>
      </c>
      <c r="N2610" s="172">
        <v>0.16830000000000001</v>
      </c>
    </row>
    <row r="2611" spans="2:14">
      <c r="B2611" s="172" t="s">
        <v>25</v>
      </c>
      <c r="C2611" s="172">
        <v>2018</v>
      </c>
      <c r="D2611" s="172">
        <v>26</v>
      </c>
      <c r="E2611" s="172">
        <v>50</v>
      </c>
      <c r="F2611" s="172">
        <v>0.87757099999999999</v>
      </c>
      <c r="G2611" s="172">
        <v>0.73740000000000006</v>
      </c>
      <c r="H2611" s="172">
        <v>4.4157799999999998</v>
      </c>
      <c r="I2611" s="172">
        <v>4.3124399999999996</v>
      </c>
      <c r="J2611" s="172">
        <v>5.4000000000000003E-3</v>
      </c>
      <c r="K2611" s="172">
        <v>0.28599999999999998</v>
      </c>
      <c r="L2611" s="172">
        <v>0.26319999999999999</v>
      </c>
      <c r="M2611" s="172">
        <v>540.61149999999998</v>
      </c>
      <c r="N2611" s="172">
        <v>0.16830000000000001</v>
      </c>
    </row>
    <row r="2612" spans="2:14">
      <c r="B2612" s="172" t="s">
        <v>25</v>
      </c>
      <c r="C2612" s="172">
        <v>2018</v>
      </c>
      <c r="D2612" s="172">
        <v>51</v>
      </c>
      <c r="E2612" s="172">
        <v>120</v>
      </c>
      <c r="F2612" s="172">
        <v>0.53486100000000003</v>
      </c>
      <c r="G2612" s="172">
        <v>0.44940000000000002</v>
      </c>
      <c r="H2612" s="172">
        <v>3.6074299999999999</v>
      </c>
      <c r="I2612" s="172">
        <v>4.27034</v>
      </c>
      <c r="J2612" s="172">
        <v>4.8999999999999998E-3</v>
      </c>
      <c r="K2612" s="172">
        <v>0.30209999999999998</v>
      </c>
      <c r="L2612" s="172">
        <v>0.27800000000000002</v>
      </c>
      <c r="M2612" s="172">
        <v>492.11840000000001</v>
      </c>
      <c r="N2612" s="172">
        <v>0.1532</v>
      </c>
    </row>
    <row r="2613" spans="2:14">
      <c r="B2613" s="172" t="s">
        <v>25</v>
      </c>
      <c r="C2613" s="172">
        <v>2018</v>
      </c>
      <c r="D2613" s="172">
        <v>121</v>
      </c>
      <c r="E2613" s="172">
        <v>175</v>
      </c>
      <c r="F2613" s="172">
        <v>0.337615</v>
      </c>
      <c r="G2613" s="172">
        <v>0.28370000000000001</v>
      </c>
      <c r="H2613" s="172">
        <v>3.0260199999999999</v>
      </c>
      <c r="I2613" s="172">
        <v>3.1720799999999998</v>
      </c>
      <c r="J2613" s="172">
        <v>4.8999999999999998E-3</v>
      </c>
      <c r="K2613" s="172">
        <v>0.15529999999999999</v>
      </c>
      <c r="L2613" s="172">
        <v>0.1429</v>
      </c>
      <c r="M2613" s="172">
        <v>489.20240000000001</v>
      </c>
      <c r="N2613" s="172">
        <v>0.15229999999999999</v>
      </c>
    </row>
    <row r="2614" spans="2:14">
      <c r="B2614" s="172" t="s">
        <v>25</v>
      </c>
      <c r="C2614" s="172">
        <v>2018</v>
      </c>
      <c r="D2614" s="172">
        <v>176</v>
      </c>
      <c r="E2614" s="172">
        <v>250</v>
      </c>
      <c r="F2614" s="172">
        <v>0.30737399999999998</v>
      </c>
      <c r="G2614" s="172">
        <v>0.25829999999999997</v>
      </c>
      <c r="H2614" s="172">
        <v>1.2811699999999999</v>
      </c>
      <c r="I2614" s="172">
        <v>3.58656</v>
      </c>
      <c r="J2614" s="172">
        <v>4.8999999999999998E-3</v>
      </c>
      <c r="K2614" s="172">
        <v>0.1229</v>
      </c>
      <c r="L2614" s="172">
        <v>0.11310000000000001</v>
      </c>
      <c r="M2614" s="172">
        <v>490.68329999999997</v>
      </c>
      <c r="N2614" s="172">
        <v>0.15279999999999999</v>
      </c>
    </row>
    <row r="2615" spans="2:14">
      <c r="B2615" s="172" t="s">
        <v>25</v>
      </c>
      <c r="C2615" s="172">
        <v>2019</v>
      </c>
      <c r="D2615" s="172">
        <v>16</v>
      </c>
      <c r="E2615" s="172">
        <v>25</v>
      </c>
      <c r="F2615" s="172">
        <v>0.83854300000000004</v>
      </c>
      <c r="G2615" s="172">
        <v>0.7046</v>
      </c>
      <c r="H2615" s="172">
        <v>4.4079800000000002</v>
      </c>
      <c r="I2615" s="172">
        <v>4.2377900000000004</v>
      </c>
      <c r="J2615" s="172">
        <v>5.4000000000000003E-3</v>
      </c>
      <c r="K2615" s="172">
        <v>0.2697</v>
      </c>
      <c r="L2615" s="172">
        <v>0.24809999999999999</v>
      </c>
      <c r="M2615" s="172">
        <v>531.86120000000005</v>
      </c>
      <c r="N2615" s="172">
        <v>0.16830000000000001</v>
      </c>
    </row>
    <row r="2616" spans="2:14">
      <c r="B2616" s="172" t="s">
        <v>25</v>
      </c>
      <c r="C2616" s="172">
        <v>2019</v>
      </c>
      <c r="D2616" s="172">
        <v>26</v>
      </c>
      <c r="E2616" s="172">
        <v>50</v>
      </c>
      <c r="F2616" s="172">
        <v>0.83854300000000004</v>
      </c>
      <c r="G2616" s="172">
        <v>0.7046</v>
      </c>
      <c r="H2616" s="172">
        <v>4.4079800000000002</v>
      </c>
      <c r="I2616" s="172">
        <v>4.2377900000000004</v>
      </c>
      <c r="J2616" s="172">
        <v>5.4000000000000003E-3</v>
      </c>
      <c r="K2616" s="172">
        <v>0.2697</v>
      </c>
      <c r="L2616" s="172">
        <v>0.24809999999999999</v>
      </c>
      <c r="M2616" s="172">
        <v>531.86120000000005</v>
      </c>
      <c r="N2616" s="172">
        <v>0.16830000000000001</v>
      </c>
    </row>
    <row r="2617" spans="2:14">
      <c r="B2617" s="172" t="s">
        <v>25</v>
      </c>
      <c r="C2617" s="172">
        <v>2019</v>
      </c>
      <c r="D2617" s="172">
        <v>51</v>
      </c>
      <c r="E2617" s="172">
        <v>120</v>
      </c>
      <c r="F2617" s="172">
        <v>0.50593999999999995</v>
      </c>
      <c r="G2617" s="172">
        <v>0.42509999999999998</v>
      </c>
      <c r="H2617" s="172">
        <v>3.59849</v>
      </c>
      <c r="I2617" s="172">
        <v>4.0415200000000002</v>
      </c>
      <c r="J2617" s="172">
        <v>4.8999999999999998E-3</v>
      </c>
      <c r="K2617" s="172">
        <v>0.28079999999999999</v>
      </c>
      <c r="L2617" s="172">
        <v>0.25840000000000002</v>
      </c>
      <c r="M2617" s="172">
        <v>484.387</v>
      </c>
      <c r="N2617" s="172">
        <v>0.15329999999999999</v>
      </c>
    </row>
    <row r="2618" spans="2:14">
      <c r="B2618" s="172" t="s">
        <v>25</v>
      </c>
      <c r="C2618" s="172">
        <v>2019</v>
      </c>
      <c r="D2618" s="172">
        <v>121</v>
      </c>
      <c r="E2618" s="172">
        <v>175</v>
      </c>
      <c r="F2618" s="172">
        <v>0.302373</v>
      </c>
      <c r="G2618" s="172">
        <v>0.25409999999999999</v>
      </c>
      <c r="H2618" s="172">
        <v>3.0108999999999999</v>
      </c>
      <c r="I2618" s="172">
        <v>2.6924000000000001</v>
      </c>
      <c r="J2618" s="172">
        <v>4.8999999999999998E-3</v>
      </c>
      <c r="K2618" s="172">
        <v>0.1336</v>
      </c>
      <c r="L2618" s="172">
        <v>0.1229</v>
      </c>
      <c r="M2618" s="172">
        <v>481.2251</v>
      </c>
      <c r="N2618" s="172">
        <v>0.15229999999999999</v>
      </c>
    </row>
    <row r="2619" spans="2:14">
      <c r="B2619" s="172" t="s">
        <v>25</v>
      </c>
      <c r="C2619" s="172">
        <v>2019</v>
      </c>
      <c r="D2619" s="172">
        <v>176</v>
      </c>
      <c r="E2619" s="172">
        <v>250</v>
      </c>
      <c r="F2619" s="172">
        <v>0.286526</v>
      </c>
      <c r="G2619" s="172">
        <v>0.24079999999999999</v>
      </c>
      <c r="H2619" s="172">
        <v>1.2444900000000001</v>
      </c>
      <c r="I2619" s="172">
        <v>3.2510599999999998</v>
      </c>
      <c r="J2619" s="172">
        <v>4.8999999999999998E-3</v>
      </c>
      <c r="K2619" s="172">
        <v>0.1116</v>
      </c>
      <c r="L2619" s="172">
        <v>0.1027</v>
      </c>
      <c r="M2619" s="172">
        <v>482.64409999999998</v>
      </c>
      <c r="N2619" s="172">
        <v>0.1527</v>
      </c>
    </row>
    <row r="2620" spans="2:14">
      <c r="B2620" s="172" t="s">
        <v>25</v>
      </c>
      <c r="C2620" s="172">
        <v>2020</v>
      </c>
      <c r="D2620" s="172">
        <v>16</v>
      </c>
      <c r="E2620" s="172">
        <v>25</v>
      </c>
      <c r="F2620" s="172">
        <v>0.73951</v>
      </c>
      <c r="G2620" s="172">
        <v>0.62139999999999995</v>
      </c>
      <c r="H2620" s="172">
        <v>4.2232200000000004</v>
      </c>
      <c r="I2620" s="172">
        <v>3.9519000000000002</v>
      </c>
      <c r="J2620" s="172">
        <v>5.4000000000000003E-3</v>
      </c>
      <c r="K2620" s="172">
        <v>0.21690000000000001</v>
      </c>
      <c r="L2620" s="172">
        <v>0.1996</v>
      </c>
      <c r="M2620" s="172">
        <v>520.12350000000004</v>
      </c>
      <c r="N2620" s="172">
        <v>0.16819999999999999</v>
      </c>
    </row>
    <row r="2621" spans="2:14">
      <c r="B2621" s="172" t="s">
        <v>25</v>
      </c>
      <c r="C2621" s="172">
        <v>2020</v>
      </c>
      <c r="D2621" s="172">
        <v>26</v>
      </c>
      <c r="E2621" s="172">
        <v>50</v>
      </c>
      <c r="F2621" s="172">
        <v>0.73951</v>
      </c>
      <c r="G2621" s="172">
        <v>0.62139999999999995</v>
      </c>
      <c r="H2621" s="172">
        <v>4.2232200000000004</v>
      </c>
      <c r="I2621" s="172">
        <v>3.9519000000000002</v>
      </c>
      <c r="J2621" s="172">
        <v>5.4000000000000003E-3</v>
      </c>
      <c r="K2621" s="172">
        <v>0.21690000000000001</v>
      </c>
      <c r="L2621" s="172">
        <v>0.1996</v>
      </c>
      <c r="M2621" s="172">
        <v>520.12350000000004</v>
      </c>
      <c r="N2621" s="172">
        <v>0.16819999999999999</v>
      </c>
    </row>
    <row r="2622" spans="2:14">
      <c r="B2622" s="172" t="s">
        <v>25</v>
      </c>
      <c r="C2622" s="172">
        <v>2020</v>
      </c>
      <c r="D2622" s="172">
        <v>51</v>
      </c>
      <c r="E2622" s="172">
        <v>120</v>
      </c>
      <c r="F2622" s="172">
        <v>0.47290700000000002</v>
      </c>
      <c r="G2622" s="172">
        <v>0.39739999999999998</v>
      </c>
      <c r="H2622" s="172">
        <v>3.5817199999999998</v>
      </c>
      <c r="I2622" s="172">
        <v>3.78064</v>
      </c>
      <c r="J2622" s="172">
        <v>4.8999999999999998E-3</v>
      </c>
      <c r="K2622" s="172">
        <v>0.25580000000000003</v>
      </c>
      <c r="L2622" s="172">
        <v>0.23530000000000001</v>
      </c>
      <c r="M2622" s="172">
        <v>473.32490000000001</v>
      </c>
      <c r="N2622" s="172">
        <v>0.15310000000000001</v>
      </c>
    </row>
    <row r="2623" spans="2:14">
      <c r="B2623" s="172" t="s">
        <v>25</v>
      </c>
      <c r="C2623" s="172">
        <v>2020</v>
      </c>
      <c r="D2623" s="172">
        <v>121</v>
      </c>
      <c r="E2623" s="172">
        <v>175</v>
      </c>
      <c r="F2623" s="172">
        <v>0.29458600000000001</v>
      </c>
      <c r="G2623" s="172">
        <v>0.2475</v>
      </c>
      <c r="H2623" s="172">
        <v>3.02393</v>
      </c>
      <c r="I2623" s="172">
        <v>2.55498</v>
      </c>
      <c r="J2623" s="172">
        <v>4.8999999999999998E-3</v>
      </c>
      <c r="K2623" s="172">
        <v>0.1278</v>
      </c>
      <c r="L2623" s="172">
        <v>0.1176</v>
      </c>
      <c r="M2623" s="172">
        <v>470.73590000000002</v>
      </c>
      <c r="N2623" s="172">
        <v>0.1522</v>
      </c>
    </row>
    <row r="2624" spans="2:14">
      <c r="B2624" s="172" t="s">
        <v>25</v>
      </c>
      <c r="C2624" s="172">
        <v>2020</v>
      </c>
      <c r="D2624" s="172">
        <v>176</v>
      </c>
      <c r="E2624" s="172">
        <v>250</v>
      </c>
      <c r="F2624" s="172">
        <v>0.28978399999999999</v>
      </c>
      <c r="G2624" s="172">
        <v>0.24349999999999999</v>
      </c>
      <c r="H2624" s="172">
        <v>1.2521500000000001</v>
      </c>
      <c r="I2624" s="172">
        <v>3.2202000000000002</v>
      </c>
      <c r="J2624" s="172">
        <v>4.8999999999999998E-3</v>
      </c>
      <c r="K2624" s="172">
        <v>0.11070000000000001</v>
      </c>
      <c r="L2624" s="172">
        <v>0.1018</v>
      </c>
      <c r="M2624" s="172">
        <v>472.15140000000002</v>
      </c>
      <c r="N2624" s="172">
        <v>0.1527</v>
      </c>
    </row>
    <row r="2625" spans="2:14">
      <c r="B2625" s="172" t="s">
        <v>25</v>
      </c>
      <c r="C2625" s="172">
        <v>2021</v>
      </c>
      <c r="D2625" s="172">
        <v>16</v>
      </c>
      <c r="E2625" s="172">
        <v>25</v>
      </c>
      <c r="F2625" s="172">
        <v>0.69802200000000003</v>
      </c>
      <c r="G2625" s="172">
        <v>0.58650000000000002</v>
      </c>
      <c r="H2625" s="172">
        <v>4.2107200000000002</v>
      </c>
      <c r="I2625" s="172">
        <v>3.88226</v>
      </c>
      <c r="J2625" s="172">
        <v>5.4000000000000003E-3</v>
      </c>
      <c r="K2625" s="172">
        <v>0.20039999999999999</v>
      </c>
      <c r="L2625" s="172">
        <v>0.18429999999999999</v>
      </c>
      <c r="M2625" s="172">
        <v>520.39649999999995</v>
      </c>
      <c r="N2625" s="172">
        <v>0.16830000000000001</v>
      </c>
    </row>
    <row r="2626" spans="2:14">
      <c r="B2626" s="172" t="s">
        <v>25</v>
      </c>
      <c r="C2626" s="172">
        <v>2021</v>
      </c>
      <c r="D2626" s="172">
        <v>26</v>
      </c>
      <c r="E2626" s="172">
        <v>50</v>
      </c>
      <c r="F2626" s="172">
        <v>0.69802200000000003</v>
      </c>
      <c r="G2626" s="172">
        <v>0.58650000000000002</v>
      </c>
      <c r="H2626" s="172">
        <v>4.2107200000000002</v>
      </c>
      <c r="I2626" s="172">
        <v>3.88226</v>
      </c>
      <c r="J2626" s="172">
        <v>5.4000000000000003E-3</v>
      </c>
      <c r="K2626" s="172">
        <v>0.20039999999999999</v>
      </c>
      <c r="L2626" s="172">
        <v>0.18429999999999999</v>
      </c>
      <c r="M2626" s="172">
        <v>520.39649999999995</v>
      </c>
      <c r="N2626" s="172">
        <v>0.16830000000000001</v>
      </c>
    </row>
    <row r="2627" spans="2:14">
      <c r="B2627" s="172" t="s">
        <v>25</v>
      </c>
      <c r="C2627" s="172">
        <v>2021</v>
      </c>
      <c r="D2627" s="172">
        <v>51</v>
      </c>
      <c r="E2627" s="172">
        <v>120</v>
      </c>
      <c r="F2627" s="172">
        <v>0.422572</v>
      </c>
      <c r="G2627" s="172">
        <v>0.35510000000000003</v>
      </c>
      <c r="H2627" s="172">
        <v>3.5537000000000001</v>
      </c>
      <c r="I2627" s="172">
        <v>3.45065</v>
      </c>
      <c r="J2627" s="172">
        <v>4.8999999999999998E-3</v>
      </c>
      <c r="K2627" s="172">
        <v>0.219</v>
      </c>
      <c r="L2627" s="172">
        <v>0.20150000000000001</v>
      </c>
      <c r="M2627" s="172">
        <v>473.22050000000002</v>
      </c>
      <c r="N2627" s="172">
        <v>0.153</v>
      </c>
    </row>
    <row r="2628" spans="2:14">
      <c r="B2628" s="172" t="s">
        <v>25</v>
      </c>
      <c r="C2628" s="172">
        <v>2021</v>
      </c>
      <c r="D2628" s="172">
        <v>121</v>
      </c>
      <c r="E2628" s="172">
        <v>175</v>
      </c>
      <c r="F2628" s="172">
        <v>0.27268700000000001</v>
      </c>
      <c r="G2628" s="172">
        <v>0.2291</v>
      </c>
      <c r="H2628" s="172">
        <v>3.0322900000000002</v>
      </c>
      <c r="I2628" s="172">
        <v>2.3150499999999998</v>
      </c>
      <c r="J2628" s="172">
        <v>4.8999999999999998E-3</v>
      </c>
      <c r="K2628" s="172">
        <v>0.1143</v>
      </c>
      <c r="L2628" s="172">
        <v>0.1052</v>
      </c>
      <c r="M2628" s="172">
        <v>470.64949999999999</v>
      </c>
      <c r="N2628" s="172">
        <v>0.1522</v>
      </c>
    </row>
    <row r="2629" spans="2:14">
      <c r="B2629" s="172" t="s">
        <v>25</v>
      </c>
      <c r="C2629" s="172">
        <v>2021</v>
      </c>
      <c r="D2629" s="172">
        <v>176</v>
      </c>
      <c r="E2629" s="172">
        <v>250</v>
      </c>
      <c r="F2629" s="172">
        <v>0.25060700000000002</v>
      </c>
      <c r="G2629" s="172">
        <v>0.21060000000000001</v>
      </c>
      <c r="H2629" s="172">
        <v>1.2090399999999999</v>
      </c>
      <c r="I2629" s="172">
        <v>2.58202</v>
      </c>
      <c r="J2629" s="172">
        <v>4.8999999999999998E-3</v>
      </c>
      <c r="K2629" s="172">
        <v>9.2100000000000001E-2</v>
      </c>
      <c r="L2629" s="172">
        <v>8.48E-2</v>
      </c>
      <c r="M2629" s="172">
        <v>472.15100000000001</v>
      </c>
      <c r="N2629" s="172">
        <v>0.1527</v>
      </c>
    </row>
    <row r="2630" spans="2:14">
      <c r="B2630" s="172" t="s">
        <v>25</v>
      </c>
      <c r="C2630" s="172">
        <v>2022</v>
      </c>
      <c r="D2630" s="172">
        <v>16</v>
      </c>
      <c r="E2630" s="172">
        <v>25</v>
      </c>
      <c r="F2630" s="172">
        <v>0.68013000000000001</v>
      </c>
      <c r="G2630" s="172">
        <v>0.57150000000000001</v>
      </c>
      <c r="H2630" s="172">
        <v>4.2444800000000003</v>
      </c>
      <c r="I2630" s="172">
        <v>3.8361100000000001</v>
      </c>
      <c r="J2630" s="172">
        <v>5.4000000000000003E-3</v>
      </c>
      <c r="K2630" s="172">
        <v>0.1883</v>
      </c>
      <c r="L2630" s="172">
        <v>0.17319999999999999</v>
      </c>
      <c r="M2630" s="172">
        <v>520.65940000000001</v>
      </c>
      <c r="N2630" s="172">
        <v>0.16839999999999999</v>
      </c>
    </row>
    <row r="2631" spans="2:14">
      <c r="B2631" s="172" t="s">
        <v>25</v>
      </c>
      <c r="C2631" s="172">
        <v>2022</v>
      </c>
      <c r="D2631" s="172">
        <v>26</v>
      </c>
      <c r="E2631" s="172">
        <v>50</v>
      </c>
      <c r="F2631" s="172">
        <v>0.68013000000000001</v>
      </c>
      <c r="G2631" s="172">
        <v>0.57150000000000001</v>
      </c>
      <c r="H2631" s="172">
        <v>4.2444800000000003</v>
      </c>
      <c r="I2631" s="172">
        <v>3.8361100000000001</v>
      </c>
      <c r="J2631" s="172">
        <v>5.4000000000000003E-3</v>
      </c>
      <c r="K2631" s="172">
        <v>0.1883</v>
      </c>
      <c r="L2631" s="172">
        <v>0.17319999999999999</v>
      </c>
      <c r="M2631" s="172">
        <v>520.65940000000001</v>
      </c>
      <c r="N2631" s="172">
        <v>0.16839999999999999</v>
      </c>
    </row>
    <row r="2632" spans="2:14">
      <c r="B2632" s="172" t="s">
        <v>25</v>
      </c>
      <c r="C2632" s="172">
        <v>2022</v>
      </c>
      <c r="D2632" s="172">
        <v>51</v>
      </c>
      <c r="E2632" s="172">
        <v>120</v>
      </c>
      <c r="F2632" s="172">
        <v>0.35171799999999998</v>
      </c>
      <c r="G2632" s="172">
        <v>0.29549999999999998</v>
      </c>
      <c r="H2632" s="172">
        <v>3.50075</v>
      </c>
      <c r="I2632" s="172">
        <v>2.9996800000000001</v>
      </c>
      <c r="J2632" s="172">
        <v>4.8999999999999998E-3</v>
      </c>
      <c r="K2632" s="172">
        <v>0.17100000000000001</v>
      </c>
      <c r="L2632" s="172">
        <v>0.1573</v>
      </c>
      <c r="M2632" s="172">
        <v>473.44749999999999</v>
      </c>
      <c r="N2632" s="172">
        <v>0.15310000000000001</v>
      </c>
    </row>
    <row r="2633" spans="2:14">
      <c r="B2633" s="172" t="s">
        <v>25</v>
      </c>
      <c r="C2633" s="172">
        <v>2022</v>
      </c>
      <c r="D2633" s="172">
        <v>121</v>
      </c>
      <c r="E2633" s="172">
        <v>175</v>
      </c>
      <c r="F2633" s="172">
        <v>0.253077</v>
      </c>
      <c r="G2633" s="172">
        <v>0.2127</v>
      </c>
      <c r="H2633" s="172">
        <v>3.0377700000000001</v>
      </c>
      <c r="I2633" s="172">
        <v>2.0733100000000002</v>
      </c>
      <c r="J2633" s="172">
        <v>4.8999999999999998E-3</v>
      </c>
      <c r="K2633" s="172">
        <v>0.1011</v>
      </c>
      <c r="L2633" s="172">
        <v>9.2999999999999999E-2</v>
      </c>
      <c r="M2633" s="172">
        <v>470.66460000000001</v>
      </c>
      <c r="N2633" s="172">
        <v>0.1522</v>
      </c>
    </row>
    <row r="2634" spans="2:14">
      <c r="B2634" s="172" t="s">
        <v>25</v>
      </c>
      <c r="C2634" s="172">
        <v>2022</v>
      </c>
      <c r="D2634" s="172">
        <v>176</v>
      </c>
      <c r="E2634" s="172">
        <v>250</v>
      </c>
      <c r="F2634" s="172">
        <v>0.232653</v>
      </c>
      <c r="G2634" s="172">
        <v>0.19550000000000001</v>
      </c>
      <c r="H2634" s="172">
        <v>1.20363</v>
      </c>
      <c r="I2634" s="172">
        <v>2.2281300000000002</v>
      </c>
      <c r="J2634" s="172">
        <v>4.8999999999999998E-3</v>
      </c>
      <c r="K2634" s="172">
        <v>8.3000000000000004E-2</v>
      </c>
      <c r="L2634" s="172">
        <v>7.6399999999999996E-2</v>
      </c>
      <c r="M2634" s="172">
        <v>472.16899999999998</v>
      </c>
      <c r="N2634" s="172">
        <v>0.1527</v>
      </c>
    </row>
    <row r="2635" spans="2:14">
      <c r="B2635" s="172" t="s">
        <v>25</v>
      </c>
      <c r="C2635" s="172">
        <v>2023</v>
      </c>
      <c r="D2635" s="172">
        <v>16</v>
      </c>
      <c r="E2635" s="172">
        <v>25</v>
      </c>
      <c r="F2635" s="172">
        <v>0.64407400000000004</v>
      </c>
      <c r="G2635" s="172">
        <v>0.54120000000000001</v>
      </c>
      <c r="H2635" s="172">
        <v>4.2410800000000002</v>
      </c>
      <c r="I2635" s="172">
        <v>3.7744599999999999</v>
      </c>
      <c r="J2635" s="172">
        <v>5.4000000000000003E-3</v>
      </c>
      <c r="K2635" s="172">
        <v>0.1731</v>
      </c>
      <c r="L2635" s="172">
        <v>0.15920000000000001</v>
      </c>
      <c r="M2635" s="172">
        <v>521.11379999999997</v>
      </c>
      <c r="N2635" s="172">
        <v>0.16850000000000001</v>
      </c>
    </row>
    <row r="2636" spans="2:14">
      <c r="B2636" s="172" t="s">
        <v>25</v>
      </c>
      <c r="C2636" s="172">
        <v>2023</v>
      </c>
      <c r="D2636" s="172">
        <v>26</v>
      </c>
      <c r="E2636" s="172">
        <v>50</v>
      </c>
      <c r="F2636" s="172">
        <v>0.64407400000000004</v>
      </c>
      <c r="G2636" s="172">
        <v>0.54120000000000001</v>
      </c>
      <c r="H2636" s="172">
        <v>4.2410800000000002</v>
      </c>
      <c r="I2636" s="172">
        <v>3.7744599999999999</v>
      </c>
      <c r="J2636" s="172">
        <v>5.4000000000000003E-3</v>
      </c>
      <c r="K2636" s="172">
        <v>0.1731</v>
      </c>
      <c r="L2636" s="172">
        <v>0.15920000000000001</v>
      </c>
      <c r="M2636" s="172">
        <v>521.11379999999997</v>
      </c>
      <c r="N2636" s="172">
        <v>0.16850000000000001</v>
      </c>
    </row>
    <row r="2637" spans="2:14">
      <c r="B2637" s="172" t="s">
        <v>25</v>
      </c>
      <c r="C2637" s="172">
        <v>2023</v>
      </c>
      <c r="D2637" s="172">
        <v>51</v>
      </c>
      <c r="E2637" s="172">
        <v>120</v>
      </c>
      <c r="F2637" s="172">
        <v>0.33130199999999999</v>
      </c>
      <c r="G2637" s="172">
        <v>0.27839999999999998</v>
      </c>
      <c r="H2637" s="172">
        <v>3.5033099999999999</v>
      </c>
      <c r="I2637" s="172">
        <v>2.83717</v>
      </c>
      <c r="J2637" s="172">
        <v>4.8999999999999998E-3</v>
      </c>
      <c r="K2637" s="172">
        <v>0.1525</v>
      </c>
      <c r="L2637" s="172">
        <v>0.14030000000000001</v>
      </c>
      <c r="M2637" s="172">
        <v>473.42700000000002</v>
      </c>
      <c r="N2637" s="172">
        <v>0.15310000000000001</v>
      </c>
    </row>
    <row r="2638" spans="2:14">
      <c r="B2638" s="172" t="s">
        <v>25</v>
      </c>
      <c r="C2638" s="172">
        <v>2023</v>
      </c>
      <c r="D2638" s="172">
        <v>121</v>
      </c>
      <c r="E2638" s="172">
        <v>175</v>
      </c>
      <c r="F2638" s="172">
        <v>0.24241399999999999</v>
      </c>
      <c r="G2638" s="172">
        <v>0.20369999999999999</v>
      </c>
      <c r="H2638" s="172">
        <v>3.0505900000000001</v>
      </c>
      <c r="I2638" s="172">
        <v>1.91255</v>
      </c>
      <c r="J2638" s="172">
        <v>4.8999999999999998E-3</v>
      </c>
      <c r="K2638" s="172">
        <v>9.2999999999999999E-2</v>
      </c>
      <c r="L2638" s="172">
        <v>8.5599999999999996E-2</v>
      </c>
      <c r="M2638" s="172">
        <v>470.66300000000001</v>
      </c>
      <c r="N2638" s="172">
        <v>0.1522</v>
      </c>
    </row>
    <row r="2639" spans="2:14">
      <c r="B2639" s="172" t="s">
        <v>25</v>
      </c>
      <c r="C2639" s="172">
        <v>2023</v>
      </c>
      <c r="D2639" s="172">
        <v>176</v>
      </c>
      <c r="E2639" s="172">
        <v>250</v>
      </c>
      <c r="F2639" s="172">
        <v>0.208228</v>
      </c>
      <c r="G2639" s="172">
        <v>0.17499999999999999</v>
      </c>
      <c r="H2639" s="172">
        <v>1.16523</v>
      </c>
      <c r="I2639" s="172">
        <v>1.8849499999999999</v>
      </c>
      <c r="J2639" s="172">
        <v>4.8999999999999998E-3</v>
      </c>
      <c r="K2639" s="172">
        <v>7.0099999999999996E-2</v>
      </c>
      <c r="L2639" s="172">
        <v>6.4500000000000002E-2</v>
      </c>
      <c r="M2639" s="172">
        <v>472.16899999999998</v>
      </c>
      <c r="N2639" s="172">
        <v>0.1527</v>
      </c>
    </row>
    <row r="2640" spans="2:14">
      <c r="B2640" s="172" t="s">
        <v>25</v>
      </c>
      <c r="C2640" s="172">
        <v>2024</v>
      </c>
      <c r="D2640" s="172">
        <v>16</v>
      </c>
      <c r="E2640" s="172">
        <v>25</v>
      </c>
      <c r="F2640" s="172">
        <v>0.62236400000000003</v>
      </c>
      <c r="G2640" s="172">
        <v>0.52300000000000002</v>
      </c>
      <c r="H2640" s="172">
        <v>4.27468</v>
      </c>
      <c r="I2640" s="172">
        <v>3.74329</v>
      </c>
      <c r="J2640" s="172">
        <v>5.4000000000000003E-3</v>
      </c>
      <c r="K2640" s="172">
        <v>0.16400000000000001</v>
      </c>
      <c r="L2640" s="172">
        <v>0.15090000000000001</v>
      </c>
      <c r="M2640" s="172">
        <v>521.0575</v>
      </c>
      <c r="N2640" s="172">
        <v>0.16850000000000001</v>
      </c>
    </row>
    <row r="2641" spans="2:14">
      <c r="B2641" s="172" t="s">
        <v>25</v>
      </c>
      <c r="C2641" s="172">
        <v>2024</v>
      </c>
      <c r="D2641" s="172">
        <v>26</v>
      </c>
      <c r="E2641" s="172">
        <v>50</v>
      </c>
      <c r="F2641" s="172">
        <v>0.62236400000000003</v>
      </c>
      <c r="G2641" s="172">
        <v>0.52300000000000002</v>
      </c>
      <c r="H2641" s="172">
        <v>4.27468</v>
      </c>
      <c r="I2641" s="172">
        <v>3.74329</v>
      </c>
      <c r="J2641" s="172">
        <v>5.4000000000000003E-3</v>
      </c>
      <c r="K2641" s="172">
        <v>0.16400000000000001</v>
      </c>
      <c r="L2641" s="172">
        <v>0.15090000000000001</v>
      </c>
      <c r="M2641" s="172">
        <v>521.0575</v>
      </c>
      <c r="N2641" s="172">
        <v>0.16850000000000001</v>
      </c>
    </row>
    <row r="2642" spans="2:14">
      <c r="B2642" s="172" t="s">
        <v>25</v>
      </c>
      <c r="C2642" s="172">
        <v>2024</v>
      </c>
      <c r="D2642" s="172">
        <v>51</v>
      </c>
      <c r="E2642" s="172">
        <v>120</v>
      </c>
      <c r="F2642" s="172">
        <v>0.31199500000000002</v>
      </c>
      <c r="G2642" s="172">
        <v>0.26219999999999999</v>
      </c>
      <c r="H2642" s="172">
        <v>3.5028800000000002</v>
      </c>
      <c r="I2642" s="172">
        <v>2.6730900000000002</v>
      </c>
      <c r="J2642" s="172">
        <v>4.8999999999999998E-3</v>
      </c>
      <c r="K2642" s="172">
        <v>0.13539999999999999</v>
      </c>
      <c r="L2642" s="172">
        <v>0.1246</v>
      </c>
      <c r="M2642" s="172">
        <v>473.1748</v>
      </c>
      <c r="N2642" s="172">
        <v>0.153</v>
      </c>
    </row>
    <row r="2643" spans="2:14">
      <c r="B2643" s="172" t="s">
        <v>25</v>
      </c>
      <c r="C2643" s="172">
        <v>2024</v>
      </c>
      <c r="D2643" s="172">
        <v>121</v>
      </c>
      <c r="E2643" s="172">
        <v>175</v>
      </c>
      <c r="F2643" s="172">
        <v>0.23394799999999999</v>
      </c>
      <c r="G2643" s="172">
        <v>0.1966</v>
      </c>
      <c r="H2643" s="172">
        <v>3.06623</v>
      </c>
      <c r="I2643" s="172">
        <v>1.78512</v>
      </c>
      <c r="J2643" s="172">
        <v>4.8999999999999998E-3</v>
      </c>
      <c r="K2643" s="172">
        <v>8.6199999999999999E-2</v>
      </c>
      <c r="L2643" s="172">
        <v>7.9299999999999995E-2</v>
      </c>
      <c r="M2643" s="172">
        <v>470.66140000000001</v>
      </c>
      <c r="N2643" s="172">
        <v>0.1522</v>
      </c>
    </row>
    <row r="2644" spans="2:14">
      <c r="B2644" s="172" t="s">
        <v>25</v>
      </c>
      <c r="C2644" s="172">
        <v>2024</v>
      </c>
      <c r="D2644" s="172">
        <v>176</v>
      </c>
      <c r="E2644" s="172">
        <v>250</v>
      </c>
      <c r="F2644" s="172">
        <v>0.16473299999999999</v>
      </c>
      <c r="G2644" s="172">
        <v>0.1384</v>
      </c>
      <c r="H2644" s="172">
        <v>1.1141700000000001</v>
      </c>
      <c r="I2644" s="172">
        <v>1.2956700000000001</v>
      </c>
      <c r="J2644" s="172">
        <v>4.8999999999999998E-3</v>
      </c>
      <c r="K2644" s="172">
        <v>4.8000000000000001E-2</v>
      </c>
      <c r="L2644" s="172">
        <v>4.41E-2</v>
      </c>
      <c r="M2644" s="172">
        <v>472.2124</v>
      </c>
      <c r="N2644" s="172">
        <v>0.1527</v>
      </c>
    </row>
    <row r="2645" spans="2:14">
      <c r="B2645" s="172" t="s">
        <v>25</v>
      </c>
      <c r="C2645" s="172">
        <v>2025</v>
      </c>
      <c r="D2645" s="172">
        <v>16</v>
      </c>
      <c r="E2645" s="172">
        <v>25</v>
      </c>
      <c r="F2645" s="172">
        <v>0.56669400000000003</v>
      </c>
      <c r="G2645" s="172">
        <v>0.47620000000000001</v>
      </c>
      <c r="H2645" s="172">
        <v>4.2034700000000003</v>
      </c>
      <c r="I2645" s="172">
        <v>3.6267200000000002</v>
      </c>
      <c r="J2645" s="172">
        <v>5.4000000000000003E-3</v>
      </c>
      <c r="K2645" s="172">
        <v>0.14149999999999999</v>
      </c>
      <c r="L2645" s="172">
        <v>0.13020000000000001</v>
      </c>
      <c r="M2645" s="172">
        <v>520.99749999999995</v>
      </c>
      <c r="N2645" s="172">
        <v>0.16850000000000001</v>
      </c>
    </row>
    <row r="2646" spans="2:14">
      <c r="B2646" s="172" t="s">
        <v>25</v>
      </c>
      <c r="C2646" s="172">
        <v>2025</v>
      </c>
      <c r="D2646" s="172">
        <v>26</v>
      </c>
      <c r="E2646" s="172">
        <v>50</v>
      </c>
      <c r="F2646" s="172">
        <v>0.56669400000000003</v>
      </c>
      <c r="G2646" s="172">
        <v>0.47620000000000001</v>
      </c>
      <c r="H2646" s="172">
        <v>4.2034700000000003</v>
      </c>
      <c r="I2646" s="172">
        <v>3.6267200000000002</v>
      </c>
      <c r="J2646" s="172">
        <v>5.4000000000000003E-3</v>
      </c>
      <c r="K2646" s="172">
        <v>0.14149999999999999</v>
      </c>
      <c r="L2646" s="172">
        <v>0.13020000000000001</v>
      </c>
      <c r="M2646" s="172">
        <v>520.99749999999995</v>
      </c>
      <c r="N2646" s="172">
        <v>0.16850000000000001</v>
      </c>
    </row>
    <row r="2647" spans="2:14">
      <c r="B2647" s="172" t="s">
        <v>25</v>
      </c>
      <c r="C2647" s="172">
        <v>2025</v>
      </c>
      <c r="D2647" s="172">
        <v>51</v>
      </c>
      <c r="E2647" s="172">
        <v>120</v>
      </c>
      <c r="F2647" s="172">
        <v>0.28739399999999998</v>
      </c>
      <c r="G2647" s="172">
        <v>0.24149999999999999</v>
      </c>
      <c r="H2647" s="172">
        <v>3.4825599999999999</v>
      </c>
      <c r="I2647" s="172">
        <v>2.4962800000000001</v>
      </c>
      <c r="J2647" s="172">
        <v>4.8999999999999998E-3</v>
      </c>
      <c r="K2647" s="172">
        <v>0.1178</v>
      </c>
      <c r="L2647" s="172">
        <v>0.1084</v>
      </c>
      <c r="M2647" s="172">
        <v>473.4239</v>
      </c>
      <c r="N2647" s="172">
        <v>0.15310000000000001</v>
      </c>
    </row>
    <row r="2648" spans="2:14">
      <c r="B2648" s="172" t="s">
        <v>25</v>
      </c>
      <c r="C2648" s="172">
        <v>2025</v>
      </c>
      <c r="D2648" s="172">
        <v>121</v>
      </c>
      <c r="E2648" s="172">
        <v>175</v>
      </c>
      <c r="F2648" s="172">
        <v>0.20846500000000001</v>
      </c>
      <c r="G2648" s="172">
        <v>0.17519999999999999</v>
      </c>
      <c r="H2648" s="172">
        <v>3.03837</v>
      </c>
      <c r="I2648" s="172">
        <v>1.5089999999999999</v>
      </c>
      <c r="J2648" s="172">
        <v>4.8999999999999998E-3</v>
      </c>
      <c r="K2648" s="172">
        <v>7.46E-2</v>
      </c>
      <c r="L2648" s="172">
        <v>6.8699999999999997E-2</v>
      </c>
      <c r="M2648" s="172">
        <v>470.48439999999999</v>
      </c>
      <c r="N2648" s="172">
        <v>0.1522</v>
      </c>
    </row>
    <row r="2649" spans="2:14">
      <c r="B2649" s="172" t="s">
        <v>25</v>
      </c>
      <c r="C2649" s="172">
        <v>2025</v>
      </c>
      <c r="D2649" s="172">
        <v>176</v>
      </c>
      <c r="E2649" s="172">
        <v>250</v>
      </c>
      <c r="F2649" s="172">
        <v>0.158556</v>
      </c>
      <c r="G2649" s="172">
        <v>0.13320000000000001</v>
      </c>
      <c r="H2649" s="172">
        <v>1.11653</v>
      </c>
      <c r="I2649" s="172">
        <v>1.1095200000000001</v>
      </c>
      <c r="J2649" s="172">
        <v>4.8999999999999998E-3</v>
      </c>
      <c r="K2649" s="172">
        <v>4.3400000000000001E-2</v>
      </c>
      <c r="L2649" s="172">
        <v>0.04</v>
      </c>
      <c r="M2649" s="172">
        <v>472.23410000000001</v>
      </c>
      <c r="N2649" s="172">
        <v>0.1527</v>
      </c>
    </row>
    <row r="2650" spans="2:14">
      <c r="B2650" s="172" t="s">
        <v>25</v>
      </c>
      <c r="C2650" s="172">
        <v>2030</v>
      </c>
      <c r="D2650" s="172">
        <v>16</v>
      </c>
      <c r="E2650" s="172">
        <v>25</v>
      </c>
      <c r="F2650" s="172">
        <v>1.6279999999999999</v>
      </c>
      <c r="G2650" s="172">
        <v>0.68500000000000005</v>
      </c>
      <c r="H2650" s="172">
        <v>2.339</v>
      </c>
      <c r="I2650" s="172">
        <v>4.3319999999999999</v>
      </c>
      <c r="J2650" s="172">
        <v>7.0000000000000001E-3</v>
      </c>
      <c r="K2650" s="172">
        <v>0.161</v>
      </c>
      <c r="L2650" s="172">
        <v>0.161</v>
      </c>
      <c r="M2650" s="172">
        <v>568.29899999999998</v>
      </c>
      <c r="N2650" s="172">
        <v>6.0999999999999999E-2</v>
      </c>
    </row>
    <row r="2651" spans="2:14">
      <c r="B2651" s="172" t="s">
        <v>25</v>
      </c>
      <c r="C2651" s="172">
        <v>2030</v>
      </c>
      <c r="D2651" s="172">
        <v>26</v>
      </c>
      <c r="E2651" s="172">
        <v>50</v>
      </c>
      <c r="F2651" s="172">
        <v>3.613</v>
      </c>
      <c r="G2651" s="172">
        <v>0.80200000000000005</v>
      </c>
      <c r="H2651" s="172">
        <v>5.3090000000000002</v>
      </c>
      <c r="I2651" s="172">
        <v>3.8090000000000002</v>
      </c>
      <c r="J2651" s="172">
        <v>7.0000000000000001E-3</v>
      </c>
      <c r="K2651" s="172">
        <v>0.126</v>
      </c>
      <c r="L2651" s="172">
        <v>0.126</v>
      </c>
      <c r="M2651" s="172">
        <v>568.29899999999998</v>
      </c>
      <c r="N2651" s="172">
        <v>7.1999999999999995E-2</v>
      </c>
    </row>
    <row r="2652" spans="2:14">
      <c r="B2652" s="172" t="s">
        <v>25</v>
      </c>
      <c r="C2652" s="172">
        <v>2030</v>
      </c>
      <c r="D2652" s="172">
        <v>51</v>
      </c>
      <c r="E2652" s="172">
        <v>120</v>
      </c>
      <c r="F2652" s="172">
        <v>4.0069999999999997</v>
      </c>
      <c r="G2652" s="172">
        <v>0.39</v>
      </c>
      <c r="H2652" s="172">
        <v>3.774</v>
      </c>
      <c r="I2652" s="172">
        <v>2.3929999999999998</v>
      </c>
      <c r="J2652" s="172">
        <v>6.0000000000000001E-3</v>
      </c>
      <c r="K2652" s="172">
        <v>0.114</v>
      </c>
      <c r="L2652" s="172">
        <v>0.114</v>
      </c>
      <c r="M2652" s="172">
        <v>568.29999999999995</v>
      </c>
      <c r="N2652" s="172">
        <v>3.5000000000000003E-2</v>
      </c>
    </row>
    <row r="2653" spans="2:14">
      <c r="B2653" s="172" t="s">
        <v>25</v>
      </c>
      <c r="C2653" s="172">
        <v>2030</v>
      </c>
      <c r="D2653" s="172">
        <v>121</v>
      </c>
      <c r="E2653" s="172">
        <v>175</v>
      </c>
      <c r="F2653" s="172">
        <v>5.5250000000000004</v>
      </c>
      <c r="G2653" s="172">
        <v>0.28999999999999998</v>
      </c>
      <c r="H2653" s="172">
        <v>3.306</v>
      </c>
      <c r="I2653" s="172">
        <v>1.363</v>
      </c>
      <c r="J2653" s="172">
        <v>6.0000000000000001E-3</v>
      </c>
      <c r="K2653" s="172">
        <v>7.0000000000000007E-2</v>
      </c>
      <c r="L2653" s="172">
        <v>7.0000000000000007E-2</v>
      </c>
      <c r="M2653" s="172">
        <v>568.29899999999998</v>
      </c>
      <c r="N2653" s="172">
        <v>2.5999999999999999E-2</v>
      </c>
    </row>
    <row r="2654" spans="2:14">
      <c r="B2654" s="172" t="s">
        <v>25</v>
      </c>
      <c r="C2654" s="172">
        <v>2030</v>
      </c>
      <c r="D2654" s="172">
        <v>176</v>
      </c>
      <c r="E2654" s="172">
        <v>250</v>
      </c>
      <c r="F2654" s="172">
        <v>5.7709999999999999</v>
      </c>
      <c r="G2654" s="172">
        <v>0.25</v>
      </c>
      <c r="H2654" s="172">
        <v>1.171</v>
      </c>
      <c r="I2654" s="172">
        <v>1.1759999999999999</v>
      </c>
      <c r="J2654" s="172">
        <v>6.0000000000000001E-3</v>
      </c>
      <c r="K2654" s="172">
        <v>4.2000000000000003E-2</v>
      </c>
      <c r="L2654" s="172">
        <v>4.2000000000000003E-2</v>
      </c>
      <c r="M2654" s="172">
        <v>568.29899999999998</v>
      </c>
      <c r="N2654" s="172">
        <v>2.1999999999999999E-2</v>
      </c>
    </row>
    <row r="2655" spans="2:14">
      <c r="B2655" s="172" t="s">
        <v>25</v>
      </c>
      <c r="C2655" s="172">
        <v>2035</v>
      </c>
      <c r="D2655" s="172">
        <v>16</v>
      </c>
      <c r="E2655" s="172">
        <v>25</v>
      </c>
      <c r="F2655" s="172">
        <v>1.6279999999999999</v>
      </c>
      <c r="G2655" s="172">
        <v>0.68500000000000005</v>
      </c>
      <c r="H2655" s="172">
        <v>2.339</v>
      </c>
      <c r="I2655" s="172">
        <v>4.3319999999999999</v>
      </c>
      <c r="J2655" s="172">
        <v>7.0000000000000001E-3</v>
      </c>
      <c r="K2655" s="172">
        <v>0.161</v>
      </c>
      <c r="L2655" s="172">
        <v>0.161</v>
      </c>
      <c r="M2655" s="172">
        <v>568.29899999999998</v>
      </c>
      <c r="N2655" s="172">
        <v>6.0999999999999999E-2</v>
      </c>
    </row>
    <row r="2656" spans="2:14">
      <c r="B2656" s="172" t="s">
        <v>25</v>
      </c>
      <c r="C2656" s="172">
        <v>2035</v>
      </c>
      <c r="D2656" s="172">
        <v>26</v>
      </c>
      <c r="E2656" s="172">
        <v>50</v>
      </c>
      <c r="F2656" s="172">
        <v>2.9910000000000001</v>
      </c>
      <c r="G2656" s="172">
        <v>0.66400000000000003</v>
      </c>
      <c r="H2656" s="172">
        <v>5.181</v>
      </c>
      <c r="I2656" s="172">
        <v>3.5110000000000001</v>
      </c>
      <c r="J2656" s="172">
        <v>7.0000000000000001E-3</v>
      </c>
      <c r="K2656" s="172">
        <v>7.0000000000000007E-2</v>
      </c>
      <c r="L2656" s="172">
        <v>7.0000000000000007E-2</v>
      </c>
      <c r="M2656" s="172">
        <v>568.29999999999995</v>
      </c>
      <c r="N2656" s="172">
        <v>5.8999999999999997E-2</v>
      </c>
    </row>
    <row r="2657" spans="2:14">
      <c r="B2657" s="172" t="s">
        <v>25</v>
      </c>
      <c r="C2657" s="172">
        <v>2035</v>
      </c>
      <c r="D2657" s="172">
        <v>51</v>
      </c>
      <c r="E2657" s="172">
        <v>120</v>
      </c>
      <c r="F2657" s="172">
        <v>3.343</v>
      </c>
      <c r="G2657" s="172">
        <v>0.32600000000000001</v>
      </c>
      <c r="H2657" s="172">
        <v>3.7530000000000001</v>
      </c>
      <c r="I2657" s="172">
        <v>1.9279999999999999</v>
      </c>
      <c r="J2657" s="172">
        <v>6.0000000000000001E-3</v>
      </c>
      <c r="K2657" s="172">
        <v>6.4000000000000001E-2</v>
      </c>
      <c r="L2657" s="172">
        <v>6.4000000000000001E-2</v>
      </c>
      <c r="M2657" s="172">
        <v>568.29899999999998</v>
      </c>
      <c r="N2657" s="172">
        <v>2.9000000000000001E-2</v>
      </c>
    </row>
    <row r="2658" spans="2:14">
      <c r="B2658" s="172" t="s">
        <v>25</v>
      </c>
      <c r="C2658" s="172">
        <v>2035</v>
      </c>
      <c r="D2658" s="172">
        <v>121</v>
      </c>
      <c r="E2658" s="172">
        <v>175</v>
      </c>
      <c r="F2658" s="172">
        <v>4.4850000000000003</v>
      </c>
      <c r="G2658" s="172">
        <v>0.23499999999999999</v>
      </c>
      <c r="H2658" s="172">
        <v>3.3029999999999999</v>
      </c>
      <c r="I2658" s="172">
        <v>0.83199999999999996</v>
      </c>
      <c r="J2658" s="172">
        <v>6.0000000000000001E-3</v>
      </c>
      <c r="K2658" s="172">
        <v>0.04</v>
      </c>
      <c r="L2658" s="172">
        <v>0.04</v>
      </c>
      <c r="M2658" s="172">
        <v>568.29899999999998</v>
      </c>
      <c r="N2658" s="172">
        <v>2.1000000000000001E-2</v>
      </c>
    </row>
    <row r="2659" spans="2:14">
      <c r="B2659" s="172" t="s">
        <v>25</v>
      </c>
      <c r="C2659" s="172">
        <v>2035</v>
      </c>
      <c r="D2659" s="172">
        <v>176</v>
      </c>
      <c r="E2659" s="172">
        <v>250</v>
      </c>
      <c r="F2659" s="172">
        <v>4.8860000000000001</v>
      </c>
      <c r="G2659" s="172">
        <v>0.21199999999999999</v>
      </c>
      <c r="H2659" s="172">
        <v>1.1399999999999999</v>
      </c>
      <c r="I2659" s="172">
        <v>0.71399999999999997</v>
      </c>
      <c r="J2659" s="172">
        <v>6.0000000000000001E-3</v>
      </c>
      <c r="K2659" s="172">
        <v>2.4E-2</v>
      </c>
      <c r="L2659" s="172">
        <v>2.4E-2</v>
      </c>
      <c r="M2659" s="172">
        <v>568.29899999999998</v>
      </c>
      <c r="N2659" s="172">
        <v>1.9E-2</v>
      </c>
    </row>
    <row r="2660" spans="2:14">
      <c r="B2660" s="172" t="s">
        <v>25</v>
      </c>
      <c r="C2660" s="172">
        <v>2040</v>
      </c>
      <c r="D2660" s="172">
        <v>16</v>
      </c>
      <c r="E2660" s="172">
        <v>25</v>
      </c>
      <c r="F2660" s="172">
        <v>1.6279999999999999</v>
      </c>
      <c r="G2660" s="172">
        <v>0.68500000000000005</v>
      </c>
      <c r="H2660" s="172">
        <v>2.339</v>
      </c>
      <c r="I2660" s="172">
        <v>4.3319999999999999</v>
      </c>
      <c r="J2660" s="172">
        <v>7.0000000000000001E-3</v>
      </c>
      <c r="K2660" s="172">
        <v>0.161</v>
      </c>
      <c r="L2660" s="172">
        <v>0.161</v>
      </c>
      <c r="M2660" s="172">
        <v>568.29899999999998</v>
      </c>
      <c r="N2660" s="172">
        <v>6.0999999999999999E-2</v>
      </c>
    </row>
    <row r="2661" spans="2:14">
      <c r="B2661" s="172" t="s">
        <v>25</v>
      </c>
      <c r="C2661" s="172">
        <v>2040</v>
      </c>
      <c r="D2661" s="172">
        <v>26</v>
      </c>
      <c r="E2661" s="172">
        <v>50</v>
      </c>
      <c r="F2661" s="172">
        <v>2.6509999999999998</v>
      </c>
      <c r="G2661" s="172">
        <v>0.58899999999999997</v>
      </c>
      <c r="H2661" s="172">
        <v>5.1109999999999998</v>
      </c>
      <c r="I2661" s="172">
        <v>3.3610000000000002</v>
      </c>
      <c r="J2661" s="172">
        <v>7.0000000000000001E-3</v>
      </c>
      <c r="K2661" s="172">
        <v>4.2000000000000003E-2</v>
      </c>
      <c r="L2661" s="172">
        <v>4.2000000000000003E-2</v>
      </c>
      <c r="M2661" s="172">
        <v>568.29999999999995</v>
      </c>
      <c r="N2661" s="172">
        <v>5.2999999999999999E-2</v>
      </c>
    </row>
    <row r="2662" spans="2:14">
      <c r="B2662" s="172" t="s">
        <v>25</v>
      </c>
      <c r="C2662" s="172">
        <v>2040</v>
      </c>
      <c r="D2662" s="172">
        <v>51</v>
      </c>
      <c r="E2662" s="172">
        <v>120</v>
      </c>
      <c r="F2662" s="172">
        <v>2.9889999999999999</v>
      </c>
      <c r="G2662" s="172">
        <v>0.29099999999999998</v>
      </c>
      <c r="H2662" s="172">
        <v>3.7440000000000002</v>
      </c>
      <c r="I2662" s="172">
        <v>1.6870000000000001</v>
      </c>
      <c r="J2662" s="172">
        <v>6.0000000000000001E-3</v>
      </c>
      <c r="K2662" s="172">
        <v>3.9E-2</v>
      </c>
      <c r="L2662" s="172">
        <v>3.9E-2</v>
      </c>
      <c r="M2662" s="172">
        <v>568.29899999999998</v>
      </c>
      <c r="N2662" s="172">
        <v>2.5999999999999999E-2</v>
      </c>
    </row>
    <row r="2663" spans="2:14">
      <c r="B2663" s="172" t="s">
        <v>25</v>
      </c>
      <c r="C2663" s="172">
        <v>2040</v>
      </c>
      <c r="D2663" s="172">
        <v>121</v>
      </c>
      <c r="E2663" s="172">
        <v>175</v>
      </c>
      <c r="F2663" s="172">
        <v>3.9009999999999998</v>
      </c>
      <c r="G2663" s="172">
        <v>0.20499999999999999</v>
      </c>
      <c r="H2663" s="172">
        <v>3.3039999999999998</v>
      </c>
      <c r="I2663" s="172">
        <v>0.53600000000000003</v>
      </c>
      <c r="J2663" s="172">
        <v>6.0000000000000001E-3</v>
      </c>
      <c r="K2663" s="172">
        <v>2.5000000000000001E-2</v>
      </c>
      <c r="L2663" s="172">
        <v>2.5000000000000001E-2</v>
      </c>
      <c r="M2663" s="172">
        <v>568.29899999999998</v>
      </c>
      <c r="N2663" s="172">
        <v>1.7999999999999999E-2</v>
      </c>
    </row>
    <row r="2664" spans="2:14">
      <c r="B2664" s="172" t="s">
        <v>25</v>
      </c>
      <c r="C2664" s="172">
        <v>2040</v>
      </c>
      <c r="D2664" s="172">
        <v>176</v>
      </c>
      <c r="E2664" s="172">
        <v>250</v>
      </c>
      <c r="F2664" s="172">
        <v>4.452</v>
      </c>
      <c r="G2664" s="172">
        <v>0.193</v>
      </c>
      <c r="H2664" s="172">
        <v>1.127</v>
      </c>
      <c r="I2664" s="172">
        <v>0.48499999999999999</v>
      </c>
      <c r="J2664" s="172">
        <v>6.0000000000000001E-3</v>
      </c>
      <c r="K2664" s="172">
        <v>1.7000000000000001E-2</v>
      </c>
      <c r="L2664" s="172">
        <v>1.7000000000000001E-2</v>
      </c>
      <c r="M2664" s="172">
        <v>568.29899999999998</v>
      </c>
      <c r="N2664" s="172">
        <v>1.7000000000000001E-2</v>
      </c>
    </row>
    <row r="2665" spans="2:14">
      <c r="B2665" s="172" t="s">
        <v>26</v>
      </c>
      <c r="C2665" s="172">
        <v>1990</v>
      </c>
      <c r="D2665" s="172">
        <v>6</v>
      </c>
      <c r="E2665" s="172">
        <v>15</v>
      </c>
      <c r="F2665" s="172">
        <v>2.1560000000000001</v>
      </c>
      <c r="G2665" s="172">
        <v>1.804</v>
      </c>
      <c r="H2665" s="172">
        <v>4.9989999999999997</v>
      </c>
      <c r="I2665" s="172">
        <v>9.9990000000000006</v>
      </c>
      <c r="J2665" s="172">
        <v>1.0489999999999999</v>
      </c>
      <c r="K2665" s="172">
        <v>0.97499999999999998</v>
      </c>
      <c r="L2665" s="172">
        <v>0.97499999999999998</v>
      </c>
      <c r="M2665" s="172">
        <v>568.29899999999998</v>
      </c>
      <c r="N2665" s="172">
        <v>0.16200000000000001</v>
      </c>
    </row>
    <row r="2666" spans="2:14">
      <c r="B2666" s="172" t="s">
        <v>26</v>
      </c>
      <c r="C2666" s="172">
        <v>2000</v>
      </c>
      <c r="D2666" s="172">
        <v>6</v>
      </c>
      <c r="E2666" s="172">
        <v>15</v>
      </c>
      <c r="F2666" s="172">
        <v>1.8520000000000001</v>
      </c>
      <c r="G2666" s="172">
        <v>1.55</v>
      </c>
      <c r="H2666" s="172">
        <v>4.6059999999999999</v>
      </c>
      <c r="I2666" s="172">
        <v>8.5190000000000001</v>
      </c>
      <c r="J2666" s="172">
        <v>7.9000000000000001E-2</v>
      </c>
      <c r="K2666" s="172">
        <v>0.70799999999999996</v>
      </c>
      <c r="L2666" s="172">
        <v>0.70799999999999996</v>
      </c>
      <c r="M2666" s="172">
        <v>568.29899999999998</v>
      </c>
      <c r="N2666" s="172">
        <v>0.13900000000000001</v>
      </c>
    </row>
    <row r="2667" spans="2:14">
      <c r="B2667" s="172" t="s">
        <v>26</v>
      </c>
      <c r="C2667" s="172">
        <v>2005</v>
      </c>
      <c r="D2667" s="172">
        <v>6</v>
      </c>
      <c r="E2667" s="172">
        <v>15</v>
      </c>
      <c r="F2667" s="172">
        <v>0.95499999999999996</v>
      </c>
      <c r="G2667" s="172">
        <v>0.79900000000000004</v>
      </c>
      <c r="H2667" s="172">
        <v>3.5030000000000001</v>
      </c>
      <c r="I2667" s="172">
        <v>5.4349999999999996</v>
      </c>
      <c r="J2667" s="172">
        <v>7.9000000000000001E-2</v>
      </c>
      <c r="K2667" s="172">
        <v>0.377</v>
      </c>
      <c r="L2667" s="172">
        <v>0.377</v>
      </c>
      <c r="M2667" s="172">
        <v>568.29899999999998</v>
      </c>
      <c r="N2667" s="172">
        <v>7.1999999999999995E-2</v>
      </c>
    </row>
    <row r="2668" spans="2:14">
      <c r="B2668" s="172" t="s">
        <v>26</v>
      </c>
      <c r="C2668" s="172">
        <v>2010</v>
      </c>
      <c r="D2668" s="172">
        <v>6</v>
      </c>
      <c r="E2668" s="172">
        <v>15</v>
      </c>
      <c r="F2668" s="172">
        <v>0.79400000000000004</v>
      </c>
      <c r="G2668" s="172">
        <v>0.66400000000000003</v>
      </c>
      <c r="H2668" s="172">
        <v>3.4689999999999999</v>
      </c>
      <c r="I2668" s="172">
        <v>4.1779999999999999</v>
      </c>
      <c r="J2668" s="172">
        <v>8.0000000000000002E-3</v>
      </c>
      <c r="K2668" s="172">
        <v>0.19800000000000001</v>
      </c>
      <c r="L2668" s="172">
        <v>0.19800000000000001</v>
      </c>
      <c r="M2668" s="172">
        <v>568.29899999999998</v>
      </c>
      <c r="N2668" s="172">
        <v>5.8999999999999997E-2</v>
      </c>
    </row>
    <row r="2669" spans="2:14">
      <c r="B2669" s="172" t="s">
        <v>26</v>
      </c>
      <c r="C2669" s="172">
        <v>2011</v>
      </c>
      <c r="D2669" s="172">
        <v>6</v>
      </c>
      <c r="E2669" s="172">
        <v>15</v>
      </c>
      <c r="F2669" s="172">
        <v>0.79100000000000004</v>
      </c>
      <c r="G2669" s="172">
        <v>0.66200000000000003</v>
      </c>
      <c r="H2669" s="172">
        <v>3.4689999999999999</v>
      </c>
      <c r="I2669" s="172">
        <v>4.1500000000000004</v>
      </c>
      <c r="J2669" s="172">
        <v>8.0000000000000002E-3</v>
      </c>
      <c r="K2669" s="172">
        <v>0.17199999999999999</v>
      </c>
      <c r="L2669" s="172">
        <v>0.17199999999999999</v>
      </c>
      <c r="M2669" s="172">
        <v>568.29899999999998</v>
      </c>
      <c r="N2669" s="172">
        <v>5.8999999999999997E-2</v>
      </c>
    </row>
    <row r="2670" spans="2:14">
      <c r="B2670" s="172" t="s">
        <v>26</v>
      </c>
      <c r="C2670" s="172">
        <v>2012</v>
      </c>
      <c r="D2670" s="172">
        <v>6</v>
      </c>
      <c r="E2670" s="172">
        <v>15</v>
      </c>
      <c r="F2670" s="172">
        <v>0.79</v>
      </c>
      <c r="G2670" s="172">
        <v>0.66100000000000003</v>
      </c>
      <c r="H2670" s="172">
        <v>3.4689999999999999</v>
      </c>
      <c r="I2670" s="172">
        <v>4.1420000000000003</v>
      </c>
      <c r="J2670" s="172">
        <v>8.0000000000000002E-3</v>
      </c>
      <c r="K2670" s="172">
        <v>0.16500000000000001</v>
      </c>
      <c r="L2670" s="172">
        <v>0.16500000000000001</v>
      </c>
      <c r="M2670" s="172">
        <v>568.29999999999995</v>
      </c>
      <c r="N2670" s="172">
        <v>5.8999999999999997E-2</v>
      </c>
    </row>
    <row r="2671" spans="2:14">
      <c r="B2671" s="172" t="s">
        <v>26</v>
      </c>
      <c r="C2671" s="172">
        <v>2013</v>
      </c>
      <c r="D2671" s="172">
        <v>6</v>
      </c>
      <c r="E2671" s="172">
        <v>15</v>
      </c>
      <c r="F2671" s="172">
        <v>0.79</v>
      </c>
      <c r="G2671" s="172">
        <v>0.66100000000000003</v>
      </c>
      <c r="H2671" s="172">
        <v>3.4689999999999999</v>
      </c>
      <c r="I2671" s="172">
        <v>4.1420000000000003</v>
      </c>
      <c r="J2671" s="172">
        <v>8.0000000000000002E-3</v>
      </c>
      <c r="K2671" s="172">
        <v>0.16200000000000001</v>
      </c>
      <c r="L2671" s="172">
        <v>0.16200000000000001</v>
      </c>
      <c r="M2671" s="172">
        <v>568.29999999999995</v>
      </c>
      <c r="N2671" s="172">
        <v>5.8999999999999997E-2</v>
      </c>
    </row>
    <row r="2672" spans="2:14">
      <c r="B2672" s="172" t="s">
        <v>26</v>
      </c>
      <c r="C2672" s="172">
        <v>2014</v>
      </c>
      <c r="D2672" s="172">
        <v>6</v>
      </c>
      <c r="E2672" s="172">
        <v>15</v>
      </c>
      <c r="F2672" s="172">
        <v>0.79</v>
      </c>
      <c r="G2672" s="172">
        <v>0.66100000000000003</v>
      </c>
      <c r="H2672" s="172">
        <v>3.4689999999999999</v>
      </c>
      <c r="I2672" s="172">
        <v>4.1420000000000003</v>
      </c>
      <c r="J2672" s="172">
        <v>8.0000000000000002E-3</v>
      </c>
      <c r="K2672" s="172">
        <v>0.161</v>
      </c>
      <c r="L2672" s="172">
        <v>0.161</v>
      </c>
      <c r="M2672" s="172">
        <v>568.29899999999998</v>
      </c>
      <c r="N2672" s="172">
        <v>5.8999999999999997E-2</v>
      </c>
    </row>
    <row r="2673" spans="2:14">
      <c r="B2673" s="172" t="s">
        <v>26</v>
      </c>
      <c r="C2673" s="172">
        <v>2015</v>
      </c>
      <c r="D2673" s="172">
        <v>6</v>
      </c>
      <c r="E2673" s="172">
        <v>15</v>
      </c>
      <c r="F2673" s="172">
        <v>0.79</v>
      </c>
      <c r="G2673" s="172">
        <v>0.66100000000000003</v>
      </c>
      <c r="H2673" s="172">
        <v>3.4689999999999999</v>
      </c>
      <c r="I2673" s="172">
        <v>4.1420000000000003</v>
      </c>
      <c r="J2673" s="172">
        <v>8.0000000000000002E-3</v>
      </c>
      <c r="K2673" s="172">
        <v>0.161</v>
      </c>
      <c r="L2673" s="172">
        <v>0.161</v>
      </c>
      <c r="M2673" s="172">
        <v>568.29899999999998</v>
      </c>
      <c r="N2673" s="172">
        <v>5.8999999999999997E-2</v>
      </c>
    </row>
    <row r="2674" spans="2:14">
      <c r="B2674" s="172" t="s">
        <v>26</v>
      </c>
      <c r="C2674" s="172">
        <v>2016</v>
      </c>
      <c r="D2674" s="172">
        <v>6</v>
      </c>
      <c r="E2674" s="172">
        <v>15</v>
      </c>
      <c r="F2674" s="172">
        <v>0.79</v>
      </c>
      <c r="G2674" s="172">
        <v>0.66100000000000003</v>
      </c>
      <c r="H2674" s="172">
        <v>3.4689999999999999</v>
      </c>
      <c r="I2674" s="172">
        <v>4.1420000000000003</v>
      </c>
      <c r="J2674" s="172">
        <v>8.0000000000000002E-3</v>
      </c>
      <c r="K2674" s="172">
        <v>0.161</v>
      </c>
      <c r="L2674" s="172">
        <v>0.161</v>
      </c>
      <c r="M2674" s="172">
        <v>568.29899999999998</v>
      </c>
      <c r="N2674" s="172">
        <v>5.8999999999999997E-2</v>
      </c>
    </row>
    <row r="2675" spans="2:14">
      <c r="B2675" s="172" t="s">
        <v>26</v>
      </c>
      <c r="C2675" s="172">
        <v>2017</v>
      </c>
      <c r="D2675" s="172">
        <v>6</v>
      </c>
      <c r="E2675" s="172">
        <v>15</v>
      </c>
      <c r="F2675" s="172">
        <v>0.79</v>
      </c>
      <c r="G2675" s="172">
        <v>0.66100000000000003</v>
      </c>
      <c r="H2675" s="172">
        <v>3.4689999999999999</v>
      </c>
      <c r="I2675" s="172">
        <v>4.1420000000000003</v>
      </c>
      <c r="J2675" s="172">
        <v>8.0000000000000002E-3</v>
      </c>
      <c r="K2675" s="172">
        <v>0.161</v>
      </c>
      <c r="L2675" s="172">
        <v>0.161</v>
      </c>
      <c r="M2675" s="172">
        <v>568.29899999999998</v>
      </c>
      <c r="N2675" s="172">
        <v>5.8999999999999997E-2</v>
      </c>
    </row>
    <row r="2676" spans="2:14">
      <c r="B2676" s="172" t="s">
        <v>26</v>
      </c>
      <c r="C2676" s="172">
        <v>2018</v>
      </c>
      <c r="D2676" s="172">
        <v>6</v>
      </c>
      <c r="E2676" s="172">
        <v>15</v>
      </c>
      <c r="F2676" s="172">
        <v>0.79</v>
      </c>
      <c r="G2676" s="172">
        <v>0.66100000000000003</v>
      </c>
      <c r="H2676" s="172">
        <v>3.47</v>
      </c>
      <c r="I2676" s="172">
        <v>4.1420000000000003</v>
      </c>
      <c r="J2676" s="172">
        <v>8.0000000000000002E-3</v>
      </c>
      <c r="K2676" s="172">
        <v>0.161</v>
      </c>
      <c r="L2676" s="172">
        <v>0.161</v>
      </c>
      <c r="M2676" s="172">
        <v>568.29999999999995</v>
      </c>
      <c r="N2676" s="172">
        <v>5.8999999999999997E-2</v>
      </c>
    </row>
    <row r="2677" spans="2:14">
      <c r="B2677" s="172" t="s">
        <v>26</v>
      </c>
      <c r="C2677" s="172">
        <v>2019</v>
      </c>
      <c r="D2677" s="172">
        <v>6</v>
      </c>
      <c r="E2677" s="172">
        <v>15</v>
      </c>
      <c r="F2677" s="172">
        <v>0.79</v>
      </c>
      <c r="G2677" s="172">
        <v>0.66100000000000003</v>
      </c>
      <c r="H2677" s="172">
        <v>3.4689999999999999</v>
      </c>
      <c r="I2677" s="172">
        <v>4.1420000000000003</v>
      </c>
      <c r="J2677" s="172">
        <v>8.0000000000000002E-3</v>
      </c>
      <c r="K2677" s="172">
        <v>0.161</v>
      </c>
      <c r="L2677" s="172">
        <v>0.161</v>
      </c>
      <c r="M2677" s="172">
        <v>568.29899999999998</v>
      </c>
      <c r="N2677" s="172">
        <v>5.8999999999999997E-2</v>
      </c>
    </row>
    <row r="2678" spans="2:14">
      <c r="B2678" s="172" t="s">
        <v>26</v>
      </c>
      <c r="C2678" s="172">
        <v>2020</v>
      </c>
      <c r="D2678" s="172">
        <v>6</v>
      </c>
      <c r="E2678" s="172">
        <v>15</v>
      </c>
      <c r="F2678" s="172">
        <v>0.79</v>
      </c>
      <c r="G2678" s="172">
        <v>0.66100000000000003</v>
      </c>
      <c r="H2678" s="172">
        <v>3.4689999999999999</v>
      </c>
      <c r="I2678" s="172">
        <v>4.1420000000000003</v>
      </c>
      <c r="J2678" s="172">
        <v>8.0000000000000002E-3</v>
      </c>
      <c r="K2678" s="172">
        <v>0.161</v>
      </c>
      <c r="L2678" s="172">
        <v>0.161</v>
      </c>
      <c r="M2678" s="172">
        <v>568.29899999999998</v>
      </c>
      <c r="N2678" s="172">
        <v>5.8999999999999997E-2</v>
      </c>
    </row>
    <row r="2679" spans="2:14">
      <c r="B2679" s="172" t="s">
        <v>26</v>
      </c>
      <c r="C2679" s="172">
        <v>2021</v>
      </c>
      <c r="D2679" s="172">
        <v>6</v>
      </c>
      <c r="E2679" s="172">
        <v>15</v>
      </c>
      <c r="F2679" s="172">
        <v>0.79</v>
      </c>
      <c r="G2679" s="172">
        <v>0.66100000000000003</v>
      </c>
      <c r="H2679" s="172">
        <v>3.4689999999999999</v>
      </c>
      <c r="I2679" s="172">
        <v>4.1420000000000003</v>
      </c>
      <c r="J2679" s="172">
        <v>8.0000000000000002E-3</v>
      </c>
      <c r="K2679" s="172">
        <v>0.161</v>
      </c>
      <c r="L2679" s="172">
        <v>0.161</v>
      </c>
      <c r="M2679" s="172">
        <v>568.29899999999998</v>
      </c>
      <c r="N2679" s="172">
        <v>5.8999999999999997E-2</v>
      </c>
    </row>
    <row r="2680" spans="2:14">
      <c r="B2680" s="172" t="s">
        <v>26</v>
      </c>
      <c r="C2680" s="172">
        <v>2022</v>
      </c>
      <c r="D2680" s="172">
        <v>6</v>
      </c>
      <c r="E2680" s="172">
        <v>15</v>
      </c>
      <c r="F2680" s="172">
        <v>0.79</v>
      </c>
      <c r="G2680" s="172">
        <v>0.66100000000000003</v>
      </c>
      <c r="H2680" s="172">
        <v>3.4689999999999999</v>
      </c>
      <c r="I2680" s="172">
        <v>4.1420000000000003</v>
      </c>
      <c r="J2680" s="172">
        <v>8.0000000000000002E-3</v>
      </c>
      <c r="K2680" s="172">
        <v>0.161</v>
      </c>
      <c r="L2680" s="172">
        <v>0.161</v>
      </c>
      <c r="M2680" s="172">
        <v>568.29899999999998</v>
      </c>
      <c r="N2680" s="172">
        <v>5.8999999999999997E-2</v>
      </c>
    </row>
    <row r="2681" spans="2:14">
      <c r="B2681" s="172" t="s">
        <v>26</v>
      </c>
      <c r="C2681" s="172">
        <v>2023</v>
      </c>
      <c r="D2681" s="172">
        <v>6</v>
      </c>
      <c r="E2681" s="172">
        <v>15</v>
      </c>
      <c r="F2681" s="172">
        <v>0.79</v>
      </c>
      <c r="G2681" s="172">
        <v>0.66100000000000003</v>
      </c>
      <c r="H2681" s="172">
        <v>3.4689999999999999</v>
      </c>
      <c r="I2681" s="172">
        <v>4.1420000000000003</v>
      </c>
      <c r="J2681" s="172">
        <v>8.0000000000000002E-3</v>
      </c>
      <c r="K2681" s="172">
        <v>0.161</v>
      </c>
      <c r="L2681" s="172">
        <v>0.161</v>
      </c>
      <c r="M2681" s="172">
        <v>568.29899999999998</v>
      </c>
      <c r="N2681" s="172">
        <v>5.8999999999999997E-2</v>
      </c>
    </row>
    <row r="2682" spans="2:14">
      <c r="B2682" s="172" t="s">
        <v>26</v>
      </c>
      <c r="C2682" s="172">
        <v>2024</v>
      </c>
      <c r="D2682" s="172">
        <v>6</v>
      </c>
      <c r="E2682" s="172">
        <v>15</v>
      </c>
      <c r="F2682" s="172">
        <v>0.79</v>
      </c>
      <c r="G2682" s="172">
        <v>0.66100000000000003</v>
      </c>
      <c r="H2682" s="172">
        <v>3.4689999999999999</v>
      </c>
      <c r="I2682" s="172">
        <v>4.1420000000000003</v>
      </c>
      <c r="J2682" s="172">
        <v>8.0000000000000002E-3</v>
      </c>
      <c r="K2682" s="172">
        <v>0.161</v>
      </c>
      <c r="L2682" s="172">
        <v>0.161</v>
      </c>
      <c r="M2682" s="172">
        <v>568.29899999999998</v>
      </c>
      <c r="N2682" s="172">
        <v>5.8999999999999997E-2</v>
      </c>
    </row>
    <row r="2683" spans="2:14">
      <c r="B2683" s="172" t="s">
        <v>26</v>
      </c>
      <c r="C2683" s="172">
        <v>2025</v>
      </c>
      <c r="D2683" s="172">
        <v>6</v>
      </c>
      <c r="E2683" s="172">
        <v>15</v>
      </c>
      <c r="F2683" s="172">
        <v>0.79</v>
      </c>
      <c r="G2683" s="172">
        <v>0.66100000000000003</v>
      </c>
      <c r="H2683" s="172">
        <v>3.4689999999999999</v>
      </c>
      <c r="I2683" s="172">
        <v>4.1420000000000003</v>
      </c>
      <c r="J2683" s="172">
        <v>8.0000000000000002E-3</v>
      </c>
      <c r="K2683" s="172">
        <v>0.161</v>
      </c>
      <c r="L2683" s="172">
        <v>0.161</v>
      </c>
      <c r="M2683" s="172">
        <v>568.29899999999998</v>
      </c>
      <c r="N2683" s="172">
        <v>5.8999999999999997E-2</v>
      </c>
    </row>
    <row r="2684" spans="2:14">
      <c r="B2684" s="172" t="s">
        <v>26</v>
      </c>
      <c r="C2684" s="172">
        <v>2030</v>
      </c>
      <c r="D2684" s="172">
        <v>6</v>
      </c>
      <c r="E2684" s="172">
        <v>15</v>
      </c>
      <c r="F2684" s="172">
        <v>0.79</v>
      </c>
      <c r="G2684" s="172">
        <v>0.66100000000000003</v>
      </c>
      <c r="H2684" s="172">
        <v>3.4689999999999999</v>
      </c>
      <c r="I2684" s="172">
        <v>4.1420000000000003</v>
      </c>
      <c r="J2684" s="172">
        <v>8.0000000000000002E-3</v>
      </c>
      <c r="K2684" s="172">
        <v>0.161</v>
      </c>
      <c r="L2684" s="172">
        <v>0.161</v>
      </c>
      <c r="M2684" s="172">
        <v>568.29899999999998</v>
      </c>
      <c r="N2684" s="172">
        <v>5.8999999999999997E-2</v>
      </c>
    </row>
    <row r="2685" spans="2:14">
      <c r="B2685" s="172" t="s">
        <v>26</v>
      </c>
      <c r="C2685" s="172">
        <v>2035</v>
      </c>
      <c r="D2685" s="172">
        <v>6</v>
      </c>
      <c r="E2685" s="172">
        <v>15</v>
      </c>
      <c r="F2685" s="172">
        <v>0.79</v>
      </c>
      <c r="G2685" s="172">
        <v>0.66100000000000003</v>
      </c>
      <c r="H2685" s="172">
        <v>3.47</v>
      </c>
      <c r="I2685" s="172">
        <v>4.1420000000000003</v>
      </c>
      <c r="J2685" s="172">
        <v>8.0000000000000002E-3</v>
      </c>
      <c r="K2685" s="172">
        <v>0.161</v>
      </c>
      <c r="L2685" s="172">
        <v>0.161</v>
      </c>
      <c r="M2685" s="172">
        <v>568.29899999999998</v>
      </c>
      <c r="N2685" s="172">
        <v>5.8999999999999997E-2</v>
      </c>
    </row>
    <row r="2686" spans="2:14">
      <c r="B2686" s="172" t="s">
        <v>26</v>
      </c>
      <c r="C2686" s="172">
        <v>2040</v>
      </c>
      <c r="D2686" s="172">
        <v>6</v>
      </c>
      <c r="E2686" s="172">
        <v>15</v>
      </c>
      <c r="F2686" s="172">
        <v>0.79</v>
      </c>
      <c r="G2686" s="172">
        <v>0.66100000000000003</v>
      </c>
      <c r="H2686" s="172">
        <v>3.4689999999999999</v>
      </c>
      <c r="I2686" s="172">
        <v>4.1420000000000003</v>
      </c>
      <c r="J2686" s="172">
        <v>8.0000000000000002E-3</v>
      </c>
      <c r="K2686" s="172">
        <v>0.161</v>
      </c>
      <c r="L2686" s="172">
        <v>0.161</v>
      </c>
      <c r="M2686" s="172">
        <v>568.29899999999998</v>
      </c>
      <c r="N2686" s="172">
        <v>5.8999999999999997E-2</v>
      </c>
    </row>
    <row r="2687" spans="2:14">
      <c r="B2687" s="172" t="s">
        <v>27</v>
      </c>
      <c r="C2687" s="172">
        <v>1990</v>
      </c>
      <c r="D2687" s="172">
        <v>6</v>
      </c>
      <c r="E2687" s="172">
        <v>15</v>
      </c>
      <c r="F2687" s="172">
        <v>4.9720000000000004</v>
      </c>
      <c r="G2687" s="172">
        <v>1.804</v>
      </c>
      <c r="H2687" s="172">
        <v>4.9989999999999997</v>
      </c>
      <c r="I2687" s="172">
        <v>9.9990000000000006</v>
      </c>
      <c r="J2687" s="172">
        <v>1.018</v>
      </c>
      <c r="K2687" s="172">
        <v>0.97399999999999998</v>
      </c>
      <c r="L2687" s="172">
        <v>0.97399999999999998</v>
      </c>
      <c r="M2687" s="172">
        <v>568.29899999999998</v>
      </c>
      <c r="N2687" s="172">
        <v>0.16200000000000001</v>
      </c>
    </row>
    <row r="2688" spans="2:14">
      <c r="B2688" s="172" t="s">
        <v>27</v>
      </c>
      <c r="C2688" s="172">
        <v>1990</v>
      </c>
      <c r="D2688" s="172">
        <v>16</v>
      </c>
      <c r="E2688" s="172">
        <v>25</v>
      </c>
      <c r="F2688" s="172">
        <v>8.9149999999999991</v>
      </c>
      <c r="G2688" s="172">
        <v>2.2130000000000001</v>
      </c>
      <c r="H2688" s="172">
        <v>5</v>
      </c>
      <c r="I2688" s="172">
        <v>6.92</v>
      </c>
      <c r="J2688" s="172">
        <v>0.83</v>
      </c>
      <c r="K2688" s="172">
        <v>0.74</v>
      </c>
      <c r="L2688" s="172">
        <v>0.74</v>
      </c>
      <c r="M2688" s="172">
        <v>568.29999999999995</v>
      </c>
      <c r="N2688" s="172">
        <v>0.19900000000000001</v>
      </c>
    </row>
    <row r="2689" spans="2:14">
      <c r="B2689" s="172" t="s">
        <v>27</v>
      </c>
      <c r="C2689" s="172">
        <v>1990</v>
      </c>
      <c r="D2689" s="172">
        <v>26</v>
      </c>
      <c r="E2689" s="172">
        <v>50</v>
      </c>
      <c r="F2689" s="172">
        <v>20.959</v>
      </c>
      <c r="G2689" s="172">
        <v>2.601</v>
      </c>
      <c r="H2689" s="172">
        <v>5.7210000000000001</v>
      </c>
      <c r="I2689" s="172">
        <v>7.1289999999999996</v>
      </c>
      <c r="J2689" s="172">
        <v>0.84599999999999997</v>
      </c>
      <c r="K2689" s="172">
        <v>0.82099999999999995</v>
      </c>
      <c r="L2689" s="172">
        <v>0.82099999999999995</v>
      </c>
      <c r="M2689" s="172">
        <v>568.29899999999998</v>
      </c>
      <c r="N2689" s="172">
        <v>0.23400000000000001</v>
      </c>
    </row>
    <row r="2690" spans="2:14">
      <c r="B2690" s="172" t="s">
        <v>27</v>
      </c>
      <c r="C2690" s="172">
        <v>1990</v>
      </c>
      <c r="D2690" s="172">
        <v>51</v>
      </c>
      <c r="E2690" s="172">
        <v>120</v>
      </c>
      <c r="F2690" s="172">
        <v>23.658999999999999</v>
      </c>
      <c r="G2690" s="172">
        <v>1.7430000000000001</v>
      </c>
      <c r="H2690" s="172">
        <v>4.7350000000000003</v>
      </c>
      <c r="I2690" s="172">
        <v>12.634</v>
      </c>
      <c r="J2690" s="172">
        <v>0.76800000000000002</v>
      </c>
      <c r="K2690" s="172">
        <v>0.874</v>
      </c>
      <c r="L2690" s="172">
        <v>0.874</v>
      </c>
      <c r="M2690" s="172">
        <v>568.29899999999998</v>
      </c>
      <c r="N2690" s="172">
        <v>0.157</v>
      </c>
    </row>
    <row r="2691" spans="2:14">
      <c r="B2691" s="172" t="s">
        <v>27</v>
      </c>
      <c r="C2691" s="172">
        <v>1990</v>
      </c>
      <c r="D2691" s="172">
        <v>121</v>
      </c>
      <c r="E2691" s="172">
        <v>175</v>
      </c>
      <c r="F2691" s="172">
        <v>82.001000000000005</v>
      </c>
      <c r="G2691" s="172">
        <v>1.272</v>
      </c>
      <c r="H2691" s="172">
        <v>4.3529999999999998</v>
      </c>
      <c r="I2691" s="172">
        <v>11.763</v>
      </c>
      <c r="J2691" s="172">
        <v>1.123</v>
      </c>
      <c r="K2691" s="172">
        <v>0.64900000000000002</v>
      </c>
      <c r="L2691" s="172">
        <v>0.64900000000000002</v>
      </c>
      <c r="M2691" s="172">
        <v>568.29899999999998</v>
      </c>
      <c r="N2691" s="172">
        <v>0.114</v>
      </c>
    </row>
    <row r="2692" spans="2:14">
      <c r="B2692" s="172" t="s">
        <v>27</v>
      </c>
      <c r="C2692" s="172">
        <v>1990</v>
      </c>
      <c r="D2692" s="172">
        <v>176</v>
      </c>
      <c r="E2692" s="172">
        <v>250</v>
      </c>
      <c r="F2692" s="172">
        <v>77.236999999999995</v>
      </c>
      <c r="G2692" s="172">
        <v>0.95299999999999996</v>
      </c>
      <c r="H2692" s="172">
        <v>3.0840000000000001</v>
      </c>
      <c r="I2692" s="172">
        <v>9.0350000000000001</v>
      </c>
      <c r="J2692" s="172">
        <v>1.077</v>
      </c>
      <c r="K2692" s="172">
        <v>0.47599999999999998</v>
      </c>
      <c r="L2692" s="172">
        <v>0.47599999999999998</v>
      </c>
      <c r="M2692" s="172">
        <v>568.29899999999998</v>
      </c>
      <c r="N2692" s="172">
        <v>8.5999999999999993E-2</v>
      </c>
    </row>
    <row r="2693" spans="2:14">
      <c r="B2693" s="172" t="s">
        <v>27</v>
      </c>
      <c r="C2693" s="172">
        <v>2000</v>
      </c>
      <c r="D2693" s="172">
        <v>6</v>
      </c>
      <c r="E2693" s="172">
        <v>15</v>
      </c>
      <c r="F2693" s="172">
        <v>4.1859999999999999</v>
      </c>
      <c r="G2693" s="172">
        <v>1.518</v>
      </c>
      <c r="H2693" s="172">
        <v>4.875</v>
      </c>
      <c r="I2693" s="172">
        <v>8.8460000000000001</v>
      </c>
      <c r="J2693" s="172">
        <v>7.9000000000000001E-2</v>
      </c>
      <c r="K2693" s="172">
        <v>0.61299999999999999</v>
      </c>
      <c r="L2693" s="172">
        <v>0.61299999999999999</v>
      </c>
      <c r="M2693" s="172">
        <v>568.29899999999998</v>
      </c>
      <c r="N2693" s="172">
        <v>0.13700000000000001</v>
      </c>
    </row>
    <row r="2694" spans="2:14">
      <c r="B2694" s="172" t="s">
        <v>27</v>
      </c>
      <c r="C2694" s="172">
        <v>2000</v>
      </c>
      <c r="D2694" s="172">
        <v>16</v>
      </c>
      <c r="E2694" s="172">
        <v>25</v>
      </c>
      <c r="F2694" s="172">
        <v>6.7169999999999996</v>
      </c>
      <c r="G2694" s="172">
        <v>1.667</v>
      </c>
      <c r="H2694" s="172">
        <v>4.7830000000000004</v>
      </c>
      <c r="I2694" s="172">
        <v>6.4050000000000002</v>
      </c>
      <c r="J2694" s="172">
        <v>6.5000000000000002E-2</v>
      </c>
      <c r="K2694" s="172">
        <v>0.51</v>
      </c>
      <c r="L2694" s="172">
        <v>0.51</v>
      </c>
      <c r="M2694" s="172">
        <v>568.29899999999998</v>
      </c>
      <c r="N2694" s="172">
        <v>0.15</v>
      </c>
    </row>
    <row r="2695" spans="2:14">
      <c r="B2695" s="172" t="s">
        <v>27</v>
      </c>
      <c r="C2695" s="172">
        <v>2000</v>
      </c>
      <c r="D2695" s="172">
        <v>26</v>
      </c>
      <c r="E2695" s="172">
        <v>50</v>
      </c>
      <c r="F2695" s="172">
        <v>19.934000000000001</v>
      </c>
      <c r="G2695" s="172">
        <v>2.4740000000000002</v>
      </c>
      <c r="H2695" s="172">
        <v>5.524</v>
      </c>
      <c r="I2695" s="172">
        <v>6.3810000000000002</v>
      </c>
      <c r="J2695" s="172">
        <v>6.6000000000000003E-2</v>
      </c>
      <c r="K2695" s="172">
        <v>0.61499999999999999</v>
      </c>
      <c r="L2695" s="172">
        <v>0.61499999999999999</v>
      </c>
      <c r="M2695" s="172">
        <v>568.29999999999995</v>
      </c>
      <c r="N2695" s="172">
        <v>0.223</v>
      </c>
    </row>
    <row r="2696" spans="2:14">
      <c r="B2696" s="172" t="s">
        <v>27</v>
      </c>
      <c r="C2696" s="172">
        <v>2000</v>
      </c>
      <c r="D2696" s="172">
        <v>51</v>
      </c>
      <c r="E2696" s="172">
        <v>120</v>
      </c>
      <c r="F2696" s="172">
        <v>19.23</v>
      </c>
      <c r="G2696" s="172">
        <v>1.417</v>
      </c>
      <c r="H2696" s="172">
        <v>3.9670000000000001</v>
      </c>
      <c r="I2696" s="172">
        <v>9.0619999999999994</v>
      </c>
      <c r="J2696" s="172">
        <v>0.06</v>
      </c>
      <c r="K2696" s="172">
        <v>0.61299999999999999</v>
      </c>
      <c r="L2696" s="172">
        <v>0.61299999999999999</v>
      </c>
      <c r="M2696" s="172">
        <v>568.29999999999995</v>
      </c>
      <c r="N2696" s="172">
        <v>0.127</v>
      </c>
    </row>
    <row r="2697" spans="2:14">
      <c r="B2697" s="172" t="s">
        <v>27</v>
      </c>
      <c r="C2697" s="172">
        <v>2000</v>
      </c>
      <c r="D2697" s="172">
        <v>121</v>
      </c>
      <c r="E2697" s="172">
        <v>175</v>
      </c>
      <c r="F2697" s="172">
        <v>66.055000000000007</v>
      </c>
      <c r="G2697" s="172">
        <v>1.024</v>
      </c>
      <c r="H2697" s="172">
        <v>3.38</v>
      </c>
      <c r="I2697" s="172">
        <v>8.6850000000000005</v>
      </c>
      <c r="J2697" s="172">
        <v>5.8999999999999997E-2</v>
      </c>
      <c r="K2697" s="172">
        <v>0.39900000000000002</v>
      </c>
      <c r="L2697" s="172">
        <v>0.39900000000000002</v>
      </c>
      <c r="M2697" s="172">
        <v>568.29899999999998</v>
      </c>
      <c r="N2697" s="172">
        <v>9.1999999999999998E-2</v>
      </c>
    </row>
    <row r="2698" spans="2:14">
      <c r="B2698" s="172" t="s">
        <v>27</v>
      </c>
      <c r="C2698" s="172">
        <v>2000</v>
      </c>
      <c r="D2698" s="172">
        <v>176</v>
      </c>
      <c r="E2698" s="172">
        <v>250</v>
      </c>
      <c r="F2698" s="172">
        <v>35.508000000000003</v>
      </c>
      <c r="G2698" s="172">
        <v>0.438</v>
      </c>
      <c r="H2698" s="172">
        <v>1.0049999999999999</v>
      </c>
      <c r="I2698" s="172">
        <v>6.3150000000000004</v>
      </c>
      <c r="J2698" s="172">
        <v>5.8000000000000003E-2</v>
      </c>
      <c r="K2698" s="172">
        <v>0.14299999999999999</v>
      </c>
      <c r="L2698" s="172">
        <v>0.14299999999999999</v>
      </c>
      <c r="M2698" s="172">
        <v>568.29899999999998</v>
      </c>
      <c r="N2698" s="172">
        <v>3.9E-2</v>
      </c>
    </row>
    <row r="2699" spans="2:14">
      <c r="B2699" s="172" t="s">
        <v>27</v>
      </c>
      <c r="C2699" s="172">
        <v>2005</v>
      </c>
      <c r="D2699" s="172">
        <v>6</v>
      </c>
      <c r="E2699" s="172">
        <v>15</v>
      </c>
      <c r="F2699" s="172">
        <v>3.3410000000000002</v>
      </c>
      <c r="G2699" s="172">
        <v>1.212</v>
      </c>
      <c r="H2699" s="172">
        <v>4.38</v>
      </c>
      <c r="I2699" s="172">
        <v>7.6150000000000002</v>
      </c>
      <c r="J2699" s="172">
        <v>7.9000000000000001E-2</v>
      </c>
      <c r="K2699" s="172">
        <v>0.505</v>
      </c>
      <c r="L2699" s="172">
        <v>0.505</v>
      </c>
      <c r="M2699" s="172">
        <v>568.29999999999995</v>
      </c>
      <c r="N2699" s="172">
        <v>0.109</v>
      </c>
    </row>
    <row r="2700" spans="2:14">
      <c r="B2700" s="172" t="s">
        <v>27</v>
      </c>
      <c r="C2700" s="172">
        <v>2005</v>
      </c>
      <c r="D2700" s="172">
        <v>16</v>
      </c>
      <c r="E2700" s="172">
        <v>25</v>
      </c>
      <c r="F2700" s="172">
        <v>5.048</v>
      </c>
      <c r="G2700" s="172">
        <v>1.2529999999999999</v>
      </c>
      <c r="H2700" s="172">
        <v>3.9220000000000002</v>
      </c>
      <c r="I2700" s="172">
        <v>6.0140000000000002</v>
      </c>
      <c r="J2700" s="172">
        <v>6.5000000000000002E-2</v>
      </c>
      <c r="K2700" s="172">
        <v>0.432</v>
      </c>
      <c r="L2700" s="172">
        <v>0.432</v>
      </c>
      <c r="M2700" s="172">
        <v>568.29899999999998</v>
      </c>
      <c r="N2700" s="172">
        <v>0.113</v>
      </c>
    </row>
    <row r="2701" spans="2:14">
      <c r="B2701" s="172" t="s">
        <v>27</v>
      </c>
      <c r="C2701" s="172">
        <v>2005</v>
      </c>
      <c r="D2701" s="172">
        <v>26</v>
      </c>
      <c r="E2701" s="172">
        <v>50</v>
      </c>
      <c r="F2701" s="172">
        <v>17.361999999999998</v>
      </c>
      <c r="G2701" s="172">
        <v>2.1539999999999999</v>
      </c>
      <c r="H2701" s="172">
        <v>5.0750000000000002</v>
      </c>
      <c r="I2701" s="172">
        <v>5.9320000000000004</v>
      </c>
      <c r="J2701" s="172">
        <v>6.6000000000000003E-2</v>
      </c>
      <c r="K2701" s="172">
        <v>0.56599999999999995</v>
      </c>
      <c r="L2701" s="172">
        <v>0.56599999999999995</v>
      </c>
      <c r="M2701" s="172">
        <v>568.29899999999998</v>
      </c>
      <c r="N2701" s="172">
        <v>0.19400000000000001</v>
      </c>
    </row>
    <row r="2702" spans="2:14">
      <c r="B2702" s="172" t="s">
        <v>27</v>
      </c>
      <c r="C2702" s="172">
        <v>2005</v>
      </c>
      <c r="D2702" s="172">
        <v>51</v>
      </c>
      <c r="E2702" s="172">
        <v>120</v>
      </c>
      <c r="F2702" s="172">
        <v>16.423999999999999</v>
      </c>
      <c r="G2702" s="172">
        <v>1.21</v>
      </c>
      <c r="H2702" s="172">
        <v>3.6819999999999999</v>
      </c>
      <c r="I2702" s="172">
        <v>7.6509999999999998</v>
      </c>
      <c r="J2702" s="172">
        <v>0.06</v>
      </c>
      <c r="K2702" s="172">
        <v>0.56599999999999995</v>
      </c>
      <c r="L2702" s="172">
        <v>0.56599999999999995</v>
      </c>
      <c r="M2702" s="172">
        <v>568.29899999999998</v>
      </c>
      <c r="N2702" s="172">
        <v>0.109</v>
      </c>
    </row>
    <row r="2703" spans="2:14">
      <c r="B2703" s="172" t="s">
        <v>27</v>
      </c>
      <c r="C2703" s="172">
        <v>2005</v>
      </c>
      <c r="D2703" s="172">
        <v>121</v>
      </c>
      <c r="E2703" s="172">
        <v>175</v>
      </c>
      <c r="F2703" s="172">
        <v>55.65</v>
      </c>
      <c r="G2703" s="172">
        <v>0.86299999999999999</v>
      </c>
      <c r="H2703" s="172">
        <v>3.0720000000000001</v>
      </c>
      <c r="I2703" s="172">
        <v>7.4409999999999998</v>
      </c>
      <c r="J2703" s="172">
        <v>5.8999999999999997E-2</v>
      </c>
      <c r="K2703" s="172">
        <v>0.34899999999999998</v>
      </c>
      <c r="L2703" s="172">
        <v>0.34899999999999998</v>
      </c>
      <c r="M2703" s="172">
        <v>568.29899999999998</v>
      </c>
      <c r="N2703" s="172">
        <v>7.6999999999999999E-2</v>
      </c>
    </row>
    <row r="2704" spans="2:14">
      <c r="B2704" s="172" t="s">
        <v>27</v>
      </c>
      <c r="C2704" s="172">
        <v>2005</v>
      </c>
      <c r="D2704" s="172">
        <v>176</v>
      </c>
      <c r="E2704" s="172">
        <v>250</v>
      </c>
      <c r="F2704" s="172">
        <v>21.870999999999999</v>
      </c>
      <c r="G2704" s="172">
        <v>0.27</v>
      </c>
      <c r="H2704" s="172">
        <v>0.98599999999999999</v>
      </c>
      <c r="I2704" s="172">
        <v>4.8220000000000001</v>
      </c>
      <c r="J2704" s="172">
        <v>5.8000000000000003E-2</v>
      </c>
      <c r="K2704" s="172">
        <v>0.111</v>
      </c>
      <c r="L2704" s="172">
        <v>0.111</v>
      </c>
      <c r="M2704" s="172">
        <v>568.29899999999998</v>
      </c>
      <c r="N2704" s="172">
        <v>2.4E-2</v>
      </c>
    </row>
    <row r="2705" spans="2:14">
      <c r="B2705" s="172" t="s">
        <v>27</v>
      </c>
      <c r="C2705" s="172">
        <v>2010</v>
      </c>
      <c r="D2705" s="172">
        <v>6</v>
      </c>
      <c r="E2705" s="172">
        <v>15</v>
      </c>
      <c r="F2705" s="172">
        <v>2.6280000000000001</v>
      </c>
      <c r="G2705" s="172">
        <v>0.95299999999999996</v>
      </c>
      <c r="H2705" s="172">
        <v>4.0270000000000001</v>
      </c>
      <c r="I2705" s="172">
        <v>6.3869999999999996</v>
      </c>
      <c r="J2705" s="172">
        <v>8.0000000000000002E-3</v>
      </c>
      <c r="K2705" s="172">
        <v>0.38</v>
      </c>
      <c r="L2705" s="172">
        <v>0.38</v>
      </c>
      <c r="M2705" s="172">
        <v>568.29899999999998</v>
      </c>
      <c r="N2705" s="172">
        <v>8.5999999999999993E-2</v>
      </c>
    </row>
    <row r="2706" spans="2:14">
      <c r="B2706" s="172" t="s">
        <v>27</v>
      </c>
      <c r="C2706" s="172">
        <v>2010</v>
      </c>
      <c r="D2706" s="172">
        <v>16</v>
      </c>
      <c r="E2706" s="172">
        <v>25</v>
      </c>
      <c r="F2706" s="172">
        <v>3.8719999999999999</v>
      </c>
      <c r="G2706" s="172">
        <v>0.96099999999999997</v>
      </c>
      <c r="H2706" s="172">
        <v>3.3090000000000002</v>
      </c>
      <c r="I2706" s="172">
        <v>5.4770000000000003</v>
      </c>
      <c r="J2706" s="172">
        <v>7.0000000000000001E-3</v>
      </c>
      <c r="K2706" s="172">
        <v>0.34200000000000003</v>
      </c>
      <c r="L2706" s="172">
        <v>0.34200000000000003</v>
      </c>
      <c r="M2706" s="172">
        <v>568.29899999999998</v>
      </c>
      <c r="N2706" s="172">
        <v>8.5999999999999993E-2</v>
      </c>
    </row>
    <row r="2707" spans="2:14">
      <c r="B2707" s="172" t="s">
        <v>27</v>
      </c>
      <c r="C2707" s="172">
        <v>2010</v>
      </c>
      <c r="D2707" s="172">
        <v>26</v>
      </c>
      <c r="E2707" s="172">
        <v>50</v>
      </c>
      <c r="F2707" s="172">
        <v>13.073</v>
      </c>
      <c r="G2707" s="172">
        <v>1.6220000000000001</v>
      </c>
      <c r="H2707" s="172">
        <v>4.5170000000000003</v>
      </c>
      <c r="I2707" s="172">
        <v>5.5010000000000003</v>
      </c>
      <c r="J2707" s="172">
        <v>7.0000000000000001E-3</v>
      </c>
      <c r="K2707" s="172">
        <v>0.45300000000000001</v>
      </c>
      <c r="L2707" s="172">
        <v>0.45300000000000001</v>
      </c>
      <c r="M2707" s="172">
        <v>568.29899999999998</v>
      </c>
      <c r="N2707" s="172">
        <v>0.14599999999999999</v>
      </c>
    </row>
    <row r="2708" spans="2:14">
      <c r="B2708" s="172" t="s">
        <v>27</v>
      </c>
      <c r="C2708" s="172">
        <v>2010</v>
      </c>
      <c r="D2708" s="172">
        <v>51</v>
      </c>
      <c r="E2708" s="172">
        <v>120</v>
      </c>
      <c r="F2708" s="172">
        <v>12.295999999999999</v>
      </c>
      <c r="G2708" s="172">
        <v>0.90600000000000003</v>
      </c>
      <c r="H2708" s="172">
        <v>3.5030000000000001</v>
      </c>
      <c r="I2708" s="172">
        <v>6.2729999999999997</v>
      </c>
      <c r="J2708" s="172">
        <v>6.0000000000000001E-3</v>
      </c>
      <c r="K2708" s="172">
        <v>0.45100000000000001</v>
      </c>
      <c r="L2708" s="172">
        <v>0.45100000000000001</v>
      </c>
      <c r="M2708" s="172">
        <v>568.29899999999998</v>
      </c>
      <c r="N2708" s="172">
        <v>8.1000000000000003E-2</v>
      </c>
    </row>
    <row r="2709" spans="2:14">
      <c r="B2709" s="172" t="s">
        <v>27</v>
      </c>
      <c r="C2709" s="172">
        <v>2010</v>
      </c>
      <c r="D2709" s="172">
        <v>121</v>
      </c>
      <c r="E2709" s="172">
        <v>175</v>
      </c>
      <c r="F2709" s="172">
        <v>41.061999999999998</v>
      </c>
      <c r="G2709" s="172">
        <v>0.63700000000000001</v>
      </c>
      <c r="H2709" s="172">
        <v>2.9670000000000001</v>
      </c>
      <c r="I2709" s="172">
        <v>5.7729999999999997</v>
      </c>
      <c r="J2709" s="172">
        <v>6.0000000000000001E-3</v>
      </c>
      <c r="K2709" s="172">
        <v>0.27500000000000002</v>
      </c>
      <c r="L2709" s="172">
        <v>0.27500000000000002</v>
      </c>
      <c r="M2709" s="172">
        <v>568.29899999999998</v>
      </c>
      <c r="N2709" s="172">
        <v>5.7000000000000002E-2</v>
      </c>
    </row>
    <row r="2710" spans="2:14">
      <c r="B2710" s="172" t="s">
        <v>27</v>
      </c>
      <c r="C2710" s="172">
        <v>2010</v>
      </c>
      <c r="D2710" s="172">
        <v>176</v>
      </c>
      <c r="E2710" s="172">
        <v>250</v>
      </c>
      <c r="F2710" s="172">
        <v>16.501999999999999</v>
      </c>
      <c r="G2710" s="172">
        <v>0.20300000000000001</v>
      </c>
      <c r="H2710" s="172">
        <v>0.98599999999999999</v>
      </c>
      <c r="I2710" s="172">
        <v>2.5</v>
      </c>
      <c r="J2710" s="172">
        <v>6.0000000000000001E-3</v>
      </c>
      <c r="K2710" s="172">
        <v>0.1</v>
      </c>
      <c r="L2710" s="172">
        <v>0.1</v>
      </c>
      <c r="M2710" s="172">
        <v>568.29899999999998</v>
      </c>
      <c r="N2710" s="172">
        <v>1.7999999999999999E-2</v>
      </c>
    </row>
    <row r="2711" spans="2:14">
      <c r="B2711" s="172" t="s">
        <v>27</v>
      </c>
      <c r="C2711" s="172">
        <v>2011</v>
      </c>
      <c r="D2711" s="172">
        <v>6</v>
      </c>
      <c r="E2711" s="172">
        <v>15</v>
      </c>
      <c r="F2711" s="172">
        <v>2.504</v>
      </c>
      <c r="G2711" s="172">
        <v>0.90800000000000003</v>
      </c>
      <c r="H2711" s="172">
        <v>3.952</v>
      </c>
      <c r="I2711" s="172">
        <v>6.1340000000000003</v>
      </c>
      <c r="J2711" s="172">
        <v>8.0000000000000002E-3</v>
      </c>
      <c r="K2711" s="172">
        <v>0.35799999999999998</v>
      </c>
      <c r="L2711" s="172">
        <v>0.35799999999999998</v>
      </c>
      <c r="M2711" s="172">
        <v>568.29899999999998</v>
      </c>
      <c r="N2711" s="172">
        <v>8.1000000000000003E-2</v>
      </c>
    </row>
    <row r="2712" spans="2:14">
      <c r="B2712" s="172" t="s">
        <v>27</v>
      </c>
      <c r="C2712" s="172">
        <v>2011</v>
      </c>
      <c r="D2712" s="172">
        <v>16</v>
      </c>
      <c r="E2712" s="172">
        <v>25</v>
      </c>
      <c r="F2712" s="172">
        <v>3.706</v>
      </c>
      <c r="G2712" s="172">
        <v>0.92</v>
      </c>
      <c r="H2712" s="172">
        <v>3.1789999999999998</v>
      </c>
      <c r="I2712" s="172">
        <v>5.36</v>
      </c>
      <c r="J2712" s="172">
        <v>7.0000000000000001E-3</v>
      </c>
      <c r="K2712" s="172">
        <v>0.32500000000000001</v>
      </c>
      <c r="L2712" s="172">
        <v>0.32500000000000001</v>
      </c>
      <c r="M2712" s="172">
        <v>568.29899999999998</v>
      </c>
      <c r="N2712" s="172">
        <v>8.3000000000000004E-2</v>
      </c>
    </row>
    <row r="2713" spans="2:14">
      <c r="B2713" s="172" t="s">
        <v>27</v>
      </c>
      <c r="C2713" s="172">
        <v>2011</v>
      </c>
      <c r="D2713" s="172">
        <v>26</v>
      </c>
      <c r="E2713" s="172">
        <v>50</v>
      </c>
      <c r="F2713" s="172">
        <v>12.055999999999999</v>
      </c>
      <c r="G2713" s="172">
        <v>1.496</v>
      </c>
      <c r="H2713" s="172">
        <v>4.3819999999999997</v>
      </c>
      <c r="I2713" s="172">
        <v>5.4050000000000002</v>
      </c>
      <c r="J2713" s="172">
        <v>7.0000000000000001E-3</v>
      </c>
      <c r="K2713" s="172">
        <v>0.42799999999999999</v>
      </c>
      <c r="L2713" s="172">
        <v>0.42799999999999999</v>
      </c>
      <c r="M2713" s="172">
        <v>568.29899999999998</v>
      </c>
      <c r="N2713" s="172">
        <v>0.13500000000000001</v>
      </c>
    </row>
    <row r="2714" spans="2:14">
      <c r="B2714" s="172" t="s">
        <v>27</v>
      </c>
      <c r="C2714" s="172">
        <v>2011</v>
      </c>
      <c r="D2714" s="172">
        <v>51</v>
      </c>
      <c r="E2714" s="172">
        <v>120</v>
      </c>
      <c r="F2714" s="172">
        <v>11.391999999999999</v>
      </c>
      <c r="G2714" s="172">
        <v>0.83899999999999997</v>
      </c>
      <c r="H2714" s="172">
        <v>3.468</v>
      </c>
      <c r="I2714" s="172">
        <v>5.9390000000000001</v>
      </c>
      <c r="J2714" s="172">
        <v>6.0000000000000001E-3</v>
      </c>
      <c r="K2714" s="172">
        <v>0.43</v>
      </c>
      <c r="L2714" s="172">
        <v>0.43</v>
      </c>
      <c r="M2714" s="172">
        <v>568.29899999999998</v>
      </c>
      <c r="N2714" s="172">
        <v>7.4999999999999997E-2</v>
      </c>
    </row>
    <row r="2715" spans="2:14">
      <c r="B2715" s="172" t="s">
        <v>27</v>
      </c>
      <c r="C2715" s="172">
        <v>2011</v>
      </c>
      <c r="D2715" s="172">
        <v>121</v>
      </c>
      <c r="E2715" s="172">
        <v>175</v>
      </c>
      <c r="F2715" s="172">
        <v>38.302999999999997</v>
      </c>
      <c r="G2715" s="172">
        <v>0.59399999999999997</v>
      </c>
      <c r="H2715" s="172">
        <v>2.9529999999999998</v>
      </c>
      <c r="I2715" s="172">
        <v>5.4409999999999998</v>
      </c>
      <c r="J2715" s="172">
        <v>6.0000000000000001E-3</v>
      </c>
      <c r="K2715" s="172">
        <v>0.26300000000000001</v>
      </c>
      <c r="L2715" s="172">
        <v>0.26300000000000001</v>
      </c>
      <c r="M2715" s="172">
        <v>568.29899999999998</v>
      </c>
      <c r="N2715" s="172">
        <v>5.2999999999999999E-2</v>
      </c>
    </row>
    <row r="2716" spans="2:14">
      <c r="B2716" s="172" t="s">
        <v>27</v>
      </c>
      <c r="C2716" s="172">
        <v>2011</v>
      </c>
      <c r="D2716" s="172">
        <v>176</v>
      </c>
      <c r="E2716" s="172">
        <v>250</v>
      </c>
      <c r="F2716" s="172">
        <v>15.247</v>
      </c>
      <c r="G2716" s="172">
        <v>0.188</v>
      </c>
      <c r="H2716" s="172">
        <v>0.98599999999999999</v>
      </c>
      <c r="I2716" s="172">
        <v>2.0859999999999999</v>
      </c>
      <c r="J2716" s="172">
        <v>6.0000000000000001E-3</v>
      </c>
      <c r="K2716" s="172">
        <v>7.1999999999999995E-2</v>
      </c>
      <c r="L2716" s="172">
        <v>7.1999999999999995E-2</v>
      </c>
      <c r="M2716" s="172">
        <v>568.29899999999998</v>
      </c>
      <c r="N2716" s="172">
        <v>1.6E-2</v>
      </c>
    </row>
    <row r="2717" spans="2:14">
      <c r="B2717" s="172" t="s">
        <v>27</v>
      </c>
      <c r="C2717" s="172">
        <v>2012</v>
      </c>
      <c r="D2717" s="172">
        <v>6</v>
      </c>
      <c r="E2717" s="172">
        <v>15</v>
      </c>
      <c r="F2717" s="172">
        <v>2.3849999999999998</v>
      </c>
      <c r="G2717" s="172">
        <v>0.86499999999999999</v>
      </c>
      <c r="H2717" s="172">
        <v>3.8740000000000001</v>
      </c>
      <c r="I2717" s="172">
        <v>5.8739999999999997</v>
      </c>
      <c r="J2717" s="172">
        <v>8.0000000000000002E-3</v>
      </c>
      <c r="K2717" s="172">
        <v>0.33800000000000002</v>
      </c>
      <c r="L2717" s="172">
        <v>0.33800000000000002</v>
      </c>
      <c r="M2717" s="172">
        <v>568.29899999999998</v>
      </c>
      <c r="N2717" s="172">
        <v>7.8E-2</v>
      </c>
    </row>
    <row r="2718" spans="2:14">
      <c r="B2718" s="172" t="s">
        <v>27</v>
      </c>
      <c r="C2718" s="172">
        <v>2012</v>
      </c>
      <c r="D2718" s="172">
        <v>16</v>
      </c>
      <c r="E2718" s="172">
        <v>25</v>
      </c>
      <c r="F2718" s="172">
        <v>3.5640000000000001</v>
      </c>
      <c r="G2718" s="172">
        <v>0.88400000000000001</v>
      </c>
      <c r="H2718" s="172">
        <v>3.0430000000000001</v>
      </c>
      <c r="I2718" s="172">
        <v>5.2389999999999999</v>
      </c>
      <c r="J2718" s="172">
        <v>7.0000000000000001E-3</v>
      </c>
      <c r="K2718" s="172">
        <v>0.307</v>
      </c>
      <c r="L2718" s="172">
        <v>0.307</v>
      </c>
      <c r="M2718" s="172">
        <v>568.29899999999998</v>
      </c>
      <c r="N2718" s="172">
        <v>7.9000000000000001E-2</v>
      </c>
    </row>
    <row r="2719" spans="2:14">
      <c r="B2719" s="172" t="s">
        <v>27</v>
      </c>
      <c r="C2719" s="172">
        <v>2012</v>
      </c>
      <c r="D2719" s="172">
        <v>26</v>
      </c>
      <c r="E2719" s="172">
        <v>50</v>
      </c>
      <c r="F2719" s="172">
        <v>10.983000000000001</v>
      </c>
      <c r="G2719" s="172">
        <v>1.363</v>
      </c>
      <c r="H2719" s="172">
        <v>4.2380000000000004</v>
      </c>
      <c r="I2719" s="172">
        <v>5.306</v>
      </c>
      <c r="J2719" s="172">
        <v>7.0000000000000001E-3</v>
      </c>
      <c r="K2719" s="172">
        <v>0.40200000000000002</v>
      </c>
      <c r="L2719" s="172">
        <v>0.40200000000000002</v>
      </c>
      <c r="M2719" s="172">
        <v>568.29899999999998</v>
      </c>
      <c r="N2719" s="172">
        <v>0.123</v>
      </c>
    </row>
    <row r="2720" spans="2:14">
      <c r="B2720" s="172" t="s">
        <v>27</v>
      </c>
      <c r="C2720" s="172">
        <v>2012</v>
      </c>
      <c r="D2720" s="172">
        <v>51</v>
      </c>
      <c r="E2720" s="172">
        <v>120</v>
      </c>
      <c r="F2720" s="172">
        <v>10.457000000000001</v>
      </c>
      <c r="G2720" s="172">
        <v>0.77</v>
      </c>
      <c r="H2720" s="172">
        <v>3.4329999999999998</v>
      </c>
      <c r="I2720" s="172">
        <v>5.5780000000000003</v>
      </c>
      <c r="J2720" s="172">
        <v>6.0000000000000001E-3</v>
      </c>
      <c r="K2720" s="172">
        <v>0.4</v>
      </c>
      <c r="L2720" s="172">
        <v>0.4</v>
      </c>
      <c r="M2720" s="172">
        <v>568.29899999999998</v>
      </c>
      <c r="N2720" s="172">
        <v>6.9000000000000006E-2</v>
      </c>
    </row>
    <row r="2721" spans="2:14">
      <c r="B2721" s="172" t="s">
        <v>27</v>
      </c>
      <c r="C2721" s="172">
        <v>2012</v>
      </c>
      <c r="D2721" s="172">
        <v>121</v>
      </c>
      <c r="E2721" s="172">
        <v>175</v>
      </c>
      <c r="F2721" s="172">
        <v>35.56</v>
      </c>
      <c r="G2721" s="172">
        <v>0.55100000000000005</v>
      </c>
      <c r="H2721" s="172">
        <v>2.9409999999999998</v>
      </c>
      <c r="I2721" s="172">
        <v>5.109</v>
      </c>
      <c r="J2721" s="172">
        <v>6.0000000000000001E-3</v>
      </c>
      <c r="K2721" s="172">
        <v>0.24399999999999999</v>
      </c>
      <c r="L2721" s="172">
        <v>0.24399999999999999</v>
      </c>
      <c r="M2721" s="172">
        <v>568.29899999999998</v>
      </c>
      <c r="N2721" s="172">
        <v>4.9000000000000002E-2</v>
      </c>
    </row>
    <row r="2722" spans="2:14">
      <c r="B2722" s="172" t="s">
        <v>27</v>
      </c>
      <c r="C2722" s="172">
        <v>2012</v>
      </c>
      <c r="D2722" s="172">
        <v>176</v>
      </c>
      <c r="E2722" s="172">
        <v>250</v>
      </c>
      <c r="F2722" s="172">
        <v>13.887</v>
      </c>
      <c r="G2722" s="172">
        <v>0.17100000000000001</v>
      </c>
      <c r="H2722" s="172">
        <v>0.98599999999999999</v>
      </c>
      <c r="I2722" s="172">
        <v>1.7490000000000001</v>
      </c>
      <c r="J2722" s="172">
        <v>6.0000000000000001E-3</v>
      </c>
      <c r="K2722" s="172">
        <v>4.5999999999999999E-2</v>
      </c>
      <c r="L2722" s="172">
        <v>4.5999999999999999E-2</v>
      </c>
      <c r="M2722" s="172">
        <v>568.29899999999998</v>
      </c>
      <c r="N2722" s="172">
        <v>1.4999999999999999E-2</v>
      </c>
    </row>
    <row r="2723" spans="2:14">
      <c r="B2723" s="172" t="s">
        <v>27</v>
      </c>
      <c r="C2723" s="172">
        <v>2013</v>
      </c>
      <c r="D2723" s="172">
        <v>6</v>
      </c>
      <c r="E2723" s="172">
        <v>15</v>
      </c>
      <c r="F2723" s="172">
        <v>2.27</v>
      </c>
      <c r="G2723" s="172">
        <v>0.82299999999999995</v>
      </c>
      <c r="H2723" s="172">
        <v>3.7959999999999998</v>
      </c>
      <c r="I2723" s="172">
        <v>5.6159999999999997</v>
      </c>
      <c r="J2723" s="172">
        <v>8.0000000000000002E-3</v>
      </c>
      <c r="K2723" s="172">
        <v>0.318</v>
      </c>
      <c r="L2723" s="172">
        <v>0.318</v>
      </c>
      <c r="M2723" s="172">
        <v>568.29899999999998</v>
      </c>
      <c r="N2723" s="172">
        <v>7.3999999999999996E-2</v>
      </c>
    </row>
    <row r="2724" spans="2:14">
      <c r="B2724" s="172" t="s">
        <v>27</v>
      </c>
      <c r="C2724" s="172">
        <v>2013</v>
      </c>
      <c r="D2724" s="172">
        <v>16</v>
      </c>
      <c r="E2724" s="172">
        <v>25</v>
      </c>
      <c r="F2724" s="172">
        <v>3.431</v>
      </c>
      <c r="G2724" s="172">
        <v>0.85099999999999998</v>
      </c>
      <c r="H2724" s="172">
        <v>2.907</v>
      </c>
      <c r="I2724" s="172">
        <v>5.117</v>
      </c>
      <c r="J2724" s="172">
        <v>7.0000000000000001E-3</v>
      </c>
      <c r="K2724" s="172">
        <v>0.28899999999999998</v>
      </c>
      <c r="L2724" s="172">
        <v>0.28899999999999998</v>
      </c>
      <c r="M2724" s="172">
        <v>568.29899999999998</v>
      </c>
      <c r="N2724" s="172">
        <v>7.5999999999999998E-2</v>
      </c>
    </row>
    <row r="2725" spans="2:14">
      <c r="B2725" s="172" t="s">
        <v>27</v>
      </c>
      <c r="C2725" s="172">
        <v>2013</v>
      </c>
      <c r="D2725" s="172">
        <v>26</v>
      </c>
      <c r="E2725" s="172">
        <v>50</v>
      </c>
      <c r="F2725" s="172">
        <v>9.8970000000000002</v>
      </c>
      <c r="G2725" s="172">
        <v>1.228</v>
      </c>
      <c r="H2725" s="172">
        <v>4.0919999999999996</v>
      </c>
      <c r="I2725" s="172">
        <v>5.0860000000000003</v>
      </c>
      <c r="J2725" s="172">
        <v>7.0000000000000001E-3</v>
      </c>
      <c r="K2725" s="172">
        <v>0.36699999999999999</v>
      </c>
      <c r="L2725" s="172">
        <v>0.36699999999999999</v>
      </c>
      <c r="M2725" s="172">
        <v>568.29899999999998</v>
      </c>
      <c r="N2725" s="172">
        <v>0.11</v>
      </c>
    </row>
    <row r="2726" spans="2:14">
      <c r="B2726" s="172" t="s">
        <v>27</v>
      </c>
      <c r="C2726" s="172">
        <v>2013</v>
      </c>
      <c r="D2726" s="172">
        <v>51</v>
      </c>
      <c r="E2726" s="172">
        <v>120</v>
      </c>
      <c r="F2726" s="172">
        <v>9.5229999999999997</v>
      </c>
      <c r="G2726" s="172">
        <v>0.70099999999999996</v>
      </c>
      <c r="H2726" s="172">
        <v>3.399</v>
      </c>
      <c r="I2726" s="172">
        <v>5.226</v>
      </c>
      <c r="J2726" s="172">
        <v>6.0000000000000001E-3</v>
      </c>
      <c r="K2726" s="172">
        <v>0.36599999999999999</v>
      </c>
      <c r="L2726" s="172">
        <v>0.36599999999999999</v>
      </c>
      <c r="M2726" s="172">
        <v>568.29899999999998</v>
      </c>
      <c r="N2726" s="172">
        <v>6.3E-2</v>
      </c>
    </row>
    <row r="2727" spans="2:14">
      <c r="B2727" s="172" t="s">
        <v>27</v>
      </c>
      <c r="C2727" s="172">
        <v>2013</v>
      </c>
      <c r="D2727" s="172">
        <v>121</v>
      </c>
      <c r="E2727" s="172">
        <v>175</v>
      </c>
      <c r="F2727" s="172">
        <v>32.884999999999998</v>
      </c>
      <c r="G2727" s="172">
        <v>0.51</v>
      </c>
      <c r="H2727" s="172">
        <v>2.931</v>
      </c>
      <c r="I2727" s="172">
        <v>4.8029999999999999</v>
      </c>
      <c r="J2727" s="172">
        <v>6.0000000000000001E-3</v>
      </c>
      <c r="K2727" s="172">
        <v>0.22500000000000001</v>
      </c>
      <c r="L2727" s="172">
        <v>0.22500000000000001</v>
      </c>
      <c r="M2727" s="172">
        <v>568.29899999999998</v>
      </c>
      <c r="N2727" s="172">
        <v>4.5999999999999999E-2</v>
      </c>
    </row>
    <row r="2728" spans="2:14">
      <c r="B2728" s="172" t="s">
        <v>27</v>
      </c>
      <c r="C2728" s="172">
        <v>2013</v>
      </c>
      <c r="D2728" s="172">
        <v>176</v>
      </c>
      <c r="E2728" s="172">
        <v>250</v>
      </c>
      <c r="F2728" s="172">
        <v>12.507999999999999</v>
      </c>
      <c r="G2728" s="172">
        <v>0.154</v>
      </c>
      <c r="H2728" s="172">
        <v>0.98599999999999999</v>
      </c>
      <c r="I2728" s="172">
        <v>1.468</v>
      </c>
      <c r="J2728" s="172">
        <v>6.0000000000000001E-3</v>
      </c>
      <c r="K2728" s="172">
        <v>2.1000000000000001E-2</v>
      </c>
      <c r="L2728" s="172">
        <v>2.1000000000000001E-2</v>
      </c>
      <c r="M2728" s="172">
        <v>568.29899999999998</v>
      </c>
      <c r="N2728" s="172">
        <v>1.2999999999999999E-2</v>
      </c>
    </row>
    <row r="2729" spans="2:14">
      <c r="B2729" s="172" t="s">
        <v>27</v>
      </c>
      <c r="C2729" s="172">
        <v>2014</v>
      </c>
      <c r="D2729" s="172">
        <v>6</v>
      </c>
      <c r="E2729" s="172">
        <v>15</v>
      </c>
      <c r="F2729" s="172">
        <v>2.16</v>
      </c>
      <c r="G2729" s="172">
        <v>0.78300000000000003</v>
      </c>
      <c r="H2729" s="172">
        <v>3.7229999999999999</v>
      </c>
      <c r="I2729" s="172">
        <v>5.3689999999999998</v>
      </c>
      <c r="J2729" s="172">
        <v>8.0000000000000002E-3</v>
      </c>
      <c r="K2729" s="172">
        <v>0.29799999999999999</v>
      </c>
      <c r="L2729" s="172">
        <v>0.29799999999999999</v>
      </c>
      <c r="M2729" s="172">
        <v>568.29899999999998</v>
      </c>
      <c r="N2729" s="172">
        <v>7.0000000000000007E-2</v>
      </c>
    </row>
    <row r="2730" spans="2:14">
      <c r="B2730" s="172" t="s">
        <v>27</v>
      </c>
      <c r="C2730" s="172">
        <v>2014</v>
      </c>
      <c r="D2730" s="172">
        <v>16</v>
      </c>
      <c r="E2730" s="172">
        <v>25</v>
      </c>
      <c r="F2730" s="172">
        <v>3.3079999999999998</v>
      </c>
      <c r="G2730" s="172">
        <v>0.82099999999999995</v>
      </c>
      <c r="H2730" s="172">
        <v>2.78</v>
      </c>
      <c r="I2730" s="172">
        <v>5</v>
      </c>
      <c r="J2730" s="172">
        <v>7.0000000000000001E-3</v>
      </c>
      <c r="K2730" s="172">
        <v>0.27200000000000002</v>
      </c>
      <c r="L2730" s="172">
        <v>0.27200000000000002</v>
      </c>
      <c r="M2730" s="172">
        <v>568.29899999999998</v>
      </c>
      <c r="N2730" s="172">
        <v>7.3999999999999996E-2</v>
      </c>
    </row>
    <row r="2731" spans="2:14">
      <c r="B2731" s="172" t="s">
        <v>27</v>
      </c>
      <c r="C2731" s="172">
        <v>2014</v>
      </c>
      <c r="D2731" s="172">
        <v>26</v>
      </c>
      <c r="E2731" s="172">
        <v>50</v>
      </c>
      <c r="F2731" s="172">
        <v>8.8330000000000002</v>
      </c>
      <c r="G2731" s="172">
        <v>1.0960000000000001</v>
      </c>
      <c r="H2731" s="172">
        <v>3.9510000000000001</v>
      </c>
      <c r="I2731" s="172">
        <v>4.8730000000000002</v>
      </c>
      <c r="J2731" s="172">
        <v>7.0000000000000001E-3</v>
      </c>
      <c r="K2731" s="172">
        <v>0.33200000000000002</v>
      </c>
      <c r="L2731" s="172">
        <v>0.33200000000000002</v>
      </c>
      <c r="M2731" s="172">
        <v>568.29899999999998</v>
      </c>
      <c r="N2731" s="172">
        <v>9.8000000000000004E-2</v>
      </c>
    </row>
    <row r="2732" spans="2:14">
      <c r="B2732" s="172" t="s">
        <v>27</v>
      </c>
      <c r="C2732" s="172">
        <v>2014</v>
      </c>
      <c r="D2732" s="172">
        <v>51</v>
      </c>
      <c r="E2732" s="172">
        <v>120</v>
      </c>
      <c r="F2732" s="172">
        <v>8.6080000000000005</v>
      </c>
      <c r="G2732" s="172">
        <v>0.63400000000000001</v>
      </c>
      <c r="H2732" s="172">
        <v>3.367</v>
      </c>
      <c r="I2732" s="172">
        <v>4.9119999999999999</v>
      </c>
      <c r="J2732" s="172">
        <v>6.0000000000000001E-3</v>
      </c>
      <c r="K2732" s="172">
        <v>0.33200000000000002</v>
      </c>
      <c r="L2732" s="172">
        <v>0.33200000000000002</v>
      </c>
      <c r="M2732" s="172">
        <v>568.29899999999998</v>
      </c>
      <c r="N2732" s="172">
        <v>5.7000000000000002E-2</v>
      </c>
    </row>
    <row r="2733" spans="2:14">
      <c r="B2733" s="172" t="s">
        <v>27</v>
      </c>
      <c r="C2733" s="172">
        <v>2014</v>
      </c>
      <c r="D2733" s="172">
        <v>121</v>
      </c>
      <c r="E2733" s="172">
        <v>175</v>
      </c>
      <c r="F2733" s="172">
        <v>30.292000000000002</v>
      </c>
      <c r="G2733" s="172">
        <v>0.46899999999999997</v>
      </c>
      <c r="H2733" s="172">
        <v>2.923</v>
      </c>
      <c r="I2733" s="172">
        <v>4.5129999999999999</v>
      </c>
      <c r="J2733" s="172">
        <v>6.0000000000000001E-3</v>
      </c>
      <c r="K2733" s="172">
        <v>0.20599999999999999</v>
      </c>
      <c r="L2733" s="172">
        <v>0.20599999999999999</v>
      </c>
      <c r="M2733" s="172">
        <v>568.29899999999998</v>
      </c>
      <c r="N2733" s="172">
        <v>4.2000000000000003E-2</v>
      </c>
    </row>
    <row r="2734" spans="2:14">
      <c r="B2734" s="172" t="s">
        <v>27</v>
      </c>
      <c r="C2734" s="172">
        <v>2014</v>
      </c>
      <c r="D2734" s="172">
        <v>176</v>
      </c>
      <c r="E2734" s="172">
        <v>250</v>
      </c>
      <c r="F2734" s="172">
        <v>11.167</v>
      </c>
      <c r="G2734" s="172">
        <v>0.13700000000000001</v>
      </c>
      <c r="H2734" s="172">
        <v>0.98599999999999999</v>
      </c>
      <c r="I2734" s="172">
        <v>1.0469999999999999</v>
      </c>
      <c r="J2734" s="172">
        <v>6.0000000000000001E-3</v>
      </c>
      <c r="K2734" s="172">
        <v>1.4E-2</v>
      </c>
      <c r="L2734" s="172">
        <v>1.4E-2</v>
      </c>
      <c r="M2734" s="172">
        <v>568.29899999999998</v>
      </c>
      <c r="N2734" s="172">
        <v>1.2E-2</v>
      </c>
    </row>
    <row r="2735" spans="2:14">
      <c r="B2735" s="172" t="s">
        <v>27</v>
      </c>
      <c r="C2735" s="172">
        <v>2015</v>
      </c>
      <c r="D2735" s="172">
        <v>6</v>
      </c>
      <c r="E2735" s="172">
        <v>15</v>
      </c>
      <c r="F2735" s="172">
        <v>2.0590000000000002</v>
      </c>
      <c r="G2735" s="172">
        <v>0.747</v>
      </c>
      <c r="H2735" s="172">
        <v>3.657</v>
      </c>
      <c r="I2735" s="172">
        <v>5.141</v>
      </c>
      <c r="J2735" s="172">
        <v>8.0000000000000002E-3</v>
      </c>
      <c r="K2735" s="172">
        <v>0.28000000000000003</v>
      </c>
      <c r="L2735" s="172">
        <v>0.28000000000000003</v>
      </c>
      <c r="M2735" s="172">
        <v>568.29899999999998</v>
      </c>
      <c r="N2735" s="172">
        <v>6.7000000000000004E-2</v>
      </c>
    </row>
    <row r="2736" spans="2:14">
      <c r="B2736" s="172" t="s">
        <v>27</v>
      </c>
      <c r="C2736" s="172">
        <v>2015</v>
      </c>
      <c r="D2736" s="172">
        <v>16</v>
      </c>
      <c r="E2736" s="172">
        <v>25</v>
      </c>
      <c r="F2736" s="172">
        <v>3.1960000000000002</v>
      </c>
      <c r="G2736" s="172">
        <v>0.79300000000000004</v>
      </c>
      <c r="H2736" s="172">
        <v>2.6659999999999999</v>
      </c>
      <c r="I2736" s="172">
        <v>4.8899999999999997</v>
      </c>
      <c r="J2736" s="172">
        <v>7.0000000000000001E-3</v>
      </c>
      <c r="K2736" s="172">
        <v>0.25600000000000001</v>
      </c>
      <c r="L2736" s="172">
        <v>0.25600000000000001</v>
      </c>
      <c r="M2736" s="172">
        <v>568.29899999999998</v>
      </c>
      <c r="N2736" s="172">
        <v>7.0999999999999994E-2</v>
      </c>
    </row>
    <row r="2737" spans="2:14">
      <c r="B2737" s="172" t="s">
        <v>27</v>
      </c>
      <c r="C2737" s="172">
        <v>2015</v>
      </c>
      <c r="D2737" s="172">
        <v>26</v>
      </c>
      <c r="E2737" s="172">
        <v>50</v>
      </c>
      <c r="F2737" s="172">
        <v>7.8680000000000003</v>
      </c>
      <c r="G2737" s="172">
        <v>0.97599999999999998</v>
      </c>
      <c r="H2737" s="172">
        <v>3.8330000000000002</v>
      </c>
      <c r="I2737" s="172">
        <v>4.6849999999999996</v>
      </c>
      <c r="J2737" s="172">
        <v>7.0000000000000001E-3</v>
      </c>
      <c r="K2737" s="172">
        <v>0.3</v>
      </c>
      <c r="L2737" s="172">
        <v>0.3</v>
      </c>
      <c r="M2737" s="172">
        <v>568.29899999999998</v>
      </c>
      <c r="N2737" s="172">
        <v>8.7999999999999995E-2</v>
      </c>
    </row>
    <row r="2738" spans="2:14">
      <c r="B2738" s="172" t="s">
        <v>27</v>
      </c>
      <c r="C2738" s="172">
        <v>2015</v>
      </c>
      <c r="D2738" s="172">
        <v>51</v>
      </c>
      <c r="E2738" s="172">
        <v>120</v>
      </c>
      <c r="F2738" s="172">
        <v>7.7030000000000003</v>
      </c>
      <c r="G2738" s="172">
        <v>0.56699999999999995</v>
      </c>
      <c r="H2738" s="172">
        <v>3.3359999999999999</v>
      </c>
      <c r="I2738" s="172">
        <v>4.5510000000000002</v>
      </c>
      <c r="J2738" s="172">
        <v>6.0000000000000001E-3</v>
      </c>
      <c r="K2738" s="172">
        <v>0.29699999999999999</v>
      </c>
      <c r="L2738" s="172">
        <v>0.29699999999999999</v>
      </c>
      <c r="M2738" s="172">
        <v>568.29899999999998</v>
      </c>
      <c r="N2738" s="172">
        <v>5.0999999999999997E-2</v>
      </c>
    </row>
    <row r="2739" spans="2:14">
      <c r="B2739" s="172" t="s">
        <v>27</v>
      </c>
      <c r="C2739" s="172">
        <v>2015</v>
      </c>
      <c r="D2739" s="172">
        <v>121</v>
      </c>
      <c r="E2739" s="172">
        <v>175</v>
      </c>
      <c r="F2739" s="172">
        <v>27.567</v>
      </c>
      <c r="G2739" s="172">
        <v>0.42699999999999999</v>
      </c>
      <c r="H2739" s="172">
        <v>2.9169999999999998</v>
      </c>
      <c r="I2739" s="172">
        <v>4.1150000000000002</v>
      </c>
      <c r="J2739" s="172">
        <v>6.0000000000000001E-3</v>
      </c>
      <c r="K2739" s="172">
        <v>0.187</v>
      </c>
      <c r="L2739" s="172">
        <v>0.187</v>
      </c>
      <c r="M2739" s="172">
        <v>568.29899999999998</v>
      </c>
      <c r="N2739" s="172">
        <v>3.7999999999999999E-2</v>
      </c>
    </row>
    <row r="2740" spans="2:14">
      <c r="B2740" s="172" t="s">
        <v>27</v>
      </c>
      <c r="C2740" s="172">
        <v>2015</v>
      </c>
      <c r="D2740" s="172">
        <v>176</v>
      </c>
      <c r="E2740" s="172">
        <v>250</v>
      </c>
      <c r="F2740" s="172">
        <v>9.8640000000000008</v>
      </c>
      <c r="G2740" s="172">
        <v>0.121</v>
      </c>
      <c r="H2740" s="172">
        <v>0.98599999999999999</v>
      </c>
      <c r="I2740" s="172">
        <v>0.69</v>
      </c>
      <c r="J2740" s="172">
        <v>6.0000000000000001E-3</v>
      </c>
      <c r="K2740" s="172">
        <v>0.01</v>
      </c>
      <c r="L2740" s="172">
        <v>0.01</v>
      </c>
      <c r="M2740" s="172">
        <v>568.29899999999998</v>
      </c>
      <c r="N2740" s="172">
        <v>0.01</v>
      </c>
    </row>
    <row r="2741" spans="2:14">
      <c r="B2741" s="172" t="s">
        <v>27</v>
      </c>
      <c r="C2741" s="172">
        <v>2016</v>
      </c>
      <c r="D2741" s="172">
        <v>6</v>
      </c>
      <c r="E2741" s="172">
        <v>15</v>
      </c>
      <c r="F2741" s="172">
        <v>1.986</v>
      </c>
      <c r="G2741" s="172">
        <v>0.72</v>
      </c>
      <c r="H2741" s="172">
        <v>3.6219999999999999</v>
      </c>
      <c r="I2741" s="172">
        <v>4.9779999999999998</v>
      </c>
      <c r="J2741" s="172">
        <v>8.0000000000000002E-3</v>
      </c>
      <c r="K2741" s="172">
        <v>0.26400000000000001</v>
      </c>
      <c r="L2741" s="172">
        <v>0.26400000000000001</v>
      </c>
      <c r="M2741" s="172">
        <v>568.29899999999998</v>
      </c>
      <c r="N2741" s="172">
        <v>6.5000000000000002E-2</v>
      </c>
    </row>
    <row r="2742" spans="2:14">
      <c r="B2742" s="172" t="s">
        <v>27</v>
      </c>
      <c r="C2742" s="172">
        <v>2016</v>
      </c>
      <c r="D2742" s="172">
        <v>16</v>
      </c>
      <c r="E2742" s="172">
        <v>25</v>
      </c>
      <c r="F2742" s="172">
        <v>3.1160000000000001</v>
      </c>
      <c r="G2742" s="172">
        <v>0.77300000000000002</v>
      </c>
      <c r="H2742" s="172">
        <v>2.6040000000000001</v>
      </c>
      <c r="I2742" s="172">
        <v>4.8029999999999999</v>
      </c>
      <c r="J2742" s="172">
        <v>7.0000000000000001E-3</v>
      </c>
      <c r="K2742" s="172">
        <v>0.24399999999999999</v>
      </c>
      <c r="L2742" s="172">
        <v>0.24399999999999999</v>
      </c>
      <c r="M2742" s="172">
        <v>568.29899999999998</v>
      </c>
      <c r="N2742" s="172">
        <v>6.9000000000000006E-2</v>
      </c>
    </row>
    <row r="2743" spans="2:14">
      <c r="B2743" s="172" t="s">
        <v>27</v>
      </c>
      <c r="C2743" s="172">
        <v>2016</v>
      </c>
      <c r="D2743" s="172">
        <v>26</v>
      </c>
      <c r="E2743" s="172">
        <v>50</v>
      </c>
      <c r="F2743" s="172">
        <v>6.97</v>
      </c>
      <c r="G2743" s="172">
        <v>0.86499999999999999</v>
      </c>
      <c r="H2743" s="172">
        <v>3.7290000000000001</v>
      </c>
      <c r="I2743" s="172">
        <v>4.5149999999999997</v>
      </c>
      <c r="J2743" s="172">
        <v>7.0000000000000001E-3</v>
      </c>
      <c r="K2743" s="172">
        <v>0.26900000000000002</v>
      </c>
      <c r="L2743" s="172">
        <v>0.26900000000000002</v>
      </c>
      <c r="M2743" s="172">
        <v>568.29899999999998</v>
      </c>
      <c r="N2743" s="172">
        <v>7.8E-2</v>
      </c>
    </row>
    <row r="2744" spans="2:14">
      <c r="B2744" s="172" t="s">
        <v>27</v>
      </c>
      <c r="C2744" s="172">
        <v>2016</v>
      </c>
      <c r="D2744" s="172">
        <v>51</v>
      </c>
      <c r="E2744" s="172">
        <v>120</v>
      </c>
      <c r="F2744" s="172">
        <v>6.8390000000000004</v>
      </c>
      <c r="G2744" s="172">
        <v>0.504</v>
      </c>
      <c r="H2744" s="172">
        <v>3.3079999999999998</v>
      </c>
      <c r="I2744" s="172">
        <v>4.2089999999999996</v>
      </c>
      <c r="J2744" s="172">
        <v>6.0000000000000001E-3</v>
      </c>
      <c r="K2744" s="172">
        <v>0.26400000000000001</v>
      </c>
      <c r="L2744" s="172">
        <v>0.26400000000000001</v>
      </c>
      <c r="M2744" s="172">
        <v>568.29899999999998</v>
      </c>
      <c r="N2744" s="172">
        <v>4.4999999999999998E-2</v>
      </c>
    </row>
    <row r="2745" spans="2:14">
      <c r="B2745" s="172" t="s">
        <v>27</v>
      </c>
      <c r="C2745" s="172">
        <v>2016</v>
      </c>
      <c r="D2745" s="172">
        <v>121</v>
      </c>
      <c r="E2745" s="172">
        <v>175</v>
      </c>
      <c r="F2745" s="172">
        <v>24.905999999999999</v>
      </c>
      <c r="G2745" s="172">
        <v>0.38600000000000001</v>
      </c>
      <c r="H2745" s="172">
        <v>2.9129999999999998</v>
      </c>
      <c r="I2745" s="172">
        <v>3.726</v>
      </c>
      <c r="J2745" s="172">
        <v>6.0000000000000001E-3</v>
      </c>
      <c r="K2745" s="172">
        <v>0.16800000000000001</v>
      </c>
      <c r="L2745" s="172">
        <v>0.16800000000000001</v>
      </c>
      <c r="M2745" s="172">
        <v>568.29899999999998</v>
      </c>
      <c r="N2745" s="172">
        <v>3.4000000000000002E-2</v>
      </c>
    </row>
    <row r="2746" spans="2:14">
      <c r="B2746" s="172" t="s">
        <v>27</v>
      </c>
      <c r="C2746" s="172">
        <v>2016</v>
      </c>
      <c r="D2746" s="172">
        <v>176</v>
      </c>
      <c r="E2746" s="172">
        <v>250</v>
      </c>
      <c r="F2746" s="172">
        <v>8.6669999999999998</v>
      </c>
      <c r="G2746" s="172">
        <v>0.107</v>
      </c>
      <c r="H2746" s="172">
        <v>0.98599999999999999</v>
      </c>
      <c r="I2746" s="172">
        <v>0.39900000000000002</v>
      </c>
      <c r="J2746" s="172">
        <v>6.0000000000000001E-3</v>
      </c>
      <c r="K2746" s="172">
        <v>8.9999999999999993E-3</v>
      </c>
      <c r="L2746" s="172">
        <v>8.9999999999999993E-3</v>
      </c>
      <c r="M2746" s="172">
        <v>568.29899999999998</v>
      </c>
      <c r="N2746" s="172">
        <v>8.9999999999999993E-3</v>
      </c>
    </row>
    <row r="2747" spans="2:14">
      <c r="B2747" s="172" t="s">
        <v>27</v>
      </c>
      <c r="C2747" s="172">
        <v>2017</v>
      </c>
      <c r="D2747" s="172">
        <v>6</v>
      </c>
      <c r="E2747" s="172">
        <v>15</v>
      </c>
      <c r="F2747" s="172">
        <v>1.927</v>
      </c>
      <c r="G2747" s="172">
        <v>0.69899999999999995</v>
      </c>
      <c r="H2747" s="172">
        <v>3.5990000000000002</v>
      </c>
      <c r="I2747" s="172">
        <v>4.8470000000000004</v>
      </c>
      <c r="J2747" s="172">
        <v>8.0000000000000002E-3</v>
      </c>
      <c r="K2747" s="172">
        <v>0.25</v>
      </c>
      <c r="L2747" s="172">
        <v>0.25</v>
      </c>
      <c r="M2747" s="172">
        <v>568.29899999999998</v>
      </c>
      <c r="N2747" s="172">
        <v>6.3E-2</v>
      </c>
    </row>
    <row r="2748" spans="2:14">
      <c r="B2748" s="172" t="s">
        <v>27</v>
      </c>
      <c r="C2748" s="172">
        <v>2017</v>
      </c>
      <c r="D2748" s="172">
        <v>16</v>
      </c>
      <c r="E2748" s="172">
        <v>25</v>
      </c>
      <c r="F2748" s="172">
        <v>3.0529999999999999</v>
      </c>
      <c r="G2748" s="172">
        <v>0.75700000000000001</v>
      </c>
      <c r="H2748" s="172">
        <v>2.5640000000000001</v>
      </c>
      <c r="I2748" s="172">
        <v>4.7290000000000001</v>
      </c>
      <c r="J2748" s="172">
        <v>7.0000000000000001E-3</v>
      </c>
      <c r="K2748" s="172">
        <v>0.23300000000000001</v>
      </c>
      <c r="L2748" s="172">
        <v>0.23300000000000001</v>
      </c>
      <c r="M2748" s="172">
        <v>568.29899999999998</v>
      </c>
      <c r="N2748" s="172">
        <v>6.8000000000000005E-2</v>
      </c>
    </row>
    <row r="2749" spans="2:14">
      <c r="B2749" s="172" t="s">
        <v>27</v>
      </c>
      <c r="C2749" s="172">
        <v>2017</v>
      </c>
      <c r="D2749" s="172">
        <v>26</v>
      </c>
      <c r="E2749" s="172">
        <v>50</v>
      </c>
      <c r="F2749" s="172">
        <v>6.1260000000000003</v>
      </c>
      <c r="G2749" s="172">
        <v>0.76</v>
      </c>
      <c r="H2749" s="172">
        <v>3.6320000000000001</v>
      </c>
      <c r="I2749" s="172">
        <v>4.3550000000000004</v>
      </c>
      <c r="J2749" s="172">
        <v>7.0000000000000001E-3</v>
      </c>
      <c r="K2749" s="172">
        <v>0.24</v>
      </c>
      <c r="L2749" s="172">
        <v>0.24</v>
      </c>
      <c r="M2749" s="172">
        <v>568.29899999999998</v>
      </c>
      <c r="N2749" s="172">
        <v>6.8000000000000005E-2</v>
      </c>
    </row>
    <row r="2750" spans="2:14">
      <c r="B2750" s="172" t="s">
        <v>27</v>
      </c>
      <c r="C2750" s="172">
        <v>2017</v>
      </c>
      <c r="D2750" s="172">
        <v>51</v>
      </c>
      <c r="E2750" s="172">
        <v>120</v>
      </c>
      <c r="F2750" s="172">
        <v>6.0309999999999997</v>
      </c>
      <c r="G2750" s="172">
        <v>0.44400000000000001</v>
      </c>
      <c r="H2750" s="172">
        <v>3.2829999999999999</v>
      </c>
      <c r="I2750" s="172">
        <v>3.8879999999999999</v>
      </c>
      <c r="J2750" s="172">
        <v>6.0000000000000001E-3</v>
      </c>
      <c r="K2750" s="172">
        <v>0.23300000000000001</v>
      </c>
      <c r="L2750" s="172">
        <v>0.23300000000000001</v>
      </c>
      <c r="M2750" s="172">
        <v>568.29999999999995</v>
      </c>
      <c r="N2750" s="172">
        <v>0.04</v>
      </c>
    </row>
    <row r="2751" spans="2:14">
      <c r="B2751" s="172" t="s">
        <v>27</v>
      </c>
      <c r="C2751" s="172">
        <v>2017</v>
      </c>
      <c r="D2751" s="172">
        <v>121</v>
      </c>
      <c r="E2751" s="172">
        <v>175</v>
      </c>
      <c r="F2751" s="172">
        <v>22.349</v>
      </c>
      <c r="G2751" s="172">
        <v>0.34599999999999997</v>
      </c>
      <c r="H2751" s="172">
        <v>2.91</v>
      </c>
      <c r="I2751" s="172">
        <v>3.3490000000000002</v>
      </c>
      <c r="J2751" s="172">
        <v>6.0000000000000001E-3</v>
      </c>
      <c r="K2751" s="172">
        <v>0.14899999999999999</v>
      </c>
      <c r="L2751" s="172">
        <v>0.14899999999999999</v>
      </c>
      <c r="M2751" s="172">
        <v>568.29899999999998</v>
      </c>
      <c r="N2751" s="172">
        <v>3.1E-2</v>
      </c>
    </row>
    <row r="2752" spans="2:14">
      <c r="B2752" s="172" t="s">
        <v>27</v>
      </c>
      <c r="C2752" s="172">
        <v>2017</v>
      </c>
      <c r="D2752" s="172">
        <v>176</v>
      </c>
      <c r="E2752" s="172">
        <v>250</v>
      </c>
      <c r="F2752" s="172">
        <v>8.2880000000000003</v>
      </c>
      <c r="G2752" s="172">
        <v>0.10199999999999999</v>
      </c>
      <c r="H2752" s="172">
        <v>0.98599999999999999</v>
      </c>
      <c r="I2752" s="172">
        <v>0.317</v>
      </c>
      <c r="J2752" s="172">
        <v>6.0000000000000001E-3</v>
      </c>
      <c r="K2752" s="172">
        <v>8.9999999999999993E-3</v>
      </c>
      <c r="L2752" s="172">
        <v>8.9999999999999993E-3</v>
      </c>
      <c r="M2752" s="172">
        <v>568.29899999999998</v>
      </c>
      <c r="N2752" s="172">
        <v>8.9999999999999993E-3</v>
      </c>
    </row>
    <row r="2753" spans="2:14">
      <c r="B2753" s="172" t="s">
        <v>27</v>
      </c>
      <c r="C2753" s="172">
        <v>2018</v>
      </c>
      <c r="D2753" s="172">
        <v>6</v>
      </c>
      <c r="E2753" s="172">
        <v>15</v>
      </c>
      <c r="F2753" s="172">
        <v>1.8740000000000001</v>
      </c>
      <c r="G2753" s="172">
        <v>0.67900000000000005</v>
      </c>
      <c r="H2753" s="172">
        <v>3.58</v>
      </c>
      <c r="I2753" s="172">
        <v>4.7279999999999998</v>
      </c>
      <c r="J2753" s="172">
        <v>8.0000000000000002E-3</v>
      </c>
      <c r="K2753" s="172">
        <v>0.23699999999999999</v>
      </c>
      <c r="L2753" s="172">
        <v>0.23699999999999999</v>
      </c>
      <c r="M2753" s="172">
        <v>568.29899999999998</v>
      </c>
      <c r="N2753" s="172">
        <v>6.0999999999999999E-2</v>
      </c>
    </row>
    <row r="2754" spans="2:14">
      <c r="B2754" s="172" t="s">
        <v>27</v>
      </c>
      <c r="C2754" s="172">
        <v>2018</v>
      </c>
      <c r="D2754" s="172">
        <v>16</v>
      </c>
      <c r="E2754" s="172">
        <v>25</v>
      </c>
      <c r="F2754" s="172">
        <v>2.9969999999999999</v>
      </c>
      <c r="G2754" s="172">
        <v>0.74399999999999999</v>
      </c>
      <c r="H2754" s="172">
        <v>2.5310000000000001</v>
      </c>
      <c r="I2754" s="172">
        <v>4.6609999999999996</v>
      </c>
      <c r="J2754" s="172">
        <v>7.0000000000000001E-3</v>
      </c>
      <c r="K2754" s="172">
        <v>0.224</v>
      </c>
      <c r="L2754" s="172">
        <v>0.224</v>
      </c>
      <c r="M2754" s="172">
        <v>568.29899999999998</v>
      </c>
      <c r="N2754" s="172">
        <v>6.7000000000000004E-2</v>
      </c>
    </row>
    <row r="2755" spans="2:14">
      <c r="B2755" s="172" t="s">
        <v>27</v>
      </c>
      <c r="C2755" s="172">
        <v>2018</v>
      </c>
      <c r="D2755" s="172">
        <v>26</v>
      </c>
      <c r="E2755" s="172">
        <v>50</v>
      </c>
      <c r="F2755" s="172">
        <v>5.3319999999999999</v>
      </c>
      <c r="G2755" s="172">
        <v>0.66100000000000003</v>
      </c>
      <c r="H2755" s="172">
        <v>3.5419999999999998</v>
      </c>
      <c r="I2755" s="172">
        <v>4.202</v>
      </c>
      <c r="J2755" s="172">
        <v>7.0000000000000001E-3</v>
      </c>
      <c r="K2755" s="172">
        <v>0.21199999999999999</v>
      </c>
      <c r="L2755" s="172">
        <v>0.21199999999999999</v>
      </c>
      <c r="M2755" s="172">
        <v>568.29899999999998</v>
      </c>
      <c r="N2755" s="172">
        <v>5.8999999999999997E-2</v>
      </c>
    </row>
    <row r="2756" spans="2:14">
      <c r="B2756" s="172" t="s">
        <v>27</v>
      </c>
      <c r="C2756" s="172">
        <v>2018</v>
      </c>
      <c r="D2756" s="172">
        <v>51</v>
      </c>
      <c r="E2756" s="172">
        <v>120</v>
      </c>
      <c r="F2756" s="172">
        <v>5.2759999999999998</v>
      </c>
      <c r="G2756" s="172">
        <v>0.38800000000000001</v>
      </c>
      <c r="H2756" s="172">
        <v>3.26</v>
      </c>
      <c r="I2756" s="172">
        <v>3.5840000000000001</v>
      </c>
      <c r="J2756" s="172">
        <v>6.0000000000000001E-3</v>
      </c>
      <c r="K2756" s="172">
        <v>0.20300000000000001</v>
      </c>
      <c r="L2756" s="172">
        <v>0.20300000000000001</v>
      </c>
      <c r="M2756" s="172">
        <v>568.29899999999998</v>
      </c>
      <c r="N2756" s="172">
        <v>3.5000000000000003E-2</v>
      </c>
    </row>
    <row r="2757" spans="2:14">
      <c r="B2757" s="172" t="s">
        <v>27</v>
      </c>
      <c r="C2757" s="172">
        <v>2018</v>
      </c>
      <c r="D2757" s="172">
        <v>121</v>
      </c>
      <c r="E2757" s="172">
        <v>175</v>
      </c>
      <c r="F2757" s="172">
        <v>19.96</v>
      </c>
      <c r="G2757" s="172">
        <v>0.309</v>
      </c>
      <c r="H2757" s="172">
        <v>2.9079999999999999</v>
      </c>
      <c r="I2757" s="172">
        <v>2.9889999999999999</v>
      </c>
      <c r="J2757" s="172">
        <v>6.0000000000000001E-3</v>
      </c>
      <c r="K2757" s="172">
        <v>0.13200000000000001</v>
      </c>
      <c r="L2757" s="172">
        <v>0.13200000000000001</v>
      </c>
      <c r="M2757" s="172">
        <v>568.29899999999998</v>
      </c>
      <c r="N2757" s="172">
        <v>2.7E-2</v>
      </c>
    </row>
    <row r="2758" spans="2:14">
      <c r="B2758" s="172" t="s">
        <v>27</v>
      </c>
      <c r="C2758" s="172">
        <v>2018</v>
      </c>
      <c r="D2758" s="172">
        <v>176</v>
      </c>
      <c r="E2758" s="172">
        <v>250</v>
      </c>
      <c r="F2758" s="172">
        <v>8.0719999999999992</v>
      </c>
      <c r="G2758" s="172">
        <v>9.9000000000000005E-2</v>
      </c>
      <c r="H2758" s="172">
        <v>0.98599999999999999</v>
      </c>
      <c r="I2758" s="172">
        <v>0.27700000000000002</v>
      </c>
      <c r="J2758" s="172">
        <v>6.0000000000000001E-3</v>
      </c>
      <c r="K2758" s="172">
        <v>8.9999999999999993E-3</v>
      </c>
      <c r="L2758" s="172">
        <v>8.9999999999999993E-3</v>
      </c>
      <c r="M2758" s="172">
        <v>568.29899999999998</v>
      </c>
      <c r="N2758" s="172">
        <v>8.0000000000000002E-3</v>
      </c>
    </row>
    <row r="2759" spans="2:14">
      <c r="B2759" s="172" t="s">
        <v>27</v>
      </c>
      <c r="C2759" s="172">
        <v>2019</v>
      </c>
      <c r="D2759" s="172">
        <v>6</v>
      </c>
      <c r="E2759" s="172">
        <v>15</v>
      </c>
      <c r="F2759" s="172">
        <v>1.8240000000000001</v>
      </c>
      <c r="G2759" s="172">
        <v>0.66200000000000003</v>
      </c>
      <c r="H2759" s="172">
        <v>3.5619999999999998</v>
      </c>
      <c r="I2759" s="172">
        <v>4.617</v>
      </c>
      <c r="J2759" s="172">
        <v>8.0000000000000002E-3</v>
      </c>
      <c r="K2759" s="172">
        <v>0.224</v>
      </c>
      <c r="L2759" s="172">
        <v>0.224</v>
      </c>
      <c r="M2759" s="172">
        <v>568.29899999999998</v>
      </c>
      <c r="N2759" s="172">
        <v>5.8999999999999997E-2</v>
      </c>
    </row>
    <row r="2760" spans="2:14">
      <c r="B2760" s="172" t="s">
        <v>27</v>
      </c>
      <c r="C2760" s="172">
        <v>2019</v>
      </c>
      <c r="D2760" s="172">
        <v>16</v>
      </c>
      <c r="E2760" s="172">
        <v>25</v>
      </c>
      <c r="F2760" s="172">
        <v>2.9470000000000001</v>
      </c>
      <c r="G2760" s="172">
        <v>0.73099999999999998</v>
      </c>
      <c r="H2760" s="172">
        <v>2.5009999999999999</v>
      </c>
      <c r="I2760" s="172">
        <v>4.5960000000000001</v>
      </c>
      <c r="J2760" s="172">
        <v>7.0000000000000001E-3</v>
      </c>
      <c r="K2760" s="172">
        <v>0.214</v>
      </c>
      <c r="L2760" s="172">
        <v>0.214</v>
      </c>
      <c r="M2760" s="172">
        <v>568.29899999999998</v>
      </c>
      <c r="N2760" s="172">
        <v>6.6000000000000003E-2</v>
      </c>
    </row>
    <row r="2761" spans="2:14">
      <c r="B2761" s="172" t="s">
        <v>27</v>
      </c>
      <c r="C2761" s="172">
        <v>2019</v>
      </c>
      <c r="D2761" s="172">
        <v>26</v>
      </c>
      <c r="E2761" s="172">
        <v>50</v>
      </c>
      <c r="F2761" s="172">
        <v>4.585</v>
      </c>
      <c r="G2761" s="172">
        <v>0.56899999999999995</v>
      </c>
      <c r="H2761" s="172">
        <v>3.4569999999999999</v>
      </c>
      <c r="I2761" s="172">
        <v>4.0529999999999999</v>
      </c>
      <c r="J2761" s="172">
        <v>7.0000000000000001E-3</v>
      </c>
      <c r="K2761" s="172">
        <v>0.184</v>
      </c>
      <c r="L2761" s="172">
        <v>0.184</v>
      </c>
      <c r="M2761" s="172">
        <v>568.29899999999998</v>
      </c>
      <c r="N2761" s="172">
        <v>5.0999999999999997E-2</v>
      </c>
    </row>
    <row r="2762" spans="2:14">
      <c r="B2762" s="172" t="s">
        <v>27</v>
      </c>
      <c r="C2762" s="172">
        <v>2019</v>
      </c>
      <c r="D2762" s="172">
        <v>51</v>
      </c>
      <c r="E2762" s="172">
        <v>120</v>
      </c>
      <c r="F2762" s="172">
        <v>4.5750000000000002</v>
      </c>
      <c r="G2762" s="172">
        <v>0.33700000000000002</v>
      </c>
      <c r="H2762" s="172">
        <v>3.24</v>
      </c>
      <c r="I2762" s="172">
        <v>3.2949999999999999</v>
      </c>
      <c r="J2762" s="172">
        <v>6.0000000000000001E-3</v>
      </c>
      <c r="K2762" s="172">
        <v>0.17399999999999999</v>
      </c>
      <c r="L2762" s="172">
        <v>0.17399999999999999</v>
      </c>
      <c r="M2762" s="172">
        <v>568.29899999999998</v>
      </c>
      <c r="N2762" s="172">
        <v>0.03</v>
      </c>
    </row>
    <row r="2763" spans="2:14">
      <c r="B2763" s="172" t="s">
        <v>27</v>
      </c>
      <c r="C2763" s="172">
        <v>2019</v>
      </c>
      <c r="D2763" s="172">
        <v>121</v>
      </c>
      <c r="E2763" s="172">
        <v>175</v>
      </c>
      <c r="F2763" s="172">
        <v>18.102</v>
      </c>
      <c r="G2763" s="172">
        <v>0.28000000000000003</v>
      </c>
      <c r="H2763" s="172">
        <v>2.907</v>
      </c>
      <c r="I2763" s="172">
        <v>2.67</v>
      </c>
      <c r="J2763" s="172">
        <v>6.0000000000000001E-3</v>
      </c>
      <c r="K2763" s="172">
        <v>0.11700000000000001</v>
      </c>
      <c r="L2763" s="172">
        <v>0.11700000000000001</v>
      </c>
      <c r="M2763" s="172">
        <v>568.29899999999998</v>
      </c>
      <c r="N2763" s="172">
        <v>2.5000000000000001E-2</v>
      </c>
    </row>
    <row r="2764" spans="2:14">
      <c r="B2764" s="172" t="s">
        <v>27</v>
      </c>
      <c r="C2764" s="172">
        <v>2019</v>
      </c>
      <c r="D2764" s="172">
        <v>176</v>
      </c>
      <c r="E2764" s="172">
        <v>250</v>
      </c>
      <c r="F2764" s="172">
        <v>8.0050000000000008</v>
      </c>
      <c r="G2764" s="172">
        <v>9.8000000000000004E-2</v>
      </c>
      <c r="H2764" s="172">
        <v>0.98599999999999999</v>
      </c>
      <c r="I2764" s="172">
        <v>0.26500000000000001</v>
      </c>
      <c r="J2764" s="172">
        <v>6.0000000000000001E-3</v>
      </c>
      <c r="K2764" s="172">
        <v>8.9999999999999993E-3</v>
      </c>
      <c r="L2764" s="172">
        <v>8.9999999999999993E-3</v>
      </c>
      <c r="M2764" s="172">
        <v>568.29899999999998</v>
      </c>
      <c r="N2764" s="172">
        <v>8.0000000000000002E-3</v>
      </c>
    </row>
    <row r="2765" spans="2:14">
      <c r="B2765" s="172" t="s">
        <v>27</v>
      </c>
      <c r="C2765" s="172">
        <v>2020</v>
      </c>
      <c r="D2765" s="172">
        <v>6</v>
      </c>
      <c r="E2765" s="172">
        <v>15</v>
      </c>
      <c r="F2765" s="172">
        <v>1.78</v>
      </c>
      <c r="G2765" s="172">
        <v>0.64600000000000002</v>
      </c>
      <c r="H2765" s="172">
        <v>3.5459999999999998</v>
      </c>
      <c r="I2765" s="172">
        <v>4.516</v>
      </c>
      <c r="J2765" s="172">
        <v>8.0000000000000002E-3</v>
      </c>
      <c r="K2765" s="172">
        <v>0.21199999999999999</v>
      </c>
      <c r="L2765" s="172">
        <v>0.21199999999999999</v>
      </c>
      <c r="M2765" s="172">
        <v>568.29899999999998</v>
      </c>
      <c r="N2765" s="172">
        <v>5.8000000000000003E-2</v>
      </c>
    </row>
    <row r="2766" spans="2:14">
      <c r="B2766" s="172" t="s">
        <v>27</v>
      </c>
      <c r="C2766" s="172">
        <v>2020</v>
      </c>
      <c r="D2766" s="172">
        <v>16</v>
      </c>
      <c r="E2766" s="172">
        <v>25</v>
      </c>
      <c r="F2766" s="172">
        <v>2.9039999999999999</v>
      </c>
      <c r="G2766" s="172">
        <v>0.72099999999999997</v>
      </c>
      <c r="H2766" s="172">
        <v>2.4729999999999999</v>
      </c>
      <c r="I2766" s="172">
        <v>4.5380000000000003</v>
      </c>
      <c r="J2766" s="172">
        <v>7.0000000000000001E-3</v>
      </c>
      <c r="K2766" s="172">
        <v>0.20499999999999999</v>
      </c>
      <c r="L2766" s="172">
        <v>0.20499999999999999</v>
      </c>
      <c r="M2766" s="172">
        <v>568.29899999999998</v>
      </c>
      <c r="N2766" s="172">
        <v>6.5000000000000002E-2</v>
      </c>
    </row>
    <row r="2767" spans="2:14">
      <c r="B2767" s="172" t="s">
        <v>27</v>
      </c>
      <c r="C2767" s="172">
        <v>2020</v>
      </c>
      <c r="D2767" s="172">
        <v>26</v>
      </c>
      <c r="E2767" s="172">
        <v>50</v>
      </c>
      <c r="F2767" s="172">
        <v>4.0250000000000004</v>
      </c>
      <c r="G2767" s="172">
        <v>0.499</v>
      </c>
      <c r="H2767" s="172">
        <v>3.3929999999999998</v>
      </c>
      <c r="I2767" s="172">
        <v>3.9169999999999998</v>
      </c>
      <c r="J2767" s="172">
        <v>7.0000000000000001E-3</v>
      </c>
      <c r="K2767" s="172">
        <v>0.161</v>
      </c>
      <c r="L2767" s="172">
        <v>0.161</v>
      </c>
      <c r="M2767" s="172">
        <v>568.29899999999998</v>
      </c>
      <c r="N2767" s="172">
        <v>4.4999999999999998E-2</v>
      </c>
    </row>
    <row r="2768" spans="2:14">
      <c r="B2768" s="172" t="s">
        <v>27</v>
      </c>
      <c r="C2768" s="172">
        <v>2020</v>
      </c>
      <c r="D2768" s="172">
        <v>51</v>
      </c>
      <c r="E2768" s="172">
        <v>120</v>
      </c>
      <c r="F2768" s="172">
        <v>4.048</v>
      </c>
      <c r="G2768" s="172">
        <v>0.29799999999999999</v>
      </c>
      <c r="H2768" s="172">
        <v>3.2250000000000001</v>
      </c>
      <c r="I2768" s="172">
        <v>3.036</v>
      </c>
      <c r="J2768" s="172">
        <v>6.0000000000000001E-3</v>
      </c>
      <c r="K2768" s="172">
        <v>0.151</v>
      </c>
      <c r="L2768" s="172">
        <v>0.151</v>
      </c>
      <c r="M2768" s="172">
        <v>568.29899999999998</v>
      </c>
      <c r="N2768" s="172">
        <v>2.5999999999999999E-2</v>
      </c>
    </row>
    <row r="2769" spans="2:14">
      <c r="B2769" s="172" t="s">
        <v>27</v>
      </c>
      <c r="C2769" s="172">
        <v>2020</v>
      </c>
      <c r="D2769" s="172">
        <v>121</v>
      </c>
      <c r="E2769" s="172">
        <v>175</v>
      </c>
      <c r="F2769" s="172">
        <v>16.638000000000002</v>
      </c>
      <c r="G2769" s="172">
        <v>0.25800000000000001</v>
      </c>
      <c r="H2769" s="172">
        <v>2.907</v>
      </c>
      <c r="I2769" s="172">
        <v>2.383</v>
      </c>
      <c r="J2769" s="172">
        <v>6.0000000000000001E-3</v>
      </c>
      <c r="K2769" s="172">
        <v>0.104</v>
      </c>
      <c r="L2769" s="172">
        <v>0.104</v>
      </c>
      <c r="M2769" s="172">
        <v>568.29899999999998</v>
      </c>
      <c r="N2769" s="172">
        <v>2.3E-2</v>
      </c>
    </row>
    <row r="2770" spans="2:14">
      <c r="B2770" s="172" t="s">
        <v>27</v>
      </c>
      <c r="C2770" s="172">
        <v>2020</v>
      </c>
      <c r="D2770" s="172">
        <v>176</v>
      </c>
      <c r="E2770" s="172">
        <v>250</v>
      </c>
      <c r="F2770" s="172">
        <v>8.0050000000000008</v>
      </c>
      <c r="G2770" s="172">
        <v>9.8000000000000004E-2</v>
      </c>
      <c r="H2770" s="172">
        <v>0.98599999999999999</v>
      </c>
      <c r="I2770" s="172">
        <v>0.26500000000000001</v>
      </c>
      <c r="J2770" s="172">
        <v>6.0000000000000001E-3</v>
      </c>
      <c r="K2770" s="172">
        <v>8.9999999999999993E-3</v>
      </c>
      <c r="L2770" s="172">
        <v>8.9999999999999993E-3</v>
      </c>
      <c r="M2770" s="172">
        <v>568.29899999999998</v>
      </c>
      <c r="N2770" s="172">
        <v>8.0000000000000002E-3</v>
      </c>
    </row>
    <row r="2771" spans="2:14">
      <c r="B2771" s="172" t="s">
        <v>27</v>
      </c>
      <c r="C2771" s="172">
        <v>2021</v>
      </c>
      <c r="D2771" s="172">
        <v>6</v>
      </c>
      <c r="E2771" s="172">
        <v>15</v>
      </c>
      <c r="F2771" s="172">
        <v>1.7470000000000001</v>
      </c>
      <c r="G2771" s="172">
        <v>0.63400000000000001</v>
      </c>
      <c r="H2771" s="172">
        <v>3.5310000000000001</v>
      </c>
      <c r="I2771" s="172">
        <v>4.4409999999999998</v>
      </c>
      <c r="J2771" s="172">
        <v>8.0000000000000002E-3</v>
      </c>
      <c r="K2771" s="172">
        <v>0.20100000000000001</v>
      </c>
      <c r="L2771" s="172">
        <v>0.20100000000000001</v>
      </c>
      <c r="M2771" s="172">
        <v>568.29899999999998</v>
      </c>
      <c r="N2771" s="172">
        <v>5.7000000000000002E-2</v>
      </c>
    </row>
    <row r="2772" spans="2:14">
      <c r="B2772" s="172" t="s">
        <v>27</v>
      </c>
      <c r="C2772" s="172">
        <v>2021</v>
      </c>
      <c r="D2772" s="172">
        <v>16</v>
      </c>
      <c r="E2772" s="172">
        <v>25</v>
      </c>
      <c r="F2772" s="172">
        <v>2.87</v>
      </c>
      <c r="G2772" s="172">
        <v>0.71199999999999997</v>
      </c>
      <c r="H2772" s="172">
        <v>2.4460000000000002</v>
      </c>
      <c r="I2772" s="172">
        <v>4.4969999999999999</v>
      </c>
      <c r="J2772" s="172">
        <v>7.0000000000000001E-3</v>
      </c>
      <c r="K2772" s="172">
        <v>0.19600000000000001</v>
      </c>
      <c r="L2772" s="172">
        <v>0.19600000000000001</v>
      </c>
      <c r="M2772" s="172">
        <v>568.29899999999998</v>
      </c>
      <c r="N2772" s="172">
        <v>6.4000000000000001E-2</v>
      </c>
    </row>
    <row r="2773" spans="2:14">
      <c r="B2773" s="172" t="s">
        <v>27</v>
      </c>
      <c r="C2773" s="172">
        <v>2021</v>
      </c>
      <c r="D2773" s="172">
        <v>26</v>
      </c>
      <c r="E2773" s="172">
        <v>50</v>
      </c>
      <c r="F2773" s="172">
        <v>3.5419999999999998</v>
      </c>
      <c r="G2773" s="172">
        <v>0.439</v>
      </c>
      <c r="H2773" s="172">
        <v>3.3290000000000002</v>
      </c>
      <c r="I2773" s="172">
        <v>3.7650000000000001</v>
      </c>
      <c r="J2773" s="172">
        <v>7.0000000000000001E-3</v>
      </c>
      <c r="K2773" s="172">
        <v>0.13600000000000001</v>
      </c>
      <c r="L2773" s="172">
        <v>0.13600000000000001</v>
      </c>
      <c r="M2773" s="172">
        <v>568.29899999999998</v>
      </c>
      <c r="N2773" s="172">
        <v>3.9E-2</v>
      </c>
    </row>
    <row r="2774" spans="2:14">
      <c r="B2774" s="172" t="s">
        <v>27</v>
      </c>
      <c r="C2774" s="172">
        <v>2021</v>
      </c>
      <c r="D2774" s="172">
        <v>51</v>
      </c>
      <c r="E2774" s="172">
        <v>120</v>
      </c>
      <c r="F2774" s="172">
        <v>3.5920000000000001</v>
      </c>
      <c r="G2774" s="172">
        <v>0.26400000000000001</v>
      </c>
      <c r="H2774" s="172">
        <v>3.21</v>
      </c>
      <c r="I2774" s="172">
        <v>2.766</v>
      </c>
      <c r="J2774" s="172">
        <v>6.0000000000000001E-3</v>
      </c>
      <c r="K2774" s="172">
        <v>0.129</v>
      </c>
      <c r="L2774" s="172">
        <v>0.129</v>
      </c>
      <c r="M2774" s="172">
        <v>568.29899999999998</v>
      </c>
      <c r="N2774" s="172">
        <v>2.3E-2</v>
      </c>
    </row>
    <row r="2775" spans="2:14">
      <c r="B2775" s="172" t="s">
        <v>27</v>
      </c>
      <c r="C2775" s="172">
        <v>2021</v>
      </c>
      <c r="D2775" s="172">
        <v>121</v>
      </c>
      <c r="E2775" s="172">
        <v>175</v>
      </c>
      <c r="F2775" s="172">
        <v>15.388999999999999</v>
      </c>
      <c r="G2775" s="172">
        <v>0.23799999999999999</v>
      </c>
      <c r="H2775" s="172">
        <v>2.907</v>
      </c>
      <c r="I2775" s="172">
        <v>2.1179999999999999</v>
      </c>
      <c r="J2775" s="172">
        <v>6.0000000000000001E-3</v>
      </c>
      <c r="K2775" s="172">
        <v>9.2999999999999999E-2</v>
      </c>
      <c r="L2775" s="172">
        <v>9.2999999999999999E-2</v>
      </c>
      <c r="M2775" s="172">
        <v>568.29899999999998</v>
      </c>
      <c r="N2775" s="172">
        <v>2.1000000000000001E-2</v>
      </c>
    </row>
    <row r="2776" spans="2:14">
      <c r="B2776" s="172" t="s">
        <v>27</v>
      </c>
      <c r="C2776" s="172">
        <v>2021</v>
      </c>
      <c r="D2776" s="172">
        <v>176</v>
      </c>
      <c r="E2776" s="172">
        <v>250</v>
      </c>
      <c r="F2776" s="172">
        <v>8.0050000000000008</v>
      </c>
      <c r="G2776" s="172">
        <v>9.8000000000000004E-2</v>
      </c>
      <c r="H2776" s="172">
        <v>0.98599999999999999</v>
      </c>
      <c r="I2776" s="172">
        <v>0.26500000000000001</v>
      </c>
      <c r="J2776" s="172">
        <v>6.0000000000000001E-3</v>
      </c>
      <c r="K2776" s="172">
        <v>8.9999999999999993E-3</v>
      </c>
      <c r="L2776" s="172">
        <v>8.9999999999999993E-3</v>
      </c>
      <c r="M2776" s="172">
        <v>568.29899999999998</v>
      </c>
      <c r="N2776" s="172">
        <v>8.0000000000000002E-3</v>
      </c>
    </row>
    <row r="2777" spans="2:14">
      <c r="B2777" s="172" t="s">
        <v>27</v>
      </c>
      <c r="C2777" s="172">
        <v>2022</v>
      </c>
      <c r="D2777" s="172">
        <v>6</v>
      </c>
      <c r="E2777" s="172">
        <v>15</v>
      </c>
      <c r="F2777" s="172">
        <v>1.7250000000000001</v>
      </c>
      <c r="G2777" s="172">
        <v>0.626</v>
      </c>
      <c r="H2777" s="172">
        <v>3.5190000000000001</v>
      </c>
      <c r="I2777" s="172">
        <v>4.3899999999999997</v>
      </c>
      <c r="J2777" s="172">
        <v>8.0000000000000002E-3</v>
      </c>
      <c r="K2777" s="172">
        <v>0.193</v>
      </c>
      <c r="L2777" s="172">
        <v>0.193</v>
      </c>
      <c r="M2777" s="172">
        <v>568.29899999999998</v>
      </c>
      <c r="N2777" s="172">
        <v>5.6000000000000001E-2</v>
      </c>
    </row>
    <row r="2778" spans="2:14">
      <c r="B2778" s="172" t="s">
        <v>27</v>
      </c>
      <c r="C2778" s="172">
        <v>2022</v>
      </c>
      <c r="D2778" s="172">
        <v>16</v>
      </c>
      <c r="E2778" s="172">
        <v>25</v>
      </c>
      <c r="F2778" s="172">
        <v>2.847</v>
      </c>
      <c r="G2778" s="172">
        <v>0.70599999999999996</v>
      </c>
      <c r="H2778" s="172">
        <v>2.4260000000000002</v>
      </c>
      <c r="I2778" s="172">
        <v>4.47</v>
      </c>
      <c r="J2778" s="172">
        <v>7.0000000000000001E-3</v>
      </c>
      <c r="K2778" s="172">
        <v>0.188</v>
      </c>
      <c r="L2778" s="172">
        <v>0.188</v>
      </c>
      <c r="M2778" s="172">
        <v>568.29899999999998</v>
      </c>
      <c r="N2778" s="172">
        <v>6.3E-2</v>
      </c>
    </row>
    <row r="2779" spans="2:14">
      <c r="B2779" s="172" t="s">
        <v>27</v>
      </c>
      <c r="C2779" s="172">
        <v>2022</v>
      </c>
      <c r="D2779" s="172">
        <v>26</v>
      </c>
      <c r="E2779" s="172">
        <v>50</v>
      </c>
      <c r="F2779" s="172">
        <v>3.2130000000000001</v>
      </c>
      <c r="G2779" s="172">
        <v>0.39800000000000002</v>
      </c>
      <c r="H2779" s="172">
        <v>3.2909999999999999</v>
      </c>
      <c r="I2779" s="172">
        <v>3.649</v>
      </c>
      <c r="J2779" s="172">
        <v>7.0000000000000001E-3</v>
      </c>
      <c r="K2779" s="172">
        <v>0.11700000000000001</v>
      </c>
      <c r="L2779" s="172">
        <v>0.11700000000000001</v>
      </c>
      <c r="M2779" s="172">
        <v>568.29999999999995</v>
      </c>
      <c r="N2779" s="172">
        <v>3.5000000000000003E-2</v>
      </c>
    </row>
    <row r="2780" spans="2:14">
      <c r="B2780" s="172" t="s">
        <v>27</v>
      </c>
      <c r="C2780" s="172">
        <v>2022</v>
      </c>
      <c r="D2780" s="172">
        <v>51</v>
      </c>
      <c r="E2780" s="172">
        <v>120</v>
      </c>
      <c r="F2780" s="172">
        <v>3.2810000000000001</v>
      </c>
      <c r="G2780" s="172">
        <v>0.24099999999999999</v>
      </c>
      <c r="H2780" s="172">
        <v>3.202</v>
      </c>
      <c r="I2780" s="172">
        <v>2.56</v>
      </c>
      <c r="J2780" s="172">
        <v>6.0000000000000001E-3</v>
      </c>
      <c r="K2780" s="172">
        <v>0.112</v>
      </c>
      <c r="L2780" s="172">
        <v>0.112</v>
      </c>
      <c r="M2780" s="172">
        <v>568.29899999999998</v>
      </c>
      <c r="N2780" s="172">
        <v>2.1000000000000001E-2</v>
      </c>
    </row>
    <row r="2781" spans="2:14">
      <c r="B2781" s="172" t="s">
        <v>27</v>
      </c>
      <c r="C2781" s="172">
        <v>2022</v>
      </c>
      <c r="D2781" s="172">
        <v>121</v>
      </c>
      <c r="E2781" s="172">
        <v>175</v>
      </c>
      <c r="F2781" s="172">
        <v>14.252000000000001</v>
      </c>
      <c r="G2781" s="172">
        <v>0.221</v>
      </c>
      <c r="H2781" s="172">
        <v>2.907</v>
      </c>
      <c r="I2781" s="172">
        <v>1.871</v>
      </c>
      <c r="J2781" s="172">
        <v>6.0000000000000001E-3</v>
      </c>
      <c r="K2781" s="172">
        <v>8.2000000000000003E-2</v>
      </c>
      <c r="L2781" s="172">
        <v>8.2000000000000003E-2</v>
      </c>
      <c r="M2781" s="172">
        <v>568.29899999999998</v>
      </c>
      <c r="N2781" s="172">
        <v>1.9E-2</v>
      </c>
    </row>
    <row r="2782" spans="2:14">
      <c r="B2782" s="172" t="s">
        <v>27</v>
      </c>
      <c r="C2782" s="172">
        <v>2022</v>
      </c>
      <c r="D2782" s="172">
        <v>176</v>
      </c>
      <c r="E2782" s="172">
        <v>250</v>
      </c>
      <c r="F2782" s="172">
        <v>8.0050000000000008</v>
      </c>
      <c r="G2782" s="172">
        <v>9.8000000000000004E-2</v>
      </c>
      <c r="H2782" s="172">
        <v>0.98599999999999999</v>
      </c>
      <c r="I2782" s="172">
        <v>0.26500000000000001</v>
      </c>
      <c r="J2782" s="172">
        <v>6.0000000000000001E-3</v>
      </c>
      <c r="K2782" s="172">
        <v>8.9999999999999993E-3</v>
      </c>
      <c r="L2782" s="172">
        <v>8.9999999999999993E-3</v>
      </c>
      <c r="M2782" s="172">
        <v>568.29899999999998</v>
      </c>
      <c r="N2782" s="172">
        <v>8.0000000000000002E-3</v>
      </c>
    </row>
    <row r="2783" spans="2:14">
      <c r="B2783" s="172" t="s">
        <v>27</v>
      </c>
      <c r="C2783" s="172">
        <v>2023</v>
      </c>
      <c r="D2783" s="172">
        <v>6</v>
      </c>
      <c r="E2783" s="172">
        <v>15</v>
      </c>
      <c r="F2783" s="172">
        <v>1.706</v>
      </c>
      <c r="G2783" s="172">
        <v>0.61799999999999999</v>
      </c>
      <c r="H2783" s="172">
        <v>3.508</v>
      </c>
      <c r="I2783" s="172">
        <v>4.3449999999999998</v>
      </c>
      <c r="J2783" s="172">
        <v>8.0000000000000002E-3</v>
      </c>
      <c r="K2783" s="172">
        <v>0.186</v>
      </c>
      <c r="L2783" s="172">
        <v>0.186</v>
      </c>
      <c r="M2783" s="172">
        <v>568.29899999999998</v>
      </c>
      <c r="N2783" s="172">
        <v>5.5E-2</v>
      </c>
    </row>
    <row r="2784" spans="2:14">
      <c r="B2784" s="172" t="s">
        <v>27</v>
      </c>
      <c r="C2784" s="172">
        <v>2023</v>
      </c>
      <c r="D2784" s="172">
        <v>16</v>
      </c>
      <c r="E2784" s="172">
        <v>25</v>
      </c>
      <c r="F2784" s="172">
        <v>2.827</v>
      </c>
      <c r="G2784" s="172">
        <v>0.70099999999999996</v>
      </c>
      <c r="H2784" s="172">
        <v>2.407</v>
      </c>
      <c r="I2784" s="172">
        <v>4.4470000000000001</v>
      </c>
      <c r="J2784" s="172">
        <v>7.0000000000000001E-3</v>
      </c>
      <c r="K2784" s="172">
        <v>0.182</v>
      </c>
      <c r="L2784" s="172">
        <v>0.182</v>
      </c>
      <c r="M2784" s="172">
        <v>568.29899999999998</v>
      </c>
      <c r="N2784" s="172">
        <v>6.3E-2</v>
      </c>
    </row>
    <row r="2785" spans="2:14">
      <c r="B2785" s="172" t="s">
        <v>27</v>
      </c>
      <c r="C2785" s="172">
        <v>2023</v>
      </c>
      <c r="D2785" s="172">
        <v>26</v>
      </c>
      <c r="E2785" s="172">
        <v>50</v>
      </c>
      <c r="F2785" s="172">
        <v>2.9279999999999999</v>
      </c>
      <c r="G2785" s="172">
        <v>0.36299999999999999</v>
      </c>
      <c r="H2785" s="172">
        <v>3.26</v>
      </c>
      <c r="I2785" s="172">
        <v>3.5409999999999999</v>
      </c>
      <c r="J2785" s="172">
        <v>7.0000000000000001E-3</v>
      </c>
      <c r="K2785" s="172">
        <v>0.10100000000000001</v>
      </c>
      <c r="L2785" s="172">
        <v>0.10100000000000001</v>
      </c>
      <c r="M2785" s="172">
        <v>568.29899999999998</v>
      </c>
      <c r="N2785" s="172">
        <v>3.2000000000000001E-2</v>
      </c>
    </row>
    <row r="2786" spans="2:14">
      <c r="B2786" s="172" t="s">
        <v>27</v>
      </c>
      <c r="C2786" s="172">
        <v>2023</v>
      </c>
      <c r="D2786" s="172">
        <v>51</v>
      </c>
      <c r="E2786" s="172">
        <v>120</v>
      </c>
      <c r="F2786" s="172">
        <v>3.012</v>
      </c>
      <c r="G2786" s="172">
        <v>0.222</v>
      </c>
      <c r="H2786" s="172">
        <v>3.1960000000000002</v>
      </c>
      <c r="I2786" s="172">
        <v>2.3769999999999998</v>
      </c>
      <c r="J2786" s="172">
        <v>6.0000000000000001E-3</v>
      </c>
      <c r="K2786" s="172">
        <v>9.7000000000000003E-2</v>
      </c>
      <c r="L2786" s="172">
        <v>9.7000000000000003E-2</v>
      </c>
      <c r="M2786" s="172">
        <v>568.29899999999998</v>
      </c>
      <c r="N2786" s="172">
        <v>0.02</v>
      </c>
    </row>
    <row r="2787" spans="2:14">
      <c r="B2787" s="172" t="s">
        <v>27</v>
      </c>
      <c r="C2787" s="172">
        <v>2023</v>
      </c>
      <c r="D2787" s="172">
        <v>121</v>
      </c>
      <c r="E2787" s="172">
        <v>175</v>
      </c>
      <c r="F2787" s="172">
        <v>13.244</v>
      </c>
      <c r="G2787" s="172">
        <v>0.20499999999999999</v>
      </c>
      <c r="H2787" s="172">
        <v>2.907</v>
      </c>
      <c r="I2787" s="172">
        <v>1.665</v>
      </c>
      <c r="J2787" s="172">
        <v>6.0000000000000001E-3</v>
      </c>
      <c r="K2787" s="172">
        <v>7.1999999999999995E-2</v>
      </c>
      <c r="L2787" s="172">
        <v>7.1999999999999995E-2</v>
      </c>
      <c r="M2787" s="172">
        <v>568.29899999999998</v>
      </c>
      <c r="N2787" s="172">
        <v>1.7999999999999999E-2</v>
      </c>
    </row>
    <row r="2788" spans="2:14">
      <c r="B2788" s="172" t="s">
        <v>27</v>
      </c>
      <c r="C2788" s="172">
        <v>2023</v>
      </c>
      <c r="D2788" s="172">
        <v>176</v>
      </c>
      <c r="E2788" s="172">
        <v>250</v>
      </c>
      <c r="F2788" s="172">
        <v>8.0050000000000008</v>
      </c>
      <c r="G2788" s="172">
        <v>9.8000000000000004E-2</v>
      </c>
      <c r="H2788" s="172">
        <v>0.98599999999999999</v>
      </c>
      <c r="I2788" s="172">
        <v>0.26500000000000001</v>
      </c>
      <c r="J2788" s="172">
        <v>6.0000000000000001E-3</v>
      </c>
      <c r="K2788" s="172">
        <v>8.9999999999999993E-3</v>
      </c>
      <c r="L2788" s="172">
        <v>8.9999999999999993E-3</v>
      </c>
      <c r="M2788" s="172">
        <v>568.29899999999998</v>
      </c>
      <c r="N2788" s="172">
        <v>8.0000000000000002E-3</v>
      </c>
    </row>
    <row r="2789" spans="2:14">
      <c r="B2789" s="172" t="s">
        <v>27</v>
      </c>
      <c r="C2789" s="172">
        <v>2024</v>
      </c>
      <c r="D2789" s="172">
        <v>6</v>
      </c>
      <c r="E2789" s="172">
        <v>15</v>
      </c>
      <c r="F2789" s="172">
        <v>1.6890000000000001</v>
      </c>
      <c r="G2789" s="172">
        <v>0.61199999999999999</v>
      </c>
      <c r="H2789" s="172">
        <v>3.4990000000000001</v>
      </c>
      <c r="I2789" s="172">
        <v>4.3049999999999997</v>
      </c>
      <c r="J2789" s="172">
        <v>8.0000000000000002E-3</v>
      </c>
      <c r="K2789" s="172">
        <v>0.18099999999999999</v>
      </c>
      <c r="L2789" s="172">
        <v>0.18099999999999999</v>
      </c>
      <c r="M2789" s="172">
        <v>568.29899999999998</v>
      </c>
      <c r="N2789" s="172">
        <v>5.5E-2</v>
      </c>
    </row>
    <row r="2790" spans="2:14">
      <c r="B2790" s="172" t="s">
        <v>27</v>
      </c>
      <c r="C2790" s="172">
        <v>2024</v>
      </c>
      <c r="D2790" s="172">
        <v>16</v>
      </c>
      <c r="E2790" s="172">
        <v>25</v>
      </c>
      <c r="F2790" s="172">
        <v>2.8109999999999999</v>
      </c>
      <c r="G2790" s="172">
        <v>0.69699999999999995</v>
      </c>
      <c r="H2790" s="172">
        <v>2.39</v>
      </c>
      <c r="I2790" s="172">
        <v>4.4260000000000002</v>
      </c>
      <c r="J2790" s="172">
        <v>7.0000000000000001E-3</v>
      </c>
      <c r="K2790" s="172">
        <v>0.17799999999999999</v>
      </c>
      <c r="L2790" s="172">
        <v>0.17799999999999999</v>
      </c>
      <c r="M2790" s="172">
        <v>568.29899999999998</v>
      </c>
      <c r="N2790" s="172">
        <v>6.2E-2</v>
      </c>
    </row>
    <row r="2791" spans="2:14">
      <c r="B2791" s="172" t="s">
        <v>27</v>
      </c>
      <c r="C2791" s="172">
        <v>2024</v>
      </c>
      <c r="D2791" s="172">
        <v>26</v>
      </c>
      <c r="E2791" s="172">
        <v>50</v>
      </c>
      <c r="F2791" s="172">
        <v>2.6850000000000001</v>
      </c>
      <c r="G2791" s="172">
        <v>0.33300000000000002</v>
      </c>
      <c r="H2791" s="172">
        <v>3.2330000000000001</v>
      </c>
      <c r="I2791" s="172">
        <v>3.4409999999999998</v>
      </c>
      <c r="J2791" s="172">
        <v>7.0000000000000001E-3</v>
      </c>
      <c r="K2791" s="172">
        <v>8.6999999999999994E-2</v>
      </c>
      <c r="L2791" s="172">
        <v>8.6999999999999994E-2</v>
      </c>
      <c r="M2791" s="172">
        <v>568.29899999999998</v>
      </c>
      <c r="N2791" s="172">
        <v>0.03</v>
      </c>
    </row>
    <row r="2792" spans="2:14">
      <c r="B2792" s="172" t="s">
        <v>27</v>
      </c>
      <c r="C2792" s="172">
        <v>2024</v>
      </c>
      <c r="D2792" s="172">
        <v>51</v>
      </c>
      <c r="E2792" s="172">
        <v>120</v>
      </c>
      <c r="F2792" s="172">
        <v>2.78</v>
      </c>
      <c r="G2792" s="172">
        <v>0.20399999999999999</v>
      </c>
      <c r="H2792" s="172">
        <v>3.1909999999999998</v>
      </c>
      <c r="I2792" s="172">
        <v>2.2290000000000001</v>
      </c>
      <c r="J2792" s="172">
        <v>6.0000000000000001E-3</v>
      </c>
      <c r="K2792" s="172">
        <v>8.4000000000000005E-2</v>
      </c>
      <c r="L2792" s="172">
        <v>8.4000000000000005E-2</v>
      </c>
      <c r="M2792" s="172">
        <v>568.29899999999998</v>
      </c>
      <c r="N2792" s="172">
        <v>1.7999999999999999E-2</v>
      </c>
    </row>
    <row r="2793" spans="2:14">
      <c r="B2793" s="172" t="s">
        <v>27</v>
      </c>
      <c r="C2793" s="172">
        <v>2024</v>
      </c>
      <c r="D2793" s="172">
        <v>121</v>
      </c>
      <c r="E2793" s="172">
        <v>175</v>
      </c>
      <c r="F2793" s="172">
        <v>12.332000000000001</v>
      </c>
      <c r="G2793" s="172">
        <v>0.191</v>
      </c>
      <c r="H2793" s="172">
        <v>2.907</v>
      </c>
      <c r="I2793" s="172">
        <v>1.482</v>
      </c>
      <c r="J2793" s="172">
        <v>6.0000000000000001E-3</v>
      </c>
      <c r="K2793" s="172">
        <v>6.2E-2</v>
      </c>
      <c r="L2793" s="172">
        <v>6.2E-2</v>
      </c>
      <c r="M2793" s="172">
        <v>568.29899999999998</v>
      </c>
      <c r="N2793" s="172">
        <v>1.7000000000000001E-2</v>
      </c>
    </row>
    <row r="2794" spans="2:14">
      <c r="B2794" s="172" t="s">
        <v>27</v>
      </c>
      <c r="C2794" s="172">
        <v>2024</v>
      </c>
      <c r="D2794" s="172">
        <v>176</v>
      </c>
      <c r="E2794" s="172">
        <v>250</v>
      </c>
      <c r="F2794" s="172">
        <v>8.0050000000000008</v>
      </c>
      <c r="G2794" s="172">
        <v>9.8000000000000004E-2</v>
      </c>
      <c r="H2794" s="172">
        <v>0.98599999999999999</v>
      </c>
      <c r="I2794" s="172">
        <v>0.26500000000000001</v>
      </c>
      <c r="J2794" s="172">
        <v>6.0000000000000001E-3</v>
      </c>
      <c r="K2794" s="172">
        <v>8.9999999999999993E-3</v>
      </c>
      <c r="L2794" s="172">
        <v>8.9999999999999993E-3</v>
      </c>
      <c r="M2794" s="172">
        <v>568.29899999999998</v>
      </c>
      <c r="N2794" s="172">
        <v>8.0000000000000002E-3</v>
      </c>
    </row>
    <row r="2795" spans="2:14">
      <c r="B2795" s="172" t="s">
        <v>27</v>
      </c>
      <c r="C2795" s="172">
        <v>2025</v>
      </c>
      <c r="D2795" s="172">
        <v>6</v>
      </c>
      <c r="E2795" s="172">
        <v>15</v>
      </c>
      <c r="F2795" s="172">
        <v>1.6739999999999999</v>
      </c>
      <c r="G2795" s="172">
        <v>0.60699999999999998</v>
      </c>
      <c r="H2795" s="172">
        <v>3.4910000000000001</v>
      </c>
      <c r="I2795" s="172">
        <v>4.2690000000000001</v>
      </c>
      <c r="J2795" s="172">
        <v>8.0000000000000002E-3</v>
      </c>
      <c r="K2795" s="172">
        <v>0.17799999999999999</v>
      </c>
      <c r="L2795" s="172">
        <v>0.17799999999999999</v>
      </c>
      <c r="M2795" s="172">
        <v>568.29899999999998</v>
      </c>
      <c r="N2795" s="172">
        <v>5.3999999999999999E-2</v>
      </c>
    </row>
    <row r="2796" spans="2:14">
      <c r="B2796" s="172" t="s">
        <v>27</v>
      </c>
      <c r="C2796" s="172">
        <v>2025</v>
      </c>
      <c r="D2796" s="172">
        <v>16</v>
      </c>
      <c r="E2796" s="172">
        <v>25</v>
      </c>
      <c r="F2796" s="172">
        <v>2.7970000000000002</v>
      </c>
      <c r="G2796" s="172">
        <v>0.69399999999999995</v>
      </c>
      <c r="H2796" s="172">
        <v>2.3759999999999999</v>
      </c>
      <c r="I2796" s="172">
        <v>4.407</v>
      </c>
      <c r="J2796" s="172">
        <v>7.0000000000000001E-3</v>
      </c>
      <c r="K2796" s="172">
        <v>0.17499999999999999</v>
      </c>
      <c r="L2796" s="172">
        <v>0.17499999999999999</v>
      </c>
      <c r="M2796" s="172">
        <v>568.29899999999998</v>
      </c>
      <c r="N2796" s="172">
        <v>6.2E-2</v>
      </c>
    </row>
    <row r="2797" spans="2:14">
      <c r="B2797" s="172" t="s">
        <v>27</v>
      </c>
      <c r="C2797" s="172">
        <v>2025</v>
      </c>
      <c r="D2797" s="172">
        <v>26</v>
      </c>
      <c r="E2797" s="172">
        <v>50</v>
      </c>
      <c r="F2797" s="172">
        <v>2.472</v>
      </c>
      <c r="G2797" s="172">
        <v>0.30599999999999999</v>
      </c>
      <c r="H2797" s="172">
        <v>3.21</v>
      </c>
      <c r="I2797" s="172">
        <v>3.3439999999999999</v>
      </c>
      <c r="J2797" s="172">
        <v>7.0000000000000001E-3</v>
      </c>
      <c r="K2797" s="172">
        <v>7.4999999999999997E-2</v>
      </c>
      <c r="L2797" s="172">
        <v>7.4999999999999997E-2</v>
      </c>
      <c r="M2797" s="172">
        <v>568.29899999999998</v>
      </c>
      <c r="N2797" s="172">
        <v>2.7E-2</v>
      </c>
    </row>
    <row r="2798" spans="2:14">
      <c r="B2798" s="172" t="s">
        <v>27</v>
      </c>
      <c r="C2798" s="172">
        <v>2025</v>
      </c>
      <c r="D2798" s="172">
        <v>51</v>
      </c>
      <c r="E2798" s="172">
        <v>120</v>
      </c>
      <c r="F2798" s="172">
        <v>2.5750000000000002</v>
      </c>
      <c r="G2798" s="172">
        <v>0.189</v>
      </c>
      <c r="H2798" s="172">
        <v>3.1859999999999999</v>
      </c>
      <c r="I2798" s="172">
        <v>2.1</v>
      </c>
      <c r="J2798" s="172">
        <v>6.0000000000000001E-3</v>
      </c>
      <c r="K2798" s="172">
        <v>7.1999999999999995E-2</v>
      </c>
      <c r="L2798" s="172">
        <v>7.1999999999999995E-2</v>
      </c>
      <c r="M2798" s="172">
        <v>568.29899999999998</v>
      </c>
      <c r="N2798" s="172">
        <v>1.7000000000000001E-2</v>
      </c>
    </row>
    <row r="2799" spans="2:14">
      <c r="B2799" s="172" t="s">
        <v>27</v>
      </c>
      <c r="C2799" s="172">
        <v>2025</v>
      </c>
      <c r="D2799" s="172">
        <v>121</v>
      </c>
      <c r="E2799" s="172">
        <v>175</v>
      </c>
      <c r="F2799" s="172">
        <v>11.476000000000001</v>
      </c>
      <c r="G2799" s="172">
        <v>0.17799999999999999</v>
      </c>
      <c r="H2799" s="172">
        <v>2.907</v>
      </c>
      <c r="I2799" s="172">
        <v>1.31</v>
      </c>
      <c r="J2799" s="172">
        <v>6.0000000000000001E-3</v>
      </c>
      <c r="K2799" s="172">
        <v>5.2999999999999999E-2</v>
      </c>
      <c r="L2799" s="172">
        <v>5.2999999999999999E-2</v>
      </c>
      <c r="M2799" s="172">
        <v>568.29899999999998</v>
      </c>
      <c r="N2799" s="172">
        <v>1.6E-2</v>
      </c>
    </row>
    <row r="2800" spans="2:14">
      <c r="B2800" s="172" t="s">
        <v>27</v>
      </c>
      <c r="C2800" s="172">
        <v>2025</v>
      </c>
      <c r="D2800" s="172">
        <v>176</v>
      </c>
      <c r="E2800" s="172">
        <v>250</v>
      </c>
      <c r="F2800" s="172">
        <v>8.0050000000000008</v>
      </c>
      <c r="G2800" s="172">
        <v>9.8000000000000004E-2</v>
      </c>
      <c r="H2800" s="172">
        <v>0.98599999999999999</v>
      </c>
      <c r="I2800" s="172">
        <v>0.26500000000000001</v>
      </c>
      <c r="J2800" s="172">
        <v>6.0000000000000001E-3</v>
      </c>
      <c r="K2800" s="172">
        <v>8.9999999999999993E-3</v>
      </c>
      <c r="L2800" s="172">
        <v>8.9999999999999993E-3</v>
      </c>
      <c r="M2800" s="172">
        <v>568.29899999999998</v>
      </c>
      <c r="N2800" s="172">
        <v>8.0000000000000002E-3</v>
      </c>
    </row>
    <row r="2801" spans="2:14">
      <c r="B2801" s="172" t="s">
        <v>27</v>
      </c>
      <c r="C2801" s="172">
        <v>2030</v>
      </c>
      <c r="D2801" s="172">
        <v>6</v>
      </c>
      <c r="E2801" s="172">
        <v>15</v>
      </c>
      <c r="F2801" s="172">
        <v>1.6319999999999999</v>
      </c>
      <c r="G2801" s="172">
        <v>0.59199999999999997</v>
      </c>
      <c r="H2801" s="172">
        <v>3.47</v>
      </c>
      <c r="I2801" s="172">
        <v>4.1639999999999997</v>
      </c>
      <c r="J2801" s="172">
        <v>8.0000000000000002E-3</v>
      </c>
      <c r="K2801" s="172">
        <v>0.16600000000000001</v>
      </c>
      <c r="L2801" s="172">
        <v>0.16600000000000001</v>
      </c>
      <c r="M2801" s="172">
        <v>568.29999999999995</v>
      </c>
      <c r="N2801" s="172">
        <v>5.2999999999999999E-2</v>
      </c>
    </row>
    <row r="2802" spans="2:14">
      <c r="B2802" s="172" t="s">
        <v>27</v>
      </c>
      <c r="C2802" s="172">
        <v>2030</v>
      </c>
      <c r="D2802" s="172">
        <v>16</v>
      </c>
      <c r="E2802" s="172">
        <v>25</v>
      </c>
      <c r="F2802" s="172">
        <v>2.766</v>
      </c>
      <c r="G2802" s="172">
        <v>0.68600000000000005</v>
      </c>
      <c r="H2802" s="172">
        <v>2.34</v>
      </c>
      <c r="I2802" s="172">
        <v>4.3470000000000004</v>
      </c>
      <c r="J2802" s="172">
        <v>7.0000000000000001E-3</v>
      </c>
      <c r="K2802" s="172">
        <v>0.16500000000000001</v>
      </c>
      <c r="L2802" s="172">
        <v>0.16500000000000001</v>
      </c>
      <c r="M2802" s="172">
        <v>568.29899999999998</v>
      </c>
      <c r="N2802" s="172">
        <v>6.0999999999999999E-2</v>
      </c>
    </row>
    <row r="2803" spans="2:14">
      <c r="B2803" s="172" t="s">
        <v>27</v>
      </c>
      <c r="C2803" s="172">
        <v>2030</v>
      </c>
      <c r="D2803" s="172">
        <v>26</v>
      </c>
      <c r="E2803" s="172">
        <v>50</v>
      </c>
      <c r="F2803" s="172">
        <v>1.7350000000000001</v>
      </c>
      <c r="G2803" s="172">
        <v>0.215</v>
      </c>
      <c r="H2803" s="172">
        <v>3.1240000000000001</v>
      </c>
      <c r="I2803" s="172">
        <v>2.9889999999999999</v>
      </c>
      <c r="J2803" s="172">
        <v>7.0000000000000001E-3</v>
      </c>
      <c r="K2803" s="172">
        <v>0.03</v>
      </c>
      <c r="L2803" s="172">
        <v>0.03</v>
      </c>
      <c r="M2803" s="172">
        <v>568.29899999999998</v>
      </c>
      <c r="N2803" s="172">
        <v>1.9E-2</v>
      </c>
    </row>
    <row r="2804" spans="2:14">
      <c r="B2804" s="172" t="s">
        <v>27</v>
      </c>
      <c r="C2804" s="172">
        <v>2030</v>
      </c>
      <c r="D2804" s="172">
        <v>51</v>
      </c>
      <c r="E2804" s="172">
        <v>120</v>
      </c>
      <c r="F2804" s="172">
        <v>1.821</v>
      </c>
      <c r="G2804" s="172">
        <v>0.13400000000000001</v>
      </c>
      <c r="H2804" s="172">
        <v>3.1669999999999998</v>
      </c>
      <c r="I2804" s="172">
        <v>1.5940000000000001</v>
      </c>
      <c r="J2804" s="172">
        <v>6.0000000000000001E-3</v>
      </c>
      <c r="K2804" s="172">
        <v>2.8000000000000001E-2</v>
      </c>
      <c r="L2804" s="172">
        <v>2.8000000000000001E-2</v>
      </c>
      <c r="M2804" s="172">
        <v>568.29999999999995</v>
      </c>
      <c r="N2804" s="172">
        <v>1.2E-2</v>
      </c>
    </row>
    <row r="2805" spans="2:14">
      <c r="B2805" s="172" t="s">
        <v>27</v>
      </c>
      <c r="C2805" s="172">
        <v>2030</v>
      </c>
      <c r="D2805" s="172">
        <v>121</v>
      </c>
      <c r="E2805" s="172">
        <v>175</v>
      </c>
      <c r="F2805" s="172">
        <v>8.1780000000000008</v>
      </c>
      <c r="G2805" s="172">
        <v>0.126</v>
      </c>
      <c r="H2805" s="172">
        <v>2.907</v>
      </c>
      <c r="I2805" s="172">
        <v>0.61899999999999999</v>
      </c>
      <c r="J2805" s="172">
        <v>6.0000000000000001E-3</v>
      </c>
      <c r="K2805" s="172">
        <v>2.4E-2</v>
      </c>
      <c r="L2805" s="172">
        <v>2.4E-2</v>
      </c>
      <c r="M2805" s="172">
        <v>568.29899999999998</v>
      </c>
      <c r="N2805" s="172">
        <v>1.0999999999999999E-2</v>
      </c>
    </row>
    <row r="2806" spans="2:14">
      <c r="B2806" s="172" t="s">
        <v>27</v>
      </c>
      <c r="C2806" s="172">
        <v>2030</v>
      </c>
      <c r="D2806" s="172">
        <v>176</v>
      </c>
      <c r="E2806" s="172">
        <v>250</v>
      </c>
      <c r="F2806" s="172">
        <v>8.0050000000000008</v>
      </c>
      <c r="G2806" s="172">
        <v>9.8000000000000004E-2</v>
      </c>
      <c r="H2806" s="172">
        <v>0.98599999999999999</v>
      </c>
      <c r="I2806" s="172">
        <v>0.26500000000000001</v>
      </c>
      <c r="J2806" s="172">
        <v>6.0000000000000001E-3</v>
      </c>
      <c r="K2806" s="172">
        <v>8.9999999999999993E-3</v>
      </c>
      <c r="L2806" s="172">
        <v>8.9999999999999993E-3</v>
      </c>
      <c r="M2806" s="172">
        <v>568.29899999999998</v>
      </c>
      <c r="N2806" s="172">
        <v>8.0000000000000002E-3</v>
      </c>
    </row>
    <row r="2807" spans="2:14">
      <c r="B2807" s="172" t="s">
        <v>27</v>
      </c>
      <c r="C2807" s="172">
        <v>2035</v>
      </c>
      <c r="D2807" s="172">
        <v>6</v>
      </c>
      <c r="E2807" s="172">
        <v>15</v>
      </c>
      <c r="F2807" s="172">
        <v>1.6240000000000001</v>
      </c>
      <c r="G2807" s="172">
        <v>0.58899999999999997</v>
      </c>
      <c r="H2807" s="172">
        <v>3.47</v>
      </c>
      <c r="I2807" s="172">
        <v>4.1429999999999998</v>
      </c>
      <c r="J2807" s="172">
        <v>8.0000000000000002E-3</v>
      </c>
      <c r="K2807" s="172">
        <v>0.16200000000000001</v>
      </c>
      <c r="L2807" s="172">
        <v>0.16200000000000001</v>
      </c>
      <c r="M2807" s="172">
        <v>568.29999999999995</v>
      </c>
      <c r="N2807" s="172">
        <v>5.2999999999999999E-2</v>
      </c>
    </row>
    <row r="2808" spans="2:14">
      <c r="B2808" s="172" t="s">
        <v>27</v>
      </c>
      <c r="C2808" s="172">
        <v>2035</v>
      </c>
      <c r="D2808" s="172">
        <v>16</v>
      </c>
      <c r="E2808" s="172">
        <v>25</v>
      </c>
      <c r="F2808" s="172">
        <v>2.7610000000000001</v>
      </c>
      <c r="G2808" s="172">
        <v>0.68500000000000005</v>
      </c>
      <c r="H2808" s="172">
        <v>2.34</v>
      </c>
      <c r="I2808" s="172">
        <v>4.3319999999999999</v>
      </c>
      <c r="J2808" s="172">
        <v>7.0000000000000001E-3</v>
      </c>
      <c r="K2808" s="172">
        <v>0.16200000000000001</v>
      </c>
      <c r="L2808" s="172">
        <v>0.16200000000000001</v>
      </c>
      <c r="M2808" s="172">
        <v>568.29899999999998</v>
      </c>
      <c r="N2808" s="172">
        <v>6.0999999999999999E-2</v>
      </c>
    </row>
    <row r="2809" spans="2:14">
      <c r="B2809" s="172" t="s">
        <v>27</v>
      </c>
      <c r="C2809" s="172">
        <v>2035</v>
      </c>
      <c r="D2809" s="172">
        <v>26</v>
      </c>
      <c r="E2809" s="172">
        <v>50</v>
      </c>
      <c r="F2809" s="172">
        <v>1.5149999999999999</v>
      </c>
      <c r="G2809" s="172">
        <v>0.188</v>
      </c>
      <c r="H2809" s="172">
        <v>3.101</v>
      </c>
      <c r="I2809" s="172">
        <v>2.8820000000000001</v>
      </c>
      <c r="J2809" s="172">
        <v>7.0000000000000001E-3</v>
      </c>
      <c r="K2809" s="172">
        <v>1.4999999999999999E-2</v>
      </c>
      <c r="L2809" s="172">
        <v>1.4999999999999999E-2</v>
      </c>
      <c r="M2809" s="172">
        <v>568.29899999999998</v>
      </c>
      <c r="N2809" s="172">
        <v>1.6E-2</v>
      </c>
    </row>
    <row r="2810" spans="2:14">
      <c r="B2810" s="172" t="s">
        <v>27</v>
      </c>
      <c r="C2810" s="172">
        <v>2035</v>
      </c>
      <c r="D2810" s="172">
        <v>51</v>
      </c>
      <c r="E2810" s="172">
        <v>120</v>
      </c>
      <c r="F2810" s="172">
        <v>1.58</v>
      </c>
      <c r="G2810" s="172">
        <v>0.11600000000000001</v>
      </c>
      <c r="H2810" s="172">
        <v>3.161</v>
      </c>
      <c r="I2810" s="172">
        <v>1.421</v>
      </c>
      <c r="J2810" s="172">
        <v>6.0000000000000001E-3</v>
      </c>
      <c r="K2810" s="172">
        <v>1.4E-2</v>
      </c>
      <c r="L2810" s="172">
        <v>1.4E-2</v>
      </c>
      <c r="M2810" s="172">
        <v>568.29899999999998</v>
      </c>
      <c r="N2810" s="172">
        <v>0.01</v>
      </c>
    </row>
    <row r="2811" spans="2:14">
      <c r="B2811" s="172" t="s">
        <v>27</v>
      </c>
      <c r="C2811" s="172">
        <v>2035</v>
      </c>
      <c r="D2811" s="172">
        <v>121</v>
      </c>
      <c r="E2811" s="172">
        <v>175</v>
      </c>
      <c r="F2811" s="172">
        <v>7.0519999999999996</v>
      </c>
      <c r="G2811" s="172">
        <v>0.109</v>
      </c>
      <c r="H2811" s="172">
        <v>2.907</v>
      </c>
      <c r="I2811" s="172">
        <v>0.38200000000000001</v>
      </c>
      <c r="J2811" s="172">
        <v>6.0000000000000001E-3</v>
      </c>
      <c r="K2811" s="172">
        <v>1.2999999999999999E-2</v>
      </c>
      <c r="L2811" s="172">
        <v>1.2999999999999999E-2</v>
      </c>
      <c r="M2811" s="172">
        <v>568.29899999999998</v>
      </c>
      <c r="N2811" s="172">
        <v>8.9999999999999993E-3</v>
      </c>
    </row>
    <row r="2812" spans="2:14">
      <c r="B2812" s="172" t="s">
        <v>27</v>
      </c>
      <c r="C2812" s="172">
        <v>2035</v>
      </c>
      <c r="D2812" s="172">
        <v>176</v>
      </c>
      <c r="E2812" s="172">
        <v>250</v>
      </c>
      <c r="F2812" s="172">
        <v>8.0050000000000008</v>
      </c>
      <c r="G2812" s="172">
        <v>9.8000000000000004E-2</v>
      </c>
      <c r="H2812" s="172">
        <v>0.98599999999999999</v>
      </c>
      <c r="I2812" s="172">
        <v>0.26500000000000001</v>
      </c>
      <c r="J2812" s="172">
        <v>6.0000000000000001E-3</v>
      </c>
      <c r="K2812" s="172">
        <v>8.9999999999999993E-3</v>
      </c>
      <c r="L2812" s="172">
        <v>8.9999999999999993E-3</v>
      </c>
      <c r="M2812" s="172">
        <v>568.29899999999998</v>
      </c>
      <c r="N2812" s="172">
        <v>8.0000000000000002E-3</v>
      </c>
    </row>
    <row r="2813" spans="2:14">
      <c r="B2813" s="172" t="s">
        <v>27</v>
      </c>
      <c r="C2813" s="172">
        <v>2040</v>
      </c>
      <c r="D2813" s="172">
        <v>6</v>
      </c>
      <c r="E2813" s="172">
        <v>15</v>
      </c>
      <c r="F2813" s="172">
        <v>1.6240000000000001</v>
      </c>
      <c r="G2813" s="172">
        <v>0.58899999999999997</v>
      </c>
      <c r="H2813" s="172">
        <v>3.4689999999999999</v>
      </c>
      <c r="I2813" s="172">
        <v>4.1420000000000003</v>
      </c>
      <c r="J2813" s="172">
        <v>8.0000000000000002E-3</v>
      </c>
      <c r="K2813" s="172">
        <v>0.161</v>
      </c>
      <c r="L2813" s="172">
        <v>0.161</v>
      </c>
      <c r="M2813" s="172">
        <v>568.29899999999998</v>
      </c>
      <c r="N2813" s="172">
        <v>5.2999999999999999E-2</v>
      </c>
    </row>
    <row r="2814" spans="2:14">
      <c r="B2814" s="172" t="s">
        <v>27</v>
      </c>
      <c r="C2814" s="172">
        <v>2040</v>
      </c>
      <c r="D2814" s="172">
        <v>16</v>
      </c>
      <c r="E2814" s="172">
        <v>25</v>
      </c>
      <c r="F2814" s="172">
        <v>2.7610000000000001</v>
      </c>
      <c r="G2814" s="172">
        <v>0.68500000000000005</v>
      </c>
      <c r="H2814" s="172">
        <v>2.339</v>
      </c>
      <c r="I2814" s="172">
        <v>4.3319999999999999</v>
      </c>
      <c r="J2814" s="172">
        <v>7.0000000000000001E-3</v>
      </c>
      <c r="K2814" s="172">
        <v>0.161</v>
      </c>
      <c r="L2814" s="172">
        <v>0.161</v>
      </c>
      <c r="M2814" s="172">
        <v>568.29899999999998</v>
      </c>
      <c r="N2814" s="172">
        <v>6.0999999999999999E-2</v>
      </c>
    </row>
    <row r="2815" spans="2:14">
      <c r="B2815" s="172" t="s">
        <v>27</v>
      </c>
      <c r="C2815" s="172">
        <v>2040</v>
      </c>
      <c r="D2815" s="172">
        <v>26</v>
      </c>
      <c r="E2815" s="172">
        <v>50</v>
      </c>
      <c r="F2815" s="172">
        <v>1.5</v>
      </c>
      <c r="G2815" s="172">
        <v>0.186</v>
      </c>
      <c r="H2815" s="172">
        <v>3.0979999999999999</v>
      </c>
      <c r="I2815" s="172">
        <v>2.8359999999999999</v>
      </c>
      <c r="J2815" s="172">
        <v>7.0000000000000001E-3</v>
      </c>
      <c r="K2815" s="172">
        <v>0.01</v>
      </c>
      <c r="L2815" s="172">
        <v>0.01</v>
      </c>
      <c r="M2815" s="172">
        <v>568.29899999999998</v>
      </c>
      <c r="N2815" s="172">
        <v>1.6E-2</v>
      </c>
    </row>
    <row r="2816" spans="2:14">
      <c r="B2816" s="172" t="s">
        <v>27</v>
      </c>
      <c r="C2816" s="172">
        <v>2040</v>
      </c>
      <c r="D2816" s="172">
        <v>51</v>
      </c>
      <c r="E2816" s="172">
        <v>120</v>
      </c>
      <c r="F2816" s="172">
        <v>1.54</v>
      </c>
      <c r="G2816" s="172">
        <v>0.113</v>
      </c>
      <c r="H2816" s="172">
        <v>3.16</v>
      </c>
      <c r="I2816" s="172">
        <v>1.365</v>
      </c>
      <c r="J2816" s="172">
        <v>6.0000000000000001E-3</v>
      </c>
      <c r="K2816" s="172">
        <v>0.01</v>
      </c>
      <c r="L2816" s="172">
        <v>0.01</v>
      </c>
      <c r="M2816" s="172">
        <v>568.29899999999998</v>
      </c>
      <c r="N2816" s="172">
        <v>0.01</v>
      </c>
    </row>
    <row r="2817" spans="2:14">
      <c r="B2817" s="172" t="s">
        <v>27</v>
      </c>
      <c r="C2817" s="172">
        <v>2040</v>
      </c>
      <c r="D2817" s="172">
        <v>121</v>
      </c>
      <c r="E2817" s="172">
        <v>175</v>
      </c>
      <c r="F2817" s="172">
        <v>6.649</v>
      </c>
      <c r="G2817" s="172">
        <v>0.10299999999999999</v>
      </c>
      <c r="H2817" s="172">
        <v>2.907</v>
      </c>
      <c r="I2817" s="172">
        <v>0.29299999999999998</v>
      </c>
      <c r="J2817" s="172">
        <v>6.0000000000000001E-3</v>
      </c>
      <c r="K2817" s="172">
        <v>0.01</v>
      </c>
      <c r="L2817" s="172">
        <v>0.01</v>
      </c>
      <c r="M2817" s="172">
        <v>568.29899999999998</v>
      </c>
      <c r="N2817" s="172">
        <v>8.9999999999999993E-3</v>
      </c>
    </row>
    <row r="2818" spans="2:14">
      <c r="B2818" s="172" t="s">
        <v>27</v>
      </c>
      <c r="C2818" s="172">
        <v>2040</v>
      </c>
      <c r="D2818" s="172">
        <v>176</v>
      </c>
      <c r="E2818" s="172">
        <v>250</v>
      </c>
      <c r="F2818" s="172">
        <v>8.0050000000000008</v>
      </c>
      <c r="G2818" s="172">
        <v>9.8000000000000004E-2</v>
      </c>
      <c r="H2818" s="172">
        <v>0.98599999999999999</v>
      </c>
      <c r="I2818" s="172">
        <v>0.26500000000000001</v>
      </c>
      <c r="J2818" s="172">
        <v>6.0000000000000001E-3</v>
      </c>
      <c r="K2818" s="172">
        <v>8.9999999999999993E-3</v>
      </c>
      <c r="L2818" s="172">
        <v>8.9999999999999993E-3</v>
      </c>
      <c r="M2818" s="172">
        <v>568.29899999999998</v>
      </c>
      <c r="N2818" s="172">
        <v>8.0000000000000002E-3</v>
      </c>
    </row>
    <row r="2819" spans="2:14">
      <c r="B2819" s="172" t="s">
        <v>28</v>
      </c>
      <c r="C2819" s="172">
        <v>1990</v>
      </c>
      <c r="D2819" s="172">
        <v>6</v>
      </c>
      <c r="E2819" s="172">
        <v>15</v>
      </c>
      <c r="F2819" s="172">
        <v>3.9289999999999998</v>
      </c>
      <c r="G2819" s="172">
        <v>1.804</v>
      </c>
      <c r="H2819" s="172">
        <v>4.9989999999999997</v>
      </c>
      <c r="I2819" s="172">
        <v>10</v>
      </c>
      <c r="J2819" s="172">
        <v>1.018</v>
      </c>
      <c r="K2819" s="172">
        <v>0.97399999999999998</v>
      </c>
      <c r="L2819" s="172">
        <v>0.97399999999999998</v>
      </c>
      <c r="M2819" s="172">
        <v>568.29899999999998</v>
      </c>
      <c r="N2819" s="172">
        <v>0.16200000000000001</v>
      </c>
    </row>
    <row r="2820" spans="2:14">
      <c r="B2820" s="172" t="s">
        <v>28</v>
      </c>
      <c r="C2820" s="172">
        <v>1990</v>
      </c>
      <c r="D2820" s="172">
        <v>16</v>
      </c>
      <c r="E2820" s="172">
        <v>25</v>
      </c>
      <c r="F2820" s="172">
        <v>12.651999999999999</v>
      </c>
      <c r="G2820" s="172">
        <v>2.2130000000000001</v>
      </c>
      <c r="H2820" s="172">
        <v>4.9989999999999997</v>
      </c>
      <c r="I2820" s="172">
        <v>6.92</v>
      </c>
      <c r="J2820" s="172">
        <v>0.83</v>
      </c>
      <c r="K2820" s="172">
        <v>0.74</v>
      </c>
      <c r="L2820" s="172">
        <v>0.74</v>
      </c>
      <c r="M2820" s="172">
        <v>568.29899999999998</v>
      </c>
      <c r="N2820" s="172">
        <v>0.19900000000000001</v>
      </c>
    </row>
    <row r="2821" spans="2:14">
      <c r="B2821" s="172" t="s">
        <v>28</v>
      </c>
      <c r="C2821" s="172">
        <v>1990</v>
      </c>
      <c r="D2821" s="172">
        <v>26</v>
      </c>
      <c r="E2821" s="172">
        <v>50</v>
      </c>
      <c r="F2821" s="172">
        <v>33.317999999999998</v>
      </c>
      <c r="G2821" s="172">
        <v>3.3069999999999999</v>
      </c>
      <c r="H2821" s="172">
        <v>7.0039999999999996</v>
      </c>
      <c r="I2821" s="172">
        <v>7.391</v>
      </c>
      <c r="J2821" s="172">
        <v>0.84599999999999997</v>
      </c>
      <c r="K2821" s="172">
        <v>0.96399999999999997</v>
      </c>
      <c r="L2821" s="172">
        <v>0.96399999999999997</v>
      </c>
      <c r="M2821" s="172">
        <v>568.29899999999998</v>
      </c>
      <c r="N2821" s="172">
        <v>0.29799999999999999</v>
      </c>
    </row>
    <row r="2822" spans="2:14">
      <c r="B2822" s="172" t="s">
        <v>28</v>
      </c>
      <c r="C2822" s="172">
        <v>1990</v>
      </c>
      <c r="D2822" s="172">
        <v>51</v>
      </c>
      <c r="E2822" s="172">
        <v>120</v>
      </c>
      <c r="F2822" s="172">
        <v>44.398000000000003</v>
      </c>
      <c r="G2822" s="172">
        <v>1.9410000000000001</v>
      </c>
      <c r="H2822" s="172">
        <v>5.0490000000000004</v>
      </c>
      <c r="I2822" s="172">
        <v>13.378</v>
      </c>
      <c r="J2822" s="172">
        <v>0.76800000000000002</v>
      </c>
      <c r="K2822" s="172">
        <v>1.022</v>
      </c>
      <c r="L2822" s="172">
        <v>1.022</v>
      </c>
      <c r="M2822" s="172">
        <v>568.29899999999998</v>
      </c>
      <c r="N2822" s="172">
        <v>0.17499999999999999</v>
      </c>
    </row>
    <row r="2823" spans="2:14">
      <c r="B2823" s="172" t="s">
        <v>28</v>
      </c>
      <c r="C2823" s="172">
        <v>1990</v>
      </c>
      <c r="D2823" s="172">
        <v>121</v>
      </c>
      <c r="E2823" s="172">
        <v>175</v>
      </c>
      <c r="F2823" s="172">
        <v>54.598999999999997</v>
      </c>
      <c r="G2823" s="172">
        <v>1.3280000000000001</v>
      </c>
      <c r="H2823" s="172">
        <v>4.4660000000000002</v>
      </c>
      <c r="I2823" s="172">
        <v>12.036</v>
      </c>
      <c r="J2823" s="172">
        <v>0.73599999999999999</v>
      </c>
      <c r="K2823" s="172">
        <v>0.67800000000000005</v>
      </c>
      <c r="L2823" s="172">
        <v>0.67800000000000005</v>
      </c>
      <c r="M2823" s="172">
        <v>568.29899999999998</v>
      </c>
      <c r="N2823" s="172">
        <v>0.11899999999999999</v>
      </c>
    </row>
    <row r="2824" spans="2:14">
      <c r="B2824" s="172" t="s">
        <v>28</v>
      </c>
      <c r="C2824" s="172">
        <v>1990</v>
      </c>
      <c r="D2824" s="172">
        <v>176</v>
      </c>
      <c r="E2824" s="172">
        <v>250</v>
      </c>
      <c r="F2824" s="172">
        <v>78.462000000000003</v>
      </c>
      <c r="G2824" s="172">
        <v>1.3280000000000001</v>
      </c>
      <c r="H2824" s="172">
        <v>4.4660000000000002</v>
      </c>
      <c r="I2824" s="172">
        <v>12.036</v>
      </c>
      <c r="J2824" s="172">
        <v>0.73599999999999999</v>
      </c>
      <c r="K2824" s="172">
        <v>0.67800000000000005</v>
      </c>
      <c r="L2824" s="172">
        <v>0.67800000000000005</v>
      </c>
      <c r="M2824" s="172">
        <v>568.29899999999998</v>
      </c>
      <c r="N2824" s="172">
        <v>0.11899999999999999</v>
      </c>
    </row>
    <row r="2825" spans="2:14">
      <c r="B2825" s="172" t="s">
        <v>28</v>
      </c>
      <c r="C2825" s="172">
        <v>1990</v>
      </c>
      <c r="D2825" s="172">
        <v>251</v>
      </c>
      <c r="E2825" s="172">
        <v>500</v>
      </c>
      <c r="F2825" s="172">
        <v>123.78400000000001</v>
      </c>
      <c r="G2825" s="172">
        <v>1.222</v>
      </c>
      <c r="H2825" s="172">
        <v>7.0339999999999998</v>
      </c>
      <c r="I2825" s="172">
        <v>11.736000000000001</v>
      </c>
      <c r="J2825" s="172">
        <v>0.64200000000000002</v>
      </c>
      <c r="K2825" s="172">
        <v>0.61399999999999999</v>
      </c>
      <c r="L2825" s="172">
        <v>0.61399999999999999</v>
      </c>
      <c r="M2825" s="172">
        <v>568.29999999999995</v>
      </c>
      <c r="N2825" s="172">
        <v>0.11</v>
      </c>
    </row>
    <row r="2826" spans="2:14">
      <c r="B2826" s="172" t="s">
        <v>28</v>
      </c>
      <c r="C2826" s="172">
        <v>1990</v>
      </c>
      <c r="D2826" s="172">
        <v>501</v>
      </c>
      <c r="E2826" s="172">
        <v>750</v>
      </c>
      <c r="F2826" s="172">
        <v>204.643</v>
      </c>
      <c r="G2826" s="172">
        <v>1.222</v>
      </c>
      <c r="H2826" s="172">
        <v>7.0339999999999998</v>
      </c>
      <c r="I2826" s="172">
        <v>11.736000000000001</v>
      </c>
      <c r="J2826" s="172">
        <v>0.65800000000000003</v>
      </c>
      <c r="K2826" s="172">
        <v>0.61399999999999999</v>
      </c>
      <c r="L2826" s="172">
        <v>0.61399999999999999</v>
      </c>
      <c r="M2826" s="172">
        <v>568.29899999999998</v>
      </c>
      <c r="N2826" s="172">
        <v>0.11</v>
      </c>
    </row>
    <row r="2827" spans="2:14">
      <c r="B2827" s="172" t="s">
        <v>28</v>
      </c>
      <c r="C2827" s="172">
        <v>1990</v>
      </c>
      <c r="D2827" s="172">
        <v>1001</v>
      </c>
      <c r="E2827" s="172">
        <v>9999</v>
      </c>
      <c r="F2827" s="172">
        <v>484.93299999999999</v>
      </c>
      <c r="G2827" s="172">
        <v>1.22</v>
      </c>
      <c r="H2827" s="172">
        <v>7.0339999999999998</v>
      </c>
      <c r="I2827" s="172">
        <v>11.736000000000001</v>
      </c>
      <c r="J2827" s="172">
        <v>0.65800000000000003</v>
      </c>
      <c r="K2827" s="172">
        <v>0.61199999999999999</v>
      </c>
      <c r="L2827" s="172">
        <v>0.61199999999999999</v>
      </c>
      <c r="M2827" s="172">
        <v>568.29899999999998</v>
      </c>
      <c r="N2827" s="172">
        <v>0.11</v>
      </c>
    </row>
    <row r="2828" spans="2:14">
      <c r="B2828" s="172" t="s">
        <v>28</v>
      </c>
      <c r="C2828" s="172">
        <v>2000</v>
      </c>
      <c r="D2828" s="172">
        <v>6</v>
      </c>
      <c r="E2828" s="172">
        <v>15</v>
      </c>
      <c r="F2828" s="172">
        <v>3.754</v>
      </c>
      <c r="G2828" s="172">
        <v>1.7230000000000001</v>
      </c>
      <c r="H2828" s="172">
        <v>4.875</v>
      </c>
      <c r="I2828" s="172">
        <v>9.08</v>
      </c>
      <c r="J2828" s="172">
        <v>7.9000000000000001E-2</v>
      </c>
      <c r="K2828" s="172">
        <v>0.747</v>
      </c>
      <c r="L2828" s="172">
        <v>0.747</v>
      </c>
      <c r="M2828" s="172">
        <v>568.29899999999998</v>
      </c>
      <c r="N2828" s="172">
        <v>0.155</v>
      </c>
    </row>
    <row r="2829" spans="2:14">
      <c r="B2829" s="172" t="s">
        <v>28</v>
      </c>
      <c r="C2829" s="172">
        <v>2000</v>
      </c>
      <c r="D2829" s="172">
        <v>16</v>
      </c>
      <c r="E2829" s="172">
        <v>25</v>
      </c>
      <c r="F2829" s="172">
        <v>11.978999999999999</v>
      </c>
      <c r="G2829" s="172">
        <v>2.0950000000000002</v>
      </c>
      <c r="H2829" s="172">
        <v>4.7830000000000004</v>
      </c>
      <c r="I2829" s="172">
        <v>6.4050000000000002</v>
      </c>
      <c r="J2829" s="172">
        <v>6.5000000000000002E-2</v>
      </c>
      <c r="K2829" s="172">
        <v>0.56899999999999995</v>
      </c>
      <c r="L2829" s="172">
        <v>0.56899999999999995</v>
      </c>
      <c r="M2829" s="172">
        <v>568.29899999999998</v>
      </c>
      <c r="N2829" s="172">
        <v>0.189</v>
      </c>
    </row>
    <row r="2830" spans="2:14">
      <c r="B2830" s="172" t="s">
        <v>28</v>
      </c>
      <c r="C2830" s="172">
        <v>2000</v>
      </c>
      <c r="D2830" s="172">
        <v>26</v>
      </c>
      <c r="E2830" s="172">
        <v>50</v>
      </c>
      <c r="F2830" s="172">
        <v>31.460999999999999</v>
      </c>
      <c r="G2830" s="172">
        <v>3.1230000000000002</v>
      </c>
      <c r="H2830" s="172">
        <v>6.7149999999999999</v>
      </c>
      <c r="I2830" s="172">
        <v>6.6079999999999997</v>
      </c>
      <c r="J2830" s="172">
        <v>6.6000000000000003E-2</v>
      </c>
      <c r="K2830" s="172">
        <v>0.71799999999999997</v>
      </c>
      <c r="L2830" s="172">
        <v>0.71799999999999997</v>
      </c>
      <c r="M2830" s="172">
        <v>568.29899999999998</v>
      </c>
      <c r="N2830" s="172">
        <v>0.28100000000000003</v>
      </c>
    </row>
    <row r="2831" spans="2:14">
      <c r="B2831" s="172" t="s">
        <v>28</v>
      </c>
      <c r="C2831" s="172">
        <v>2000</v>
      </c>
      <c r="D2831" s="172">
        <v>51</v>
      </c>
      <c r="E2831" s="172">
        <v>120</v>
      </c>
      <c r="F2831" s="172">
        <v>36.020000000000003</v>
      </c>
      <c r="G2831" s="172">
        <v>1.575</v>
      </c>
      <c r="H2831" s="172">
        <v>4.2229999999999999</v>
      </c>
      <c r="I2831" s="172">
        <v>9.6039999999999992</v>
      </c>
      <c r="J2831" s="172">
        <v>0.06</v>
      </c>
      <c r="K2831" s="172">
        <v>0.71099999999999997</v>
      </c>
      <c r="L2831" s="172">
        <v>0.71099999999999997</v>
      </c>
      <c r="M2831" s="172">
        <v>568.29999999999995</v>
      </c>
      <c r="N2831" s="172">
        <v>0.14199999999999999</v>
      </c>
    </row>
    <row r="2832" spans="2:14">
      <c r="B2832" s="172" t="s">
        <v>28</v>
      </c>
      <c r="C2832" s="172">
        <v>2000</v>
      </c>
      <c r="D2832" s="172">
        <v>121</v>
      </c>
      <c r="E2832" s="172">
        <v>175</v>
      </c>
      <c r="F2832" s="172">
        <v>43.405999999999999</v>
      </c>
      <c r="G2832" s="172">
        <v>1.0549999999999999</v>
      </c>
      <c r="H2832" s="172">
        <v>3.4350000000000001</v>
      </c>
      <c r="I2832" s="172">
        <v>8.734</v>
      </c>
      <c r="J2832" s="172">
        <v>5.7000000000000002E-2</v>
      </c>
      <c r="K2832" s="172">
        <v>0.41899999999999998</v>
      </c>
      <c r="L2832" s="172">
        <v>0.41899999999999998</v>
      </c>
      <c r="M2832" s="172">
        <v>568.29899999999998</v>
      </c>
      <c r="N2832" s="172">
        <v>9.5000000000000001E-2</v>
      </c>
    </row>
    <row r="2833" spans="2:14">
      <c r="B2833" s="172" t="s">
        <v>28</v>
      </c>
      <c r="C2833" s="172">
        <v>2000</v>
      </c>
      <c r="D2833" s="172">
        <v>176</v>
      </c>
      <c r="E2833" s="172">
        <v>250</v>
      </c>
      <c r="F2833" s="172">
        <v>51.67</v>
      </c>
      <c r="G2833" s="172">
        <v>0.874</v>
      </c>
      <c r="H2833" s="172">
        <v>2.7069999999999999</v>
      </c>
      <c r="I2833" s="172">
        <v>8.3970000000000002</v>
      </c>
      <c r="J2833" s="172">
        <v>5.7000000000000002E-2</v>
      </c>
      <c r="K2833" s="172">
        <v>0.33900000000000002</v>
      </c>
      <c r="L2833" s="172">
        <v>0.33900000000000002</v>
      </c>
      <c r="M2833" s="172">
        <v>568.29899999999998</v>
      </c>
      <c r="N2833" s="172">
        <v>7.8E-2</v>
      </c>
    </row>
    <row r="2834" spans="2:14">
      <c r="B2834" s="172" t="s">
        <v>28</v>
      </c>
      <c r="C2834" s="172">
        <v>2000</v>
      </c>
      <c r="D2834" s="172">
        <v>251</v>
      </c>
      <c r="E2834" s="172">
        <v>500</v>
      </c>
      <c r="F2834" s="172">
        <v>83.09</v>
      </c>
      <c r="G2834" s="172">
        <v>0.82</v>
      </c>
      <c r="H2834" s="172">
        <v>3.956</v>
      </c>
      <c r="I2834" s="172">
        <v>8.1880000000000006</v>
      </c>
      <c r="J2834" s="172">
        <v>0.05</v>
      </c>
      <c r="K2834" s="172">
        <v>0.311</v>
      </c>
      <c r="L2834" s="172">
        <v>0.311</v>
      </c>
      <c r="M2834" s="172">
        <v>568.29899999999998</v>
      </c>
      <c r="N2834" s="172">
        <v>7.3999999999999996E-2</v>
      </c>
    </row>
    <row r="2835" spans="2:14">
      <c r="B2835" s="172" t="s">
        <v>28</v>
      </c>
      <c r="C2835" s="172">
        <v>2000</v>
      </c>
      <c r="D2835" s="172">
        <v>501</v>
      </c>
      <c r="E2835" s="172">
        <v>750</v>
      </c>
      <c r="F2835" s="172">
        <v>137.36799999999999</v>
      </c>
      <c r="G2835" s="172">
        <v>0.82</v>
      </c>
      <c r="H2835" s="172">
        <v>3.956</v>
      </c>
      <c r="I2835" s="172">
        <v>8.1880000000000006</v>
      </c>
      <c r="J2835" s="172">
        <v>5.0999999999999997E-2</v>
      </c>
      <c r="K2835" s="172">
        <v>0.311</v>
      </c>
      <c r="L2835" s="172">
        <v>0.311</v>
      </c>
      <c r="M2835" s="172">
        <v>568.29899999999998</v>
      </c>
      <c r="N2835" s="172">
        <v>7.3999999999999996E-2</v>
      </c>
    </row>
    <row r="2836" spans="2:14">
      <c r="B2836" s="172" t="s">
        <v>28</v>
      </c>
      <c r="C2836" s="172">
        <v>2000</v>
      </c>
      <c r="D2836" s="172">
        <v>1001</v>
      </c>
      <c r="E2836" s="172">
        <v>9999</v>
      </c>
      <c r="F2836" s="172">
        <v>372.37700000000001</v>
      </c>
      <c r="G2836" s="172">
        <v>0.93600000000000005</v>
      </c>
      <c r="H2836" s="172">
        <v>4.5330000000000004</v>
      </c>
      <c r="I2836" s="172">
        <v>8.7750000000000004</v>
      </c>
      <c r="J2836" s="172">
        <v>5.0999999999999997E-2</v>
      </c>
      <c r="K2836" s="172">
        <v>0.35099999999999998</v>
      </c>
      <c r="L2836" s="172">
        <v>0.35099999999999998</v>
      </c>
      <c r="M2836" s="172">
        <v>568.29899999999998</v>
      </c>
      <c r="N2836" s="172">
        <v>8.4000000000000005E-2</v>
      </c>
    </row>
    <row r="2837" spans="2:14">
      <c r="B2837" s="172" t="s">
        <v>28</v>
      </c>
      <c r="C2837" s="172">
        <v>2005</v>
      </c>
      <c r="D2837" s="172">
        <v>6</v>
      </c>
      <c r="E2837" s="172">
        <v>15</v>
      </c>
      <c r="F2837" s="172">
        <v>3.036</v>
      </c>
      <c r="G2837" s="172">
        <v>1.3939999999999999</v>
      </c>
      <c r="H2837" s="172">
        <v>4.38</v>
      </c>
      <c r="I2837" s="172">
        <v>7.8170000000000002</v>
      </c>
      <c r="J2837" s="172">
        <v>7.9000000000000001E-2</v>
      </c>
      <c r="K2837" s="172">
        <v>0.621</v>
      </c>
      <c r="L2837" s="172">
        <v>0.621</v>
      </c>
      <c r="M2837" s="172">
        <v>568.29899999999998</v>
      </c>
      <c r="N2837" s="172">
        <v>0.125</v>
      </c>
    </row>
    <row r="2838" spans="2:14">
      <c r="B2838" s="172" t="s">
        <v>28</v>
      </c>
      <c r="C2838" s="172">
        <v>2005</v>
      </c>
      <c r="D2838" s="172">
        <v>16</v>
      </c>
      <c r="E2838" s="172">
        <v>25</v>
      </c>
      <c r="F2838" s="172">
        <v>9.2780000000000005</v>
      </c>
      <c r="G2838" s="172">
        <v>1.6220000000000001</v>
      </c>
      <c r="H2838" s="172">
        <v>3.9220000000000002</v>
      </c>
      <c r="I2838" s="172">
        <v>6.0140000000000002</v>
      </c>
      <c r="J2838" s="172">
        <v>6.5000000000000002E-2</v>
      </c>
      <c r="K2838" s="172">
        <v>0.48299999999999998</v>
      </c>
      <c r="L2838" s="172">
        <v>0.48299999999999998</v>
      </c>
      <c r="M2838" s="172">
        <v>568.29899999999998</v>
      </c>
      <c r="N2838" s="172">
        <v>0.14599999999999999</v>
      </c>
    </row>
    <row r="2839" spans="2:14">
      <c r="B2839" s="172" t="s">
        <v>28</v>
      </c>
      <c r="C2839" s="172">
        <v>2005</v>
      </c>
      <c r="D2839" s="172">
        <v>26</v>
      </c>
      <c r="E2839" s="172">
        <v>50</v>
      </c>
      <c r="F2839" s="172">
        <v>27.809000000000001</v>
      </c>
      <c r="G2839" s="172">
        <v>2.76</v>
      </c>
      <c r="H2839" s="172">
        <v>6.2030000000000003</v>
      </c>
      <c r="I2839" s="172">
        <v>6.1550000000000002</v>
      </c>
      <c r="J2839" s="172">
        <v>6.6000000000000003E-2</v>
      </c>
      <c r="K2839" s="172">
        <v>0.66400000000000003</v>
      </c>
      <c r="L2839" s="172">
        <v>0.66400000000000003</v>
      </c>
      <c r="M2839" s="172">
        <v>568.29899999999998</v>
      </c>
      <c r="N2839" s="172">
        <v>0.249</v>
      </c>
    </row>
    <row r="2840" spans="2:14">
      <c r="B2840" s="172" t="s">
        <v>28</v>
      </c>
      <c r="C2840" s="172">
        <v>2005</v>
      </c>
      <c r="D2840" s="172">
        <v>51</v>
      </c>
      <c r="E2840" s="172">
        <v>120</v>
      </c>
      <c r="F2840" s="172">
        <v>30.824999999999999</v>
      </c>
      <c r="G2840" s="172">
        <v>1.3480000000000001</v>
      </c>
      <c r="H2840" s="172">
        <v>3.91</v>
      </c>
      <c r="I2840" s="172">
        <v>8.1</v>
      </c>
      <c r="J2840" s="172">
        <v>0.06</v>
      </c>
      <c r="K2840" s="172">
        <v>0.65700000000000003</v>
      </c>
      <c r="L2840" s="172">
        <v>0.65700000000000003</v>
      </c>
      <c r="M2840" s="172">
        <v>568.29999999999995</v>
      </c>
      <c r="N2840" s="172">
        <v>0.121</v>
      </c>
    </row>
    <row r="2841" spans="2:14">
      <c r="B2841" s="172" t="s">
        <v>28</v>
      </c>
      <c r="C2841" s="172">
        <v>2005</v>
      </c>
      <c r="D2841" s="172">
        <v>121</v>
      </c>
      <c r="E2841" s="172">
        <v>175</v>
      </c>
      <c r="F2841" s="172">
        <v>36.106000000000002</v>
      </c>
      <c r="G2841" s="172">
        <v>0.878</v>
      </c>
      <c r="H2841" s="172">
        <v>3.1139999999999999</v>
      </c>
      <c r="I2841" s="172">
        <v>7.4080000000000004</v>
      </c>
      <c r="J2841" s="172">
        <v>5.7000000000000002E-2</v>
      </c>
      <c r="K2841" s="172">
        <v>0.36299999999999999</v>
      </c>
      <c r="L2841" s="172">
        <v>0.36299999999999999</v>
      </c>
      <c r="M2841" s="172">
        <v>568.29899999999998</v>
      </c>
      <c r="N2841" s="172">
        <v>7.9000000000000001E-2</v>
      </c>
    </row>
    <row r="2842" spans="2:14">
      <c r="B2842" s="172" t="s">
        <v>28</v>
      </c>
      <c r="C2842" s="172">
        <v>2005</v>
      </c>
      <c r="D2842" s="172">
        <v>176</v>
      </c>
      <c r="E2842" s="172">
        <v>250</v>
      </c>
      <c r="F2842" s="172">
        <v>36.853000000000002</v>
      </c>
      <c r="G2842" s="172">
        <v>0.623</v>
      </c>
      <c r="H2842" s="172">
        <v>1.8360000000000001</v>
      </c>
      <c r="I2842" s="172">
        <v>6.99</v>
      </c>
      <c r="J2842" s="172">
        <v>5.7000000000000002E-2</v>
      </c>
      <c r="K2842" s="172">
        <v>0.23899999999999999</v>
      </c>
      <c r="L2842" s="172">
        <v>0.23899999999999999</v>
      </c>
      <c r="M2842" s="172">
        <v>568.29899999999998</v>
      </c>
      <c r="N2842" s="172">
        <v>5.6000000000000001E-2</v>
      </c>
    </row>
    <row r="2843" spans="2:14">
      <c r="B2843" s="172" t="s">
        <v>28</v>
      </c>
      <c r="C2843" s="172">
        <v>2005</v>
      </c>
      <c r="D2843" s="172">
        <v>251</v>
      </c>
      <c r="E2843" s="172">
        <v>500</v>
      </c>
      <c r="F2843" s="172">
        <v>56.765999999999998</v>
      </c>
      <c r="G2843" s="172">
        <v>0.56000000000000005</v>
      </c>
      <c r="H2843" s="172">
        <v>2.3199999999999998</v>
      </c>
      <c r="I2843" s="172">
        <v>6.5350000000000001</v>
      </c>
      <c r="J2843" s="172">
        <v>0.05</v>
      </c>
      <c r="K2843" s="172">
        <v>0.219</v>
      </c>
      <c r="L2843" s="172">
        <v>0.219</v>
      </c>
      <c r="M2843" s="172">
        <v>568.29899999999998</v>
      </c>
      <c r="N2843" s="172">
        <v>0.05</v>
      </c>
    </row>
    <row r="2844" spans="2:14">
      <c r="B2844" s="172" t="s">
        <v>28</v>
      </c>
      <c r="C2844" s="172">
        <v>2005</v>
      </c>
      <c r="D2844" s="172">
        <v>501</v>
      </c>
      <c r="E2844" s="172">
        <v>750</v>
      </c>
      <c r="F2844" s="172">
        <v>96.43</v>
      </c>
      <c r="G2844" s="172">
        <v>0.57499999999999996</v>
      </c>
      <c r="H2844" s="172">
        <v>2.3199999999999998</v>
      </c>
      <c r="I2844" s="172">
        <v>6.6790000000000003</v>
      </c>
      <c r="J2844" s="172">
        <v>5.0999999999999997E-2</v>
      </c>
      <c r="K2844" s="172">
        <v>0.221</v>
      </c>
      <c r="L2844" s="172">
        <v>0.221</v>
      </c>
      <c r="M2844" s="172">
        <v>568.29899999999998</v>
      </c>
      <c r="N2844" s="172">
        <v>5.0999999999999997E-2</v>
      </c>
    </row>
    <row r="2845" spans="2:14">
      <c r="B2845" s="172" t="s">
        <v>28</v>
      </c>
      <c r="C2845" s="172">
        <v>2005</v>
      </c>
      <c r="D2845" s="172">
        <v>1001</v>
      </c>
      <c r="E2845" s="172">
        <v>9999</v>
      </c>
      <c r="F2845" s="172">
        <v>289.35700000000003</v>
      </c>
      <c r="G2845" s="172">
        <v>0.72799999999999998</v>
      </c>
      <c r="H2845" s="172">
        <v>2.8380000000000001</v>
      </c>
      <c r="I2845" s="172">
        <v>7.6580000000000004</v>
      </c>
      <c r="J2845" s="172">
        <v>5.0999999999999997E-2</v>
      </c>
      <c r="K2845" s="172">
        <v>0.25800000000000001</v>
      </c>
      <c r="L2845" s="172">
        <v>0.25800000000000001</v>
      </c>
      <c r="M2845" s="172">
        <v>568.29899999999998</v>
      </c>
      <c r="N2845" s="172">
        <v>6.5000000000000002E-2</v>
      </c>
    </row>
    <row r="2846" spans="2:14">
      <c r="B2846" s="172" t="s">
        <v>28</v>
      </c>
      <c r="C2846" s="172">
        <v>2010</v>
      </c>
      <c r="D2846" s="172">
        <v>6</v>
      </c>
      <c r="E2846" s="172">
        <v>15</v>
      </c>
      <c r="F2846" s="172">
        <v>2.4489999999999998</v>
      </c>
      <c r="G2846" s="172">
        <v>1.1240000000000001</v>
      </c>
      <c r="H2846" s="172">
        <v>4.0270000000000001</v>
      </c>
      <c r="I2846" s="172">
        <v>6.5540000000000003</v>
      </c>
      <c r="J2846" s="172">
        <v>8.0000000000000002E-3</v>
      </c>
      <c r="K2846" s="172">
        <v>0.47299999999999998</v>
      </c>
      <c r="L2846" s="172">
        <v>0.47299999999999998</v>
      </c>
      <c r="M2846" s="172">
        <v>568.29899999999998</v>
      </c>
      <c r="N2846" s="172">
        <v>0.10100000000000001</v>
      </c>
    </row>
    <row r="2847" spans="2:14">
      <c r="B2847" s="172" t="s">
        <v>28</v>
      </c>
      <c r="C2847" s="172">
        <v>2010</v>
      </c>
      <c r="D2847" s="172">
        <v>16</v>
      </c>
      <c r="E2847" s="172">
        <v>25</v>
      </c>
      <c r="F2847" s="172">
        <v>7.2450000000000001</v>
      </c>
      <c r="G2847" s="172">
        <v>1.2669999999999999</v>
      </c>
      <c r="H2847" s="172">
        <v>3.3090000000000002</v>
      </c>
      <c r="I2847" s="172">
        <v>5.4770000000000003</v>
      </c>
      <c r="J2847" s="172">
        <v>7.0000000000000001E-3</v>
      </c>
      <c r="K2847" s="172">
        <v>0.38400000000000001</v>
      </c>
      <c r="L2847" s="172">
        <v>0.38400000000000001</v>
      </c>
      <c r="M2847" s="172">
        <v>568.29899999999998</v>
      </c>
      <c r="N2847" s="172">
        <v>0.114</v>
      </c>
    </row>
    <row r="2848" spans="2:14">
      <c r="B2848" s="172" t="s">
        <v>28</v>
      </c>
      <c r="C2848" s="172">
        <v>2010</v>
      </c>
      <c r="D2848" s="172">
        <v>26</v>
      </c>
      <c r="E2848" s="172">
        <v>50</v>
      </c>
      <c r="F2848" s="172">
        <v>22.041</v>
      </c>
      <c r="G2848" s="172">
        <v>2.1880000000000002</v>
      </c>
      <c r="H2848" s="172">
        <v>5.6340000000000003</v>
      </c>
      <c r="I2848" s="172">
        <v>5.74</v>
      </c>
      <c r="J2848" s="172">
        <v>7.0000000000000001E-3</v>
      </c>
      <c r="K2848" s="172">
        <v>0.54500000000000004</v>
      </c>
      <c r="L2848" s="172">
        <v>0.54500000000000004</v>
      </c>
      <c r="M2848" s="172">
        <v>568.29999999999995</v>
      </c>
      <c r="N2848" s="172">
        <v>0.19700000000000001</v>
      </c>
    </row>
    <row r="2849" spans="2:14">
      <c r="B2849" s="172" t="s">
        <v>28</v>
      </c>
      <c r="C2849" s="172">
        <v>2010</v>
      </c>
      <c r="D2849" s="172">
        <v>51</v>
      </c>
      <c r="E2849" s="172">
        <v>120</v>
      </c>
      <c r="F2849" s="172">
        <v>23.77</v>
      </c>
      <c r="G2849" s="172">
        <v>1.0389999999999999</v>
      </c>
      <c r="H2849" s="172">
        <v>3.7349999999999999</v>
      </c>
      <c r="I2849" s="172">
        <v>6.6749999999999998</v>
      </c>
      <c r="J2849" s="172">
        <v>6.0000000000000001E-3</v>
      </c>
      <c r="K2849" s="172">
        <v>0.53800000000000003</v>
      </c>
      <c r="L2849" s="172">
        <v>0.53800000000000003</v>
      </c>
      <c r="M2849" s="172">
        <v>568.29899999999998</v>
      </c>
      <c r="N2849" s="172">
        <v>9.2999999999999999E-2</v>
      </c>
    </row>
    <row r="2850" spans="2:14">
      <c r="B2850" s="172" t="s">
        <v>28</v>
      </c>
      <c r="C2850" s="172">
        <v>2010</v>
      </c>
      <c r="D2850" s="172">
        <v>121</v>
      </c>
      <c r="E2850" s="172">
        <v>175</v>
      </c>
      <c r="F2850" s="172">
        <v>28.170999999999999</v>
      </c>
      <c r="G2850" s="172">
        <v>0.68500000000000005</v>
      </c>
      <c r="H2850" s="172">
        <v>3.0329999999999999</v>
      </c>
      <c r="I2850" s="172">
        <v>5.9610000000000003</v>
      </c>
      <c r="J2850" s="172">
        <v>6.0000000000000001E-3</v>
      </c>
      <c r="K2850" s="172">
        <v>0.29799999999999999</v>
      </c>
      <c r="L2850" s="172">
        <v>0.29799999999999999</v>
      </c>
      <c r="M2850" s="172">
        <v>568.29899999999998</v>
      </c>
      <c r="N2850" s="172">
        <v>6.0999999999999999E-2</v>
      </c>
    </row>
    <row r="2851" spans="2:14">
      <c r="B2851" s="172" t="s">
        <v>28</v>
      </c>
      <c r="C2851" s="172">
        <v>2010</v>
      </c>
      <c r="D2851" s="172">
        <v>176</v>
      </c>
      <c r="E2851" s="172">
        <v>250</v>
      </c>
      <c r="F2851" s="172">
        <v>26.273</v>
      </c>
      <c r="G2851" s="172">
        <v>0.44400000000000001</v>
      </c>
      <c r="H2851" s="172">
        <v>1.359</v>
      </c>
      <c r="I2851" s="172">
        <v>5.5860000000000003</v>
      </c>
      <c r="J2851" s="172">
        <v>6.0000000000000001E-3</v>
      </c>
      <c r="K2851" s="172">
        <v>0.17</v>
      </c>
      <c r="L2851" s="172">
        <v>0.17</v>
      </c>
      <c r="M2851" s="172">
        <v>568.29899999999998</v>
      </c>
      <c r="N2851" s="172">
        <v>0.04</v>
      </c>
    </row>
    <row r="2852" spans="2:14">
      <c r="B2852" s="172" t="s">
        <v>28</v>
      </c>
      <c r="C2852" s="172">
        <v>2010</v>
      </c>
      <c r="D2852" s="172">
        <v>251</v>
      </c>
      <c r="E2852" s="172">
        <v>500</v>
      </c>
      <c r="F2852" s="172">
        <v>40.384</v>
      </c>
      <c r="G2852" s="172">
        <v>0.39800000000000002</v>
      </c>
      <c r="H2852" s="172">
        <v>1.536</v>
      </c>
      <c r="I2852" s="172">
        <v>5.0739999999999998</v>
      </c>
      <c r="J2852" s="172">
        <v>5.0000000000000001E-3</v>
      </c>
      <c r="K2852" s="172">
        <v>0.158</v>
      </c>
      <c r="L2852" s="172">
        <v>0.158</v>
      </c>
      <c r="M2852" s="172">
        <v>568.29899999999998</v>
      </c>
      <c r="N2852" s="172">
        <v>3.5000000000000003E-2</v>
      </c>
    </row>
    <row r="2853" spans="2:14">
      <c r="B2853" s="172" t="s">
        <v>28</v>
      </c>
      <c r="C2853" s="172">
        <v>2010</v>
      </c>
      <c r="D2853" s="172">
        <v>501</v>
      </c>
      <c r="E2853" s="172">
        <v>750</v>
      </c>
      <c r="F2853" s="172">
        <v>68.724000000000004</v>
      </c>
      <c r="G2853" s="172">
        <v>0.41</v>
      </c>
      <c r="H2853" s="172">
        <v>1.536</v>
      </c>
      <c r="I2853" s="172">
        <v>5.2069999999999999</v>
      </c>
      <c r="J2853" s="172">
        <v>5.0000000000000001E-3</v>
      </c>
      <c r="K2853" s="172">
        <v>0.161</v>
      </c>
      <c r="L2853" s="172">
        <v>0.161</v>
      </c>
      <c r="M2853" s="172">
        <v>568.29899999999998</v>
      </c>
      <c r="N2853" s="172">
        <v>3.6999999999999998E-2</v>
      </c>
    </row>
    <row r="2854" spans="2:14">
      <c r="B2854" s="172" t="s">
        <v>28</v>
      </c>
      <c r="C2854" s="172">
        <v>2010</v>
      </c>
      <c r="D2854" s="172">
        <v>1001</v>
      </c>
      <c r="E2854" s="172">
        <v>9999</v>
      </c>
      <c r="F2854" s="172">
        <v>218.911</v>
      </c>
      <c r="G2854" s="172">
        <v>0.55000000000000004</v>
      </c>
      <c r="H2854" s="172">
        <v>1.9910000000000001</v>
      </c>
      <c r="I2854" s="172">
        <v>6.617</v>
      </c>
      <c r="J2854" s="172">
        <v>5.0000000000000001E-3</v>
      </c>
      <c r="K2854" s="172">
        <v>0.19600000000000001</v>
      </c>
      <c r="L2854" s="172">
        <v>0.19600000000000001</v>
      </c>
      <c r="M2854" s="172">
        <v>568.29899999999998</v>
      </c>
      <c r="N2854" s="172">
        <v>4.9000000000000002E-2</v>
      </c>
    </row>
    <row r="2855" spans="2:14">
      <c r="B2855" s="172" t="s">
        <v>28</v>
      </c>
      <c r="C2855" s="172">
        <v>2011</v>
      </c>
      <c r="D2855" s="172">
        <v>6</v>
      </c>
      <c r="E2855" s="172">
        <v>15</v>
      </c>
      <c r="F2855" s="172">
        <v>2.3239999999999998</v>
      </c>
      <c r="G2855" s="172">
        <v>1.0669999999999999</v>
      </c>
      <c r="H2855" s="172">
        <v>3.952</v>
      </c>
      <c r="I2855" s="172">
        <v>6.2830000000000004</v>
      </c>
      <c r="J2855" s="172">
        <v>8.0000000000000002E-3</v>
      </c>
      <c r="K2855" s="172">
        <v>0.441</v>
      </c>
      <c r="L2855" s="172">
        <v>0.441</v>
      </c>
      <c r="M2855" s="172">
        <v>568.29899999999998</v>
      </c>
      <c r="N2855" s="172">
        <v>9.6000000000000002E-2</v>
      </c>
    </row>
    <row r="2856" spans="2:14">
      <c r="B2856" s="172" t="s">
        <v>28</v>
      </c>
      <c r="C2856" s="172">
        <v>2011</v>
      </c>
      <c r="D2856" s="172">
        <v>16</v>
      </c>
      <c r="E2856" s="172">
        <v>25</v>
      </c>
      <c r="F2856" s="172">
        <v>6.8150000000000004</v>
      </c>
      <c r="G2856" s="172">
        <v>1.1919999999999999</v>
      </c>
      <c r="H2856" s="172">
        <v>3.1789999999999998</v>
      </c>
      <c r="I2856" s="172">
        <v>5.36</v>
      </c>
      <c r="J2856" s="172">
        <v>7.0000000000000001E-3</v>
      </c>
      <c r="K2856" s="172">
        <v>0.36099999999999999</v>
      </c>
      <c r="L2856" s="172">
        <v>0.36099999999999999</v>
      </c>
      <c r="M2856" s="172">
        <v>568.29899999999998</v>
      </c>
      <c r="N2856" s="172">
        <v>0.107</v>
      </c>
    </row>
    <row r="2857" spans="2:14">
      <c r="B2857" s="172" t="s">
        <v>28</v>
      </c>
      <c r="C2857" s="172">
        <v>2011</v>
      </c>
      <c r="D2857" s="172">
        <v>26</v>
      </c>
      <c r="E2857" s="172">
        <v>50</v>
      </c>
      <c r="F2857" s="172">
        <v>20.53</v>
      </c>
      <c r="G2857" s="172">
        <v>2.0379999999999998</v>
      </c>
      <c r="H2857" s="172">
        <v>5.4740000000000002</v>
      </c>
      <c r="I2857" s="172">
        <v>5.6449999999999996</v>
      </c>
      <c r="J2857" s="172">
        <v>7.0000000000000001E-3</v>
      </c>
      <c r="K2857" s="172">
        <v>0.51800000000000002</v>
      </c>
      <c r="L2857" s="172">
        <v>0.51800000000000002</v>
      </c>
      <c r="M2857" s="172">
        <v>568.29899999999998</v>
      </c>
      <c r="N2857" s="172">
        <v>0.183</v>
      </c>
    </row>
    <row r="2858" spans="2:14">
      <c r="B2858" s="172" t="s">
        <v>28</v>
      </c>
      <c r="C2858" s="172">
        <v>2011</v>
      </c>
      <c r="D2858" s="172">
        <v>51</v>
      </c>
      <c r="E2858" s="172">
        <v>120</v>
      </c>
      <c r="F2858" s="172">
        <v>22.177</v>
      </c>
      <c r="G2858" s="172">
        <v>0.96899999999999997</v>
      </c>
      <c r="H2858" s="172">
        <v>3.698</v>
      </c>
      <c r="I2858" s="172">
        <v>6.3220000000000001</v>
      </c>
      <c r="J2858" s="172">
        <v>6.0000000000000001E-3</v>
      </c>
      <c r="K2858" s="172">
        <v>0.51400000000000001</v>
      </c>
      <c r="L2858" s="172">
        <v>0.51400000000000001</v>
      </c>
      <c r="M2858" s="172">
        <v>568.29899999999998</v>
      </c>
      <c r="N2858" s="172">
        <v>8.6999999999999994E-2</v>
      </c>
    </row>
    <row r="2859" spans="2:14">
      <c r="B2859" s="172" t="s">
        <v>28</v>
      </c>
      <c r="C2859" s="172">
        <v>2011</v>
      </c>
      <c r="D2859" s="172">
        <v>121</v>
      </c>
      <c r="E2859" s="172">
        <v>175</v>
      </c>
      <c r="F2859" s="172">
        <v>26.425999999999998</v>
      </c>
      <c r="G2859" s="172">
        <v>0.64200000000000002</v>
      </c>
      <c r="H2859" s="172">
        <v>3.02</v>
      </c>
      <c r="I2859" s="172">
        <v>5.63</v>
      </c>
      <c r="J2859" s="172">
        <v>6.0000000000000001E-3</v>
      </c>
      <c r="K2859" s="172">
        <v>0.28599999999999998</v>
      </c>
      <c r="L2859" s="172">
        <v>0.28599999999999998</v>
      </c>
      <c r="M2859" s="172">
        <v>568.29899999999998</v>
      </c>
      <c r="N2859" s="172">
        <v>5.8000000000000003E-2</v>
      </c>
    </row>
    <row r="2860" spans="2:14">
      <c r="B2860" s="172" t="s">
        <v>28</v>
      </c>
      <c r="C2860" s="172">
        <v>2011</v>
      </c>
      <c r="D2860" s="172">
        <v>176</v>
      </c>
      <c r="E2860" s="172">
        <v>250</v>
      </c>
      <c r="F2860" s="172">
        <v>24.050999999999998</v>
      </c>
      <c r="G2860" s="172">
        <v>0.40699999999999997</v>
      </c>
      <c r="H2860" s="172">
        <v>1.272</v>
      </c>
      <c r="I2860" s="172">
        <v>5.2060000000000004</v>
      </c>
      <c r="J2860" s="172">
        <v>6.0000000000000001E-3</v>
      </c>
      <c r="K2860" s="172">
        <v>0.153</v>
      </c>
      <c r="L2860" s="172">
        <v>0.153</v>
      </c>
      <c r="M2860" s="172">
        <v>568.29899999999998</v>
      </c>
      <c r="N2860" s="172">
        <v>3.5999999999999997E-2</v>
      </c>
    </row>
    <row r="2861" spans="2:14">
      <c r="B2861" s="172" t="s">
        <v>28</v>
      </c>
      <c r="C2861" s="172">
        <v>2011</v>
      </c>
      <c r="D2861" s="172">
        <v>251</v>
      </c>
      <c r="E2861" s="172">
        <v>500</v>
      </c>
      <c r="F2861" s="172">
        <v>36.969000000000001</v>
      </c>
      <c r="G2861" s="172">
        <v>0.36499999999999999</v>
      </c>
      <c r="H2861" s="172">
        <v>1.405</v>
      </c>
      <c r="I2861" s="172">
        <v>4.71</v>
      </c>
      <c r="J2861" s="172">
        <v>5.0000000000000001E-3</v>
      </c>
      <c r="K2861" s="172">
        <v>0.14299999999999999</v>
      </c>
      <c r="L2861" s="172">
        <v>0.14299999999999999</v>
      </c>
      <c r="M2861" s="172">
        <v>568.29899999999998</v>
      </c>
      <c r="N2861" s="172">
        <v>3.2000000000000001E-2</v>
      </c>
    </row>
    <row r="2862" spans="2:14">
      <c r="B2862" s="172" t="s">
        <v>28</v>
      </c>
      <c r="C2862" s="172">
        <v>2011</v>
      </c>
      <c r="D2862" s="172">
        <v>501</v>
      </c>
      <c r="E2862" s="172">
        <v>750</v>
      </c>
      <c r="F2862" s="172">
        <v>62.963999999999999</v>
      </c>
      <c r="G2862" s="172">
        <v>0.376</v>
      </c>
      <c r="H2862" s="172">
        <v>1.405</v>
      </c>
      <c r="I2862" s="172">
        <v>4.8410000000000002</v>
      </c>
      <c r="J2862" s="172">
        <v>5.0000000000000001E-3</v>
      </c>
      <c r="K2862" s="172">
        <v>0.14499999999999999</v>
      </c>
      <c r="L2862" s="172">
        <v>0.14499999999999999</v>
      </c>
      <c r="M2862" s="172">
        <v>568.29899999999998</v>
      </c>
      <c r="N2862" s="172">
        <v>3.3000000000000002E-2</v>
      </c>
    </row>
    <row r="2863" spans="2:14">
      <c r="B2863" s="172" t="s">
        <v>28</v>
      </c>
      <c r="C2863" s="172">
        <v>2011</v>
      </c>
      <c r="D2863" s="172">
        <v>1001</v>
      </c>
      <c r="E2863" s="172">
        <v>9999</v>
      </c>
      <c r="F2863" s="172">
        <v>203.755</v>
      </c>
      <c r="G2863" s="172">
        <v>0.51200000000000001</v>
      </c>
      <c r="H2863" s="172">
        <v>1.835</v>
      </c>
      <c r="I2863" s="172">
        <v>6.2729999999999997</v>
      </c>
      <c r="J2863" s="172">
        <v>5.0000000000000001E-3</v>
      </c>
      <c r="K2863" s="172">
        <v>0.183</v>
      </c>
      <c r="L2863" s="172">
        <v>0.183</v>
      </c>
      <c r="M2863" s="172">
        <v>568.29899999999998</v>
      </c>
      <c r="N2863" s="172">
        <v>4.5999999999999999E-2</v>
      </c>
    </row>
    <row r="2864" spans="2:14">
      <c r="B2864" s="172" t="s">
        <v>28</v>
      </c>
      <c r="C2864" s="172">
        <v>2012</v>
      </c>
      <c r="D2864" s="172">
        <v>6</v>
      </c>
      <c r="E2864" s="172">
        <v>15</v>
      </c>
      <c r="F2864" s="172">
        <v>2.194</v>
      </c>
      <c r="G2864" s="172">
        <v>1.0069999999999999</v>
      </c>
      <c r="H2864" s="172">
        <v>3.8740000000000001</v>
      </c>
      <c r="I2864" s="172">
        <v>5.9989999999999997</v>
      </c>
      <c r="J2864" s="172">
        <v>8.0000000000000002E-3</v>
      </c>
      <c r="K2864" s="172">
        <v>0.40699999999999997</v>
      </c>
      <c r="L2864" s="172">
        <v>0.40699999999999997</v>
      </c>
      <c r="M2864" s="172">
        <v>568.29899999999998</v>
      </c>
      <c r="N2864" s="172">
        <v>0.09</v>
      </c>
    </row>
    <row r="2865" spans="2:14">
      <c r="B2865" s="172" t="s">
        <v>28</v>
      </c>
      <c r="C2865" s="172">
        <v>2012</v>
      </c>
      <c r="D2865" s="172">
        <v>16</v>
      </c>
      <c r="E2865" s="172">
        <v>25</v>
      </c>
      <c r="F2865" s="172">
        <v>6.3630000000000004</v>
      </c>
      <c r="G2865" s="172">
        <v>1.113</v>
      </c>
      <c r="H2865" s="172">
        <v>3.0430000000000001</v>
      </c>
      <c r="I2865" s="172">
        <v>5.2389999999999999</v>
      </c>
      <c r="J2865" s="172">
        <v>7.0000000000000001E-3</v>
      </c>
      <c r="K2865" s="172">
        <v>0.33700000000000002</v>
      </c>
      <c r="L2865" s="172">
        <v>0.33700000000000002</v>
      </c>
      <c r="M2865" s="172">
        <v>568.29899999999998</v>
      </c>
      <c r="N2865" s="172">
        <v>0.1</v>
      </c>
    </row>
    <row r="2866" spans="2:14">
      <c r="B2866" s="172" t="s">
        <v>28</v>
      </c>
      <c r="C2866" s="172">
        <v>2012</v>
      </c>
      <c r="D2866" s="172">
        <v>26</v>
      </c>
      <c r="E2866" s="172">
        <v>50</v>
      </c>
      <c r="F2866" s="172">
        <v>18.887</v>
      </c>
      <c r="G2866" s="172">
        <v>1.875</v>
      </c>
      <c r="H2866" s="172">
        <v>5.2960000000000003</v>
      </c>
      <c r="I2866" s="172">
        <v>5.5449999999999999</v>
      </c>
      <c r="J2866" s="172">
        <v>7.0000000000000001E-3</v>
      </c>
      <c r="K2866" s="172">
        <v>0.48799999999999999</v>
      </c>
      <c r="L2866" s="172">
        <v>0.48799999999999999</v>
      </c>
      <c r="M2866" s="172">
        <v>568.29899999999998</v>
      </c>
      <c r="N2866" s="172">
        <v>0.16900000000000001</v>
      </c>
    </row>
    <row r="2867" spans="2:14">
      <c r="B2867" s="172" t="s">
        <v>28</v>
      </c>
      <c r="C2867" s="172">
        <v>2012</v>
      </c>
      <c r="D2867" s="172">
        <v>51</v>
      </c>
      <c r="E2867" s="172">
        <v>120</v>
      </c>
      <c r="F2867" s="172">
        <v>20.51</v>
      </c>
      <c r="G2867" s="172">
        <v>0.89600000000000002</v>
      </c>
      <c r="H2867" s="172">
        <v>3.66</v>
      </c>
      <c r="I2867" s="172">
        <v>5.9390000000000001</v>
      </c>
      <c r="J2867" s="172">
        <v>6.0000000000000001E-3</v>
      </c>
      <c r="K2867" s="172">
        <v>0.48099999999999998</v>
      </c>
      <c r="L2867" s="172">
        <v>0.48099999999999998</v>
      </c>
      <c r="M2867" s="172">
        <v>568.29899999999998</v>
      </c>
      <c r="N2867" s="172">
        <v>0.08</v>
      </c>
    </row>
    <row r="2868" spans="2:14">
      <c r="B2868" s="172" t="s">
        <v>28</v>
      </c>
      <c r="C2868" s="172">
        <v>2012</v>
      </c>
      <c r="D2868" s="172">
        <v>121</v>
      </c>
      <c r="E2868" s="172">
        <v>175</v>
      </c>
      <c r="F2868" s="172">
        <v>24.576000000000001</v>
      </c>
      <c r="G2868" s="172">
        <v>0.59699999999999998</v>
      </c>
      <c r="H2868" s="172">
        <v>3.0089999999999999</v>
      </c>
      <c r="I2868" s="172">
        <v>5.28</v>
      </c>
      <c r="J2868" s="172">
        <v>6.0000000000000001E-3</v>
      </c>
      <c r="K2868" s="172">
        <v>0.26500000000000001</v>
      </c>
      <c r="L2868" s="172">
        <v>0.26500000000000001</v>
      </c>
      <c r="M2868" s="172">
        <v>568.29899999999998</v>
      </c>
      <c r="N2868" s="172">
        <v>5.2999999999999999E-2</v>
      </c>
    </row>
    <row r="2869" spans="2:14">
      <c r="B2869" s="172" t="s">
        <v>28</v>
      </c>
      <c r="C2869" s="172">
        <v>2012</v>
      </c>
      <c r="D2869" s="172">
        <v>176</v>
      </c>
      <c r="E2869" s="172">
        <v>250</v>
      </c>
      <c r="F2869" s="172">
        <v>22.300999999999998</v>
      </c>
      <c r="G2869" s="172">
        <v>0.377</v>
      </c>
      <c r="H2869" s="172">
        <v>1.218</v>
      </c>
      <c r="I2869" s="172">
        <v>4.8460000000000001</v>
      </c>
      <c r="J2869" s="172">
        <v>6.0000000000000001E-3</v>
      </c>
      <c r="K2869" s="172">
        <v>0.13900000000000001</v>
      </c>
      <c r="L2869" s="172">
        <v>0.13900000000000001</v>
      </c>
      <c r="M2869" s="172">
        <v>568.29899999999998</v>
      </c>
      <c r="N2869" s="172">
        <v>3.4000000000000002E-2</v>
      </c>
    </row>
    <row r="2870" spans="2:14">
      <c r="B2870" s="172" t="s">
        <v>28</v>
      </c>
      <c r="C2870" s="172">
        <v>2012</v>
      </c>
      <c r="D2870" s="172">
        <v>251</v>
      </c>
      <c r="E2870" s="172">
        <v>500</v>
      </c>
      <c r="F2870" s="172">
        <v>34.322000000000003</v>
      </c>
      <c r="G2870" s="172">
        <v>0.33800000000000002</v>
      </c>
      <c r="H2870" s="172">
        <v>1.3109999999999999</v>
      </c>
      <c r="I2870" s="172">
        <v>4.367</v>
      </c>
      <c r="J2870" s="172">
        <v>5.0000000000000001E-3</v>
      </c>
      <c r="K2870" s="172">
        <v>0.13</v>
      </c>
      <c r="L2870" s="172">
        <v>0.13</v>
      </c>
      <c r="M2870" s="172">
        <v>568.29899999999998</v>
      </c>
      <c r="N2870" s="172">
        <v>0.03</v>
      </c>
    </row>
    <row r="2871" spans="2:14">
      <c r="B2871" s="172" t="s">
        <v>28</v>
      </c>
      <c r="C2871" s="172">
        <v>2012</v>
      </c>
      <c r="D2871" s="172">
        <v>501</v>
      </c>
      <c r="E2871" s="172">
        <v>750</v>
      </c>
      <c r="F2871" s="172">
        <v>58.469000000000001</v>
      </c>
      <c r="G2871" s="172">
        <v>0.34899999999999998</v>
      </c>
      <c r="H2871" s="172">
        <v>1.3109999999999999</v>
      </c>
      <c r="I2871" s="172">
        <v>4.4950000000000001</v>
      </c>
      <c r="J2871" s="172">
        <v>5.0000000000000001E-3</v>
      </c>
      <c r="K2871" s="172">
        <v>0.13200000000000001</v>
      </c>
      <c r="L2871" s="172">
        <v>0.13200000000000001</v>
      </c>
      <c r="M2871" s="172">
        <v>568.29899999999998</v>
      </c>
      <c r="N2871" s="172">
        <v>3.1E-2</v>
      </c>
    </row>
    <row r="2872" spans="2:14">
      <c r="B2872" s="172" t="s">
        <v>28</v>
      </c>
      <c r="C2872" s="172">
        <v>2012</v>
      </c>
      <c r="D2872" s="172">
        <v>1001</v>
      </c>
      <c r="E2872" s="172">
        <v>9999</v>
      </c>
      <c r="F2872" s="172">
        <v>188.28700000000001</v>
      </c>
      <c r="G2872" s="172">
        <v>0.47299999999999998</v>
      </c>
      <c r="H2872" s="172">
        <v>1.6819999999999999</v>
      </c>
      <c r="I2872" s="172">
        <v>5.9160000000000004</v>
      </c>
      <c r="J2872" s="172">
        <v>5.0000000000000001E-3</v>
      </c>
      <c r="K2872" s="172">
        <v>0.16800000000000001</v>
      </c>
      <c r="L2872" s="172">
        <v>0.16800000000000001</v>
      </c>
      <c r="M2872" s="172">
        <v>568.29899999999998</v>
      </c>
      <c r="N2872" s="172">
        <v>4.2000000000000003E-2</v>
      </c>
    </row>
    <row r="2873" spans="2:14">
      <c r="B2873" s="172" t="s">
        <v>28</v>
      </c>
      <c r="C2873" s="172">
        <v>2013</v>
      </c>
      <c r="D2873" s="172">
        <v>6</v>
      </c>
      <c r="E2873" s="172">
        <v>15</v>
      </c>
      <c r="F2873" s="172">
        <v>2.0649999999999999</v>
      </c>
      <c r="G2873" s="172">
        <v>0.94799999999999995</v>
      </c>
      <c r="H2873" s="172">
        <v>3.7959999999999998</v>
      </c>
      <c r="I2873" s="172">
        <v>5.7160000000000002</v>
      </c>
      <c r="J2873" s="172">
        <v>8.0000000000000002E-3</v>
      </c>
      <c r="K2873" s="172">
        <v>0.373</v>
      </c>
      <c r="L2873" s="172">
        <v>0.373</v>
      </c>
      <c r="M2873" s="172">
        <v>568.29899999999998</v>
      </c>
      <c r="N2873" s="172">
        <v>8.5000000000000006E-2</v>
      </c>
    </row>
    <row r="2874" spans="2:14">
      <c r="B2874" s="172" t="s">
        <v>28</v>
      </c>
      <c r="C2874" s="172">
        <v>2013</v>
      </c>
      <c r="D2874" s="172">
        <v>16</v>
      </c>
      <c r="E2874" s="172">
        <v>25</v>
      </c>
      <c r="F2874" s="172">
        <v>5.9139999999999997</v>
      </c>
      <c r="G2874" s="172">
        <v>1.034</v>
      </c>
      <c r="H2874" s="172">
        <v>2.907</v>
      </c>
      <c r="I2874" s="172">
        <v>5.117</v>
      </c>
      <c r="J2874" s="172">
        <v>7.0000000000000001E-3</v>
      </c>
      <c r="K2874" s="172">
        <v>0.314</v>
      </c>
      <c r="L2874" s="172">
        <v>0.314</v>
      </c>
      <c r="M2874" s="172">
        <v>568.29999999999995</v>
      </c>
      <c r="N2874" s="172">
        <v>9.2999999999999999E-2</v>
      </c>
    </row>
    <row r="2875" spans="2:14">
      <c r="B2875" s="172" t="s">
        <v>28</v>
      </c>
      <c r="C2875" s="172">
        <v>2013</v>
      </c>
      <c r="D2875" s="172">
        <v>26</v>
      </c>
      <c r="E2875" s="172">
        <v>50</v>
      </c>
      <c r="F2875" s="172">
        <v>17.184999999999999</v>
      </c>
      <c r="G2875" s="172">
        <v>1.706</v>
      </c>
      <c r="H2875" s="172">
        <v>5.1100000000000003</v>
      </c>
      <c r="I2875" s="172">
        <v>5.3230000000000004</v>
      </c>
      <c r="J2875" s="172">
        <v>7.0000000000000001E-3</v>
      </c>
      <c r="K2875" s="172">
        <v>0.44800000000000001</v>
      </c>
      <c r="L2875" s="172">
        <v>0.44800000000000001</v>
      </c>
      <c r="M2875" s="172">
        <v>568.29899999999998</v>
      </c>
      <c r="N2875" s="172">
        <v>0.153</v>
      </c>
    </row>
    <row r="2876" spans="2:14">
      <c r="B2876" s="172" t="s">
        <v>28</v>
      </c>
      <c r="C2876" s="172">
        <v>2013</v>
      </c>
      <c r="D2876" s="172">
        <v>51</v>
      </c>
      <c r="E2876" s="172">
        <v>120</v>
      </c>
      <c r="F2876" s="172">
        <v>18.831</v>
      </c>
      <c r="G2876" s="172">
        <v>0.82299999999999995</v>
      </c>
      <c r="H2876" s="172">
        <v>3.6230000000000002</v>
      </c>
      <c r="I2876" s="172">
        <v>5.5629999999999997</v>
      </c>
      <c r="J2876" s="172">
        <v>6.0000000000000001E-3</v>
      </c>
      <c r="K2876" s="172">
        <v>0.443</v>
      </c>
      <c r="L2876" s="172">
        <v>0.443</v>
      </c>
      <c r="M2876" s="172">
        <v>568.29899999999998</v>
      </c>
      <c r="N2876" s="172">
        <v>7.3999999999999996E-2</v>
      </c>
    </row>
    <row r="2877" spans="2:14">
      <c r="B2877" s="172" t="s">
        <v>28</v>
      </c>
      <c r="C2877" s="172">
        <v>2013</v>
      </c>
      <c r="D2877" s="172">
        <v>121</v>
      </c>
      <c r="E2877" s="172">
        <v>175</v>
      </c>
      <c r="F2877" s="172">
        <v>22.712</v>
      </c>
      <c r="G2877" s="172">
        <v>0.55200000000000005</v>
      </c>
      <c r="H2877" s="172">
        <v>2.9980000000000002</v>
      </c>
      <c r="I2877" s="172">
        <v>4.9489999999999998</v>
      </c>
      <c r="J2877" s="172">
        <v>6.0000000000000001E-3</v>
      </c>
      <c r="K2877" s="172">
        <v>0.24399999999999999</v>
      </c>
      <c r="L2877" s="172">
        <v>0.24399999999999999</v>
      </c>
      <c r="M2877" s="172">
        <v>568.29899999999998</v>
      </c>
      <c r="N2877" s="172">
        <v>4.9000000000000002E-2</v>
      </c>
    </row>
    <row r="2878" spans="2:14">
      <c r="B2878" s="172" t="s">
        <v>28</v>
      </c>
      <c r="C2878" s="172">
        <v>2013</v>
      </c>
      <c r="D2878" s="172">
        <v>176</v>
      </c>
      <c r="E2878" s="172">
        <v>250</v>
      </c>
      <c r="F2878" s="172">
        <v>20.800999999999998</v>
      </c>
      <c r="G2878" s="172">
        <v>0.35199999999999998</v>
      </c>
      <c r="H2878" s="172">
        <v>1.181</v>
      </c>
      <c r="I2878" s="172">
        <v>4.4980000000000002</v>
      </c>
      <c r="J2878" s="172">
        <v>6.0000000000000001E-3</v>
      </c>
      <c r="K2878" s="172">
        <v>0.127</v>
      </c>
      <c r="L2878" s="172">
        <v>0.127</v>
      </c>
      <c r="M2878" s="172">
        <v>568.29999999999995</v>
      </c>
      <c r="N2878" s="172">
        <v>3.1E-2</v>
      </c>
    </row>
    <row r="2879" spans="2:14">
      <c r="B2879" s="172" t="s">
        <v>28</v>
      </c>
      <c r="C2879" s="172">
        <v>2013</v>
      </c>
      <c r="D2879" s="172">
        <v>251</v>
      </c>
      <c r="E2879" s="172">
        <v>500</v>
      </c>
      <c r="F2879" s="172">
        <v>32.081000000000003</v>
      </c>
      <c r="G2879" s="172">
        <v>0.316</v>
      </c>
      <c r="H2879" s="172">
        <v>1.2410000000000001</v>
      </c>
      <c r="I2879" s="172">
        <v>4.0369999999999999</v>
      </c>
      <c r="J2879" s="172">
        <v>5.0000000000000001E-3</v>
      </c>
      <c r="K2879" s="172">
        <v>0.11899999999999999</v>
      </c>
      <c r="L2879" s="172">
        <v>0.11899999999999999</v>
      </c>
      <c r="M2879" s="172">
        <v>568.29899999999998</v>
      </c>
      <c r="N2879" s="172">
        <v>2.8000000000000001E-2</v>
      </c>
    </row>
    <row r="2880" spans="2:14">
      <c r="B2880" s="172" t="s">
        <v>28</v>
      </c>
      <c r="C2880" s="172">
        <v>2013</v>
      </c>
      <c r="D2880" s="172">
        <v>501</v>
      </c>
      <c r="E2880" s="172">
        <v>750</v>
      </c>
      <c r="F2880" s="172">
        <v>54.658000000000001</v>
      </c>
      <c r="G2880" s="172">
        <v>0.32600000000000001</v>
      </c>
      <c r="H2880" s="172">
        <v>1.2410000000000001</v>
      </c>
      <c r="I2880" s="172">
        <v>4.1630000000000003</v>
      </c>
      <c r="J2880" s="172">
        <v>5.0000000000000001E-3</v>
      </c>
      <c r="K2880" s="172">
        <v>0.121</v>
      </c>
      <c r="L2880" s="172">
        <v>0.121</v>
      </c>
      <c r="M2880" s="172">
        <v>568.29899999999998</v>
      </c>
      <c r="N2880" s="172">
        <v>2.9000000000000001E-2</v>
      </c>
    </row>
    <row r="2881" spans="2:14">
      <c r="B2881" s="172" t="s">
        <v>28</v>
      </c>
      <c r="C2881" s="172">
        <v>2013</v>
      </c>
      <c r="D2881" s="172">
        <v>1001</v>
      </c>
      <c r="E2881" s="172">
        <v>9999</v>
      </c>
      <c r="F2881" s="172">
        <v>173.15100000000001</v>
      </c>
      <c r="G2881" s="172">
        <v>0.435</v>
      </c>
      <c r="H2881" s="172">
        <v>1.538</v>
      </c>
      <c r="I2881" s="172">
        <v>5.5579999999999998</v>
      </c>
      <c r="J2881" s="172">
        <v>5.0000000000000001E-3</v>
      </c>
      <c r="K2881" s="172">
        <v>0.154</v>
      </c>
      <c r="L2881" s="172">
        <v>0.154</v>
      </c>
      <c r="M2881" s="172">
        <v>568.29899999999998</v>
      </c>
      <c r="N2881" s="172">
        <v>3.9E-2</v>
      </c>
    </row>
    <row r="2882" spans="2:14">
      <c r="B2882" s="172" t="s">
        <v>28</v>
      </c>
      <c r="C2882" s="172">
        <v>2014</v>
      </c>
      <c r="D2882" s="172">
        <v>6</v>
      </c>
      <c r="E2882" s="172">
        <v>15</v>
      </c>
      <c r="F2882" s="172">
        <v>1.9419999999999999</v>
      </c>
      <c r="G2882" s="172">
        <v>0.89100000000000001</v>
      </c>
      <c r="H2882" s="172">
        <v>3.7229999999999999</v>
      </c>
      <c r="I2882" s="172">
        <v>5.4450000000000003</v>
      </c>
      <c r="J2882" s="172">
        <v>8.0000000000000002E-3</v>
      </c>
      <c r="K2882" s="172">
        <v>0.34100000000000003</v>
      </c>
      <c r="L2882" s="172">
        <v>0.34100000000000003</v>
      </c>
      <c r="M2882" s="172">
        <v>568.29899999999998</v>
      </c>
      <c r="N2882" s="172">
        <v>0.08</v>
      </c>
    </row>
    <row r="2883" spans="2:14">
      <c r="B2883" s="172" t="s">
        <v>28</v>
      </c>
      <c r="C2883" s="172">
        <v>2014</v>
      </c>
      <c r="D2883" s="172">
        <v>16</v>
      </c>
      <c r="E2883" s="172">
        <v>25</v>
      </c>
      <c r="F2883" s="172">
        <v>5.492</v>
      </c>
      <c r="G2883" s="172">
        <v>0.96</v>
      </c>
      <c r="H2883" s="172">
        <v>2.78</v>
      </c>
      <c r="I2883" s="172">
        <v>5</v>
      </c>
      <c r="J2883" s="172">
        <v>7.0000000000000001E-3</v>
      </c>
      <c r="K2883" s="172">
        <v>0.29099999999999998</v>
      </c>
      <c r="L2883" s="172">
        <v>0.29099999999999998</v>
      </c>
      <c r="M2883" s="172">
        <v>568.29899999999998</v>
      </c>
      <c r="N2883" s="172">
        <v>8.5999999999999993E-2</v>
      </c>
    </row>
    <row r="2884" spans="2:14">
      <c r="B2884" s="172" t="s">
        <v>28</v>
      </c>
      <c r="C2884" s="172">
        <v>2014</v>
      </c>
      <c r="D2884" s="172">
        <v>26</v>
      </c>
      <c r="E2884" s="172">
        <v>50</v>
      </c>
      <c r="F2884" s="172">
        <v>15.493</v>
      </c>
      <c r="G2884" s="172">
        <v>1.538</v>
      </c>
      <c r="H2884" s="172">
        <v>4.9290000000000003</v>
      </c>
      <c r="I2884" s="172">
        <v>5.1070000000000002</v>
      </c>
      <c r="J2884" s="172">
        <v>7.0000000000000001E-3</v>
      </c>
      <c r="K2884" s="172">
        <v>0.40899999999999997</v>
      </c>
      <c r="L2884" s="172">
        <v>0.40899999999999997</v>
      </c>
      <c r="M2884" s="172">
        <v>568.29899999999998</v>
      </c>
      <c r="N2884" s="172">
        <v>0.13800000000000001</v>
      </c>
    </row>
    <row r="2885" spans="2:14">
      <c r="B2885" s="172" t="s">
        <v>28</v>
      </c>
      <c r="C2885" s="172">
        <v>2014</v>
      </c>
      <c r="D2885" s="172">
        <v>51</v>
      </c>
      <c r="E2885" s="172">
        <v>120</v>
      </c>
      <c r="F2885" s="172">
        <v>17.178999999999998</v>
      </c>
      <c r="G2885" s="172">
        <v>0.751</v>
      </c>
      <c r="H2885" s="172">
        <v>3.5870000000000002</v>
      </c>
      <c r="I2885" s="172">
        <v>5.226</v>
      </c>
      <c r="J2885" s="172">
        <v>6.0000000000000001E-3</v>
      </c>
      <c r="K2885" s="172">
        <v>0.40300000000000002</v>
      </c>
      <c r="L2885" s="172">
        <v>0.40300000000000002</v>
      </c>
      <c r="M2885" s="172">
        <v>568.29899999999998</v>
      </c>
      <c r="N2885" s="172">
        <v>6.7000000000000004E-2</v>
      </c>
    </row>
    <row r="2886" spans="2:14">
      <c r="B2886" s="172" t="s">
        <v>28</v>
      </c>
      <c r="C2886" s="172">
        <v>2014</v>
      </c>
      <c r="D2886" s="172">
        <v>121</v>
      </c>
      <c r="E2886" s="172">
        <v>175</v>
      </c>
      <c r="F2886" s="172">
        <v>20.895</v>
      </c>
      <c r="G2886" s="172">
        <v>0.50800000000000001</v>
      </c>
      <c r="H2886" s="172">
        <v>2.9889999999999999</v>
      </c>
      <c r="I2886" s="172">
        <v>4.6349999999999998</v>
      </c>
      <c r="J2886" s="172">
        <v>6.0000000000000001E-3</v>
      </c>
      <c r="K2886" s="172">
        <v>0.222</v>
      </c>
      <c r="L2886" s="172">
        <v>0.222</v>
      </c>
      <c r="M2886" s="172">
        <v>568.29899999999998</v>
      </c>
      <c r="N2886" s="172">
        <v>4.4999999999999998E-2</v>
      </c>
    </row>
    <row r="2887" spans="2:14">
      <c r="B2887" s="172" t="s">
        <v>28</v>
      </c>
      <c r="C2887" s="172">
        <v>2014</v>
      </c>
      <c r="D2887" s="172">
        <v>176</v>
      </c>
      <c r="E2887" s="172">
        <v>250</v>
      </c>
      <c r="F2887" s="172">
        <v>19.3</v>
      </c>
      <c r="G2887" s="172">
        <v>0.32600000000000001</v>
      </c>
      <c r="H2887" s="172">
        <v>1.149</v>
      </c>
      <c r="I2887" s="172">
        <v>4.09</v>
      </c>
      <c r="J2887" s="172">
        <v>6.0000000000000001E-3</v>
      </c>
      <c r="K2887" s="172">
        <v>0.115</v>
      </c>
      <c r="L2887" s="172">
        <v>0.115</v>
      </c>
      <c r="M2887" s="172">
        <v>568.29899999999998</v>
      </c>
      <c r="N2887" s="172">
        <v>2.9000000000000001E-2</v>
      </c>
    </row>
    <row r="2888" spans="2:14">
      <c r="B2888" s="172" t="s">
        <v>28</v>
      </c>
      <c r="C2888" s="172">
        <v>2014</v>
      </c>
      <c r="D2888" s="172">
        <v>251</v>
      </c>
      <c r="E2888" s="172">
        <v>500</v>
      </c>
      <c r="F2888" s="172">
        <v>29.829000000000001</v>
      </c>
      <c r="G2888" s="172">
        <v>0.29399999999999998</v>
      </c>
      <c r="H2888" s="172">
        <v>1.181</v>
      </c>
      <c r="I2888" s="172">
        <v>3.6480000000000001</v>
      </c>
      <c r="J2888" s="172">
        <v>5.0000000000000001E-3</v>
      </c>
      <c r="K2888" s="172">
        <v>0.108</v>
      </c>
      <c r="L2888" s="172">
        <v>0.108</v>
      </c>
      <c r="M2888" s="172">
        <v>568.29899999999998</v>
      </c>
      <c r="N2888" s="172">
        <v>2.5999999999999999E-2</v>
      </c>
    </row>
    <row r="2889" spans="2:14">
      <c r="B2889" s="172" t="s">
        <v>28</v>
      </c>
      <c r="C2889" s="172">
        <v>2014</v>
      </c>
      <c r="D2889" s="172">
        <v>501</v>
      </c>
      <c r="E2889" s="172">
        <v>750</v>
      </c>
      <c r="F2889" s="172">
        <v>50.823999999999998</v>
      </c>
      <c r="G2889" s="172">
        <v>0.30299999999999999</v>
      </c>
      <c r="H2889" s="172">
        <v>1.181</v>
      </c>
      <c r="I2889" s="172">
        <v>3.77</v>
      </c>
      <c r="J2889" s="172">
        <v>5.0000000000000001E-3</v>
      </c>
      <c r="K2889" s="172">
        <v>0.11</v>
      </c>
      <c r="L2889" s="172">
        <v>0.11</v>
      </c>
      <c r="M2889" s="172">
        <v>568.29899999999998</v>
      </c>
      <c r="N2889" s="172">
        <v>2.7E-2</v>
      </c>
    </row>
    <row r="2890" spans="2:14">
      <c r="B2890" s="172" t="s">
        <v>28</v>
      </c>
      <c r="C2890" s="172">
        <v>2014</v>
      </c>
      <c r="D2890" s="172">
        <v>1001</v>
      </c>
      <c r="E2890" s="172">
        <v>9999</v>
      </c>
      <c r="F2890" s="172">
        <v>158.959</v>
      </c>
      <c r="G2890" s="172">
        <v>0.39900000000000002</v>
      </c>
      <c r="H2890" s="172">
        <v>1.4059999999999999</v>
      </c>
      <c r="I2890" s="172">
        <v>5.21</v>
      </c>
      <c r="J2890" s="172">
        <v>5.0000000000000001E-3</v>
      </c>
      <c r="K2890" s="172">
        <v>0.14099999999999999</v>
      </c>
      <c r="L2890" s="172">
        <v>0.14099999999999999</v>
      </c>
      <c r="M2890" s="172">
        <v>568.29899999999998</v>
      </c>
      <c r="N2890" s="172">
        <v>3.5999999999999997E-2</v>
      </c>
    </row>
    <row r="2891" spans="2:14">
      <c r="B2891" s="172" t="s">
        <v>28</v>
      </c>
      <c r="C2891" s="172">
        <v>2015</v>
      </c>
      <c r="D2891" s="172">
        <v>6</v>
      </c>
      <c r="E2891" s="172">
        <v>15</v>
      </c>
      <c r="F2891" s="172">
        <v>1.831</v>
      </c>
      <c r="G2891" s="172">
        <v>0.84</v>
      </c>
      <c r="H2891" s="172">
        <v>3.6579999999999999</v>
      </c>
      <c r="I2891" s="172">
        <v>5.1959999999999997</v>
      </c>
      <c r="J2891" s="172">
        <v>8.0000000000000002E-3</v>
      </c>
      <c r="K2891" s="172">
        <v>0.311</v>
      </c>
      <c r="L2891" s="172">
        <v>0.311</v>
      </c>
      <c r="M2891" s="172">
        <v>568.29899999999998</v>
      </c>
      <c r="N2891" s="172">
        <v>7.4999999999999997E-2</v>
      </c>
    </row>
    <row r="2892" spans="2:14">
      <c r="B2892" s="172" t="s">
        <v>28</v>
      </c>
      <c r="C2892" s="172">
        <v>2015</v>
      </c>
      <c r="D2892" s="172">
        <v>16</v>
      </c>
      <c r="E2892" s="172">
        <v>25</v>
      </c>
      <c r="F2892" s="172">
        <v>5.1120000000000001</v>
      </c>
      <c r="G2892" s="172">
        <v>0.89400000000000002</v>
      </c>
      <c r="H2892" s="172">
        <v>2.6659999999999999</v>
      </c>
      <c r="I2892" s="172">
        <v>4.8899999999999997</v>
      </c>
      <c r="J2892" s="172">
        <v>7.0000000000000001E-3</v>
      </c>
      <c r="K2892" s="172">
        <v>0.27</v>
      </c>
      <c r="L2892" s="172">
        <v>0.27</v>
      </c>
      <c r="M2892" s="172">
        <v>568.29899999999998</v>
      </c>
      <c r="N2892" s="172">
        <v>0.08</v>
      </c>
    </row>
    <row r="2893" spans="2:14">
      <c r="B2893" s="172" t="s">
        <v>28</v>
      </c>
      <c r="C2893" s="172">
        <v>2015</v>
      </c>
      <c r="D2893" s="172">
        <v>26</v>
      </c>
      <c r="E2893" s="172">
        <v>50</v>
      </c>
      <c r="F2893" s="172">
        <v>13.946</v>
      </c>
      <c r="G2893" s="172">
        <v>1.3839999999999999</v>
      </c>
      <c r="H2893" s="172">
        <v>4.7750000000000004</v>
      </c>
      <c r="I2893" s="172">
        <v>4.9160000000000004</v>
      </c>
      <c r="J2893" s="172">
        <v>7.0000000000000001E-3</v>
      </c>
      <c r="K2893" s="172">
        <v>0.371</v>
      </c>
      <c r="L2893" s="172">
        <v>0.371</v>
      </c>
      <c r="M2893" s="172">
        <v>568.29999999999995</v>
      </c>
      <c r="N2893" s="172">
        <v>0.124</v>
      </c>
    </row>
    <row r="2894" spans="2:14">
      <c r="B2894" s="172" t="s">
        <v>28</v>
      </c>
      <c r="C2894" s="172">
        <v>2015</v>
      </c>
      <c r="D2894" s="172">
        <v>51</v>
      </c>
      <c r="E2894" s="172">
        <v>120</v>
      </c>
      <c r="F2894" s="172">
        <v>15.537000000000001</v>
      </c>
      <c r="G2894" s="172">
        <v>0.67900000000000005</v>
      </c>
      <c r="H2894" s="172">
        <v>3.5539999999999998</v>
      </c>
      <c r="I2894" s="172">
        <v>4.8419999999999996</v>
      </c>
      <c r="J2894" s="172">
        <v>6.0000000000000001E-3</v>
      </c>
      <c r="K2894" s="172">
        <v>0.36399999999999999</v>
      </c>
      <c r="L2894" s="172">
        <v>0.36399999999999999</v>
      </c>
      <c r="M2894" s="172">
        <v>568.29999999999995</v>
      </c>
      <c r="N2894" s="172">
        <v>6.0999999999999999E-2</v>
      </c>
    </row>
    <row r="2895" spans="2:14">
      <c r="B2895" s="172" t="s">
        <v>28</v>
      </c>
      <c r="C2895" s="172">
        <v>2015</v>
      </c>
      <c r="D2895" s="172">
        <v>121</v>
      </c>
      <c r="E2895" s="172">
        <v>175</v>
      </c>
      <c r="F2895" s="172">
        <v>18.983000000000001</v>
      </c>
      <c r="G2895" s="172">
        <v>0.46100000000000002</v>
      </c>
      <c r="H2895" s="172">
        <v>2.9830000000000001</v>
      </c>
      <c r="I2895" s="172">
        <v>4.202</v>
      </c>
      <c r="J2895" s="172">
        <v>6.0000000000000001E-3</v>
      </c>
      <c r="K2895" s="172">
        <v>0.2</v>
      </c>
      <c r="L2895" s="172">
        <v>0.2</v>
      </c>
      <c r="M2895" s="172">
        <v>568.29899999999998</v>
      </c>
      <c r="N2895" s="172">
        <v>4.1000000000000002E-2</v>
      </c>
    </row>
    <row r="2896" spans="2:14">
      <c r="B2896" s="172" t="s">
        <v>28</v>
      </c>
      <c r="C2896" s="172">
        <v>2015</v>
      </c>
      <c r="D2896" s="172">
        <v>176</v>
      </c>
      <c r="E2896" s="172">
        <v>250</v>
      </c>
      <c r="F2896" s="172">
        <v>17.881</v>
      </c>
      <c r="G2896" s="172">
        <v>0.30199999999999999</v>
      </c>
      <c r="H2896" s="172">
        <v>1.1220000000000001</v>
      </c>
      <c r="I2896" s="172">
        <v>3.6930000000000001</v>
      </c>
      <c r="J2896" s="172">
        <v>6.0000000000000001E-3</v>
      </c>
      <c r="K2896" s="172">
        <v>0.104</v>
      </c>
      <c r="L2896" s="172">
        <v>0.104</v>
      </c>
      <c r="M2896" s="172">
        <v>568.29899999999998</v>
      </c>
      <c r="N2896" s="172">
        <v>2.7E-2</v>
      </c>
    </row>
    <row r="2897" spans="2:14">
      <c r="B2897" s="172" t="s">
        <v>28</v>
      </c>
      <c r="C2897" s="172">
        <v>2015</v>
      </c>
      <c r="D2897" s="172">
        <v>251</v>
      </c>
      <c r="E2897" s="172">
        <v>500</v>
      </c>
      <c r="F2897" s="172">
        <v>27.722000000000001</v>
      </c>
      <c r="G2897" s="172">
        <v>0.27300000000000002</v>
      </c>
      <c r="H2897" s="172">
        <v>1.1339999999999999</v>
      </c>
      <c r="I2897" s="172">
        <v>3.2719999999999998</v>
      </c>
      <c r="J2897" s="172">
        <v>5.0000000000000001E-3</v>
      </c>
      <c r="K2897" s="172">
        <v>9.7000000000000003E-2</v>
      </c>
      <c r="L2897" s="172">
        <v>9.7000000000000003E-2</v>
      </c>
      <c r="M2897" s="172">
        <v>568.29899999999998</v>
      </c>
      <c r="N2897" s="172">
        <v>2.4E-2</v>
      </c>
    </row>
    <row r="2898" spans="2:14">
      <c r="B2898" s="172" t="s">
        <v>28</v>
      </c>
      <c r="C2898" s="172">
        <v>2015</v>
      </c>
      <c r="D2898" s="172">
        <v>501</v>
      </c>
      <c r="E2898" s="172">
        <v>750</v>
      </c>
      <c r="F2898" s="172">
        <v>47.213000000000001</v>
      </c>
      <c r="G2898" s="172">
        <v>0.28100000000000003</v>
      </c>
      <c r="H2898" s="172">
        <v>1.1339999999999999</v>
      </c>
      <c r="I2898" s="172">
        <v>3.3889999999999998</v>
      </c>
      <c r="J2898" s="172">
        <v>5.0000000000000001E-3</v>
      </c>
      <c r="K2898" s="172">
        <v>9.9000000000000005E-2</v>
      </c>
      <c r="L2898" s="172">
        <v>9.9000000000000005E-2</v>
      </c>
      <c r="M2898" s="172">
        <v>568.29899999999998</v>
      </c>
      <c r="N2898" s="172">
        <v>2.5000000000000001E-2</v>
      </c>
    </row>
    <row r="2899" spans="2:14">
      <c r="B2899" s="172" t="s">
        <v>28</v>
      </c>
      <c r="C2899" s="172">
        <v>2015</v>
      </c>
      <c r="D2899" s="172">
        <v>1001</v>
      </c>
      <c r="E2899" s="172">
        <v>9999</v>
      </c>
      <c r="F2899" s="172">
        <v>144.304</v>
      </c>
      <c r="G2899" s="172">
        <v>0.36299999999999999</v>
      </c>
      <c r="H2899" s="172">
        <v>1.2929999999999999</v>
      </c>
      <c r="I2899" s="172">
        <v>4.8780000000000001</v>
      </c>
      <c r="J2899" s="172">
        <v>5.0000000000000001E-3</v>
      </c>
      <c r="K2899" s="172">
        <v>0.127</v>
      </c>
      <c r="L2899" s="172">
        <v>0.127</v>
      </c>
      <c r="M2899" s="172">
        <v>568.29899999999998</v>
      </c>
      <c r="N2899" s="172">
        <v>3.2000000000000001E-2</v>
      </c>
    </row>
    <row r="2900" spans="2:14">
      <c r="B2900" s="172" t="s">
        <v>28</v>
      </c>
      <c r="C2900" s="172">
        <v>2016</v>
      </c>
      <c r="D2900" s="172">
        <v>6</v>
      </c>
      <c r="E2900" s="172">
        <v>15</v>
      </c>
      <c r="F2900" s="172">
        <v>1.762</v>
      </c>
      <c r="G2900" s="172">
        <v>0.80900000000000005</v>
      </c>
      <c r="H2900" s="172">
        <v>3.6219999999999999</v>
      </c>
      <c r="I2900" s="172">
        <v>5.0229999999999997</v>
      </c>
      <c r="J2900" s="172">
        <v>8.0000000000000002E-3</v>
      </c>
      <c r="K2900" s="172">
        <v>0.28899999999999998</v>
      </c>
      <c r="L2900" s="172">
        <v>0.28899999999999998</v>
      </c>
      <c r="M2900" s="172">
        <v>568.29899999999998</v>
      </c>
      <c r="N2900" s="172">
        <v>7.2999999999999995E-2</v>
      </c>
    </row>
    <row r="2901" spans="2:14">
      <c r="B2901" s="172" t="s">
        <v>28</v>
      </c>
      <c r="C2901" s="172">
        <v>2016</v>
      </c>
      <c r="D2901" s="172">
        <v>16</v>
      </c>
      <c r="E2901" s="172">
        <v>25</v>
      </c>
      <c r="F2901" s="172">
        <v>4.8929999999999998</v>
      </c>
      <c r="G2901" s="172">
        <v>0.85499999999999998</v>
      </c>
      <c r="H2901" s="172">
        <v>2.6040000000000001</v>
      </c>
      <c r="I2901" s="172">
        <v>4.8029999999999999</v>
      </c>
      <c r="J2901" s="172">
        <v>7.0000000000000001E-3</v>
      </c>
      <c r="K2901" s="172">
        <v>0.255</v>
      </c>
      <c r="L2901" s="172">
        <v>0.255</v>
      </c>
      <c r="M2901" s="172">
        <v>568.29899999999998</v>
      </c>
      <c r="N2901" s="172">
        <v>7.6999999999999999E-2</v>
      </c>
    </row>
    <row r="2902" spans="2:14">
      <c r="B2902" s="172" t="s">
        <v>28</v>
      </c>
      <c r="C2902" s="172">
        <v>2016</v>
      </c>
      <c r="D2902" s="172">
        <v>26</v>
      </c>
      <c r="E2902" s="172">
        <v>50</v>
      </c>
      <c r="F2902" s="172">
        <v>12.497</v>
      </c>
      <c r="G2902" s="172">
        <v>1.24</v>
      </c>
      <c r="H2902" s="172">
        <v>4.6399999999999997</v>
      </c>
      <c r="I2902" s="172">
        <v>4.742</v>
      </c>
      <c r="J2902" s="172">
        <v>7.0000000000000001E-3</v>
      </c>
      <c r="K2902" s="172">
        <v>0.33500000000000002</v>
      </c>
      <c r="L2902" s="172">
        <v>0.33500000000000002</v>
      </c>
      <c r="M2902" s="172">
        <v>568.29899999999998</v>
      </c>
      <c r="N2902" s="172">
        <v>0.111</v>
      </c>
    </row>
    <row r="2903" spans="2:14">
      <c r="B2903" s="172" t="s">
        <v>28</v>
      </c>
      <c r="C2903" s="172">
        <v>2016</v>
      </c>
      <c r="D2903" s="172">
        <v>51</v>
      </c>
      <c r="E2903" s="172">
        <v>120</v>
      </c>
      <c r="F2903" s="172">
        <v>13.964</v>
      </c>
      <c r="G2903" s="172">
        <v>0.61</v>
      </c>
      <c r="H2903" s="172">
        <v>3.5230000000000001</v>
      </c>
      <c r="I2903" s="172">
        <v>4.4779999999999998</v>
      </c>
      <c r="J2903" s="172">
        <v>6.0000000000000001E-3</v>
      </c>
      <c r="K2903" s="172">
        <v>0.32500000000000001</v>
      </c>
      <c r="L2903" s="172">
        <v>0.32500000000000001</v>
      </c>
      <c r="M2903" s="172">
        <v>568.29899999999998</v>
      </c>
      <c r="N2903" s="172">
        <v>5.5E-2</v>
      </c>
    </row>
    <row r="2904" spans="2:14">
      <c r="B2904" s="172" t="s">
        <v>28</v>
      </c>
      <c r="C2904" s="172">
        <v>2016</v>
      </c>
      <c r="D2904" s="172">
        <v>121</v>
      </c>
      <c r="E2904" s="172">
        <v>175</v>
      </c>
      <c r="F2904" s="172">
        <v>17.155000000000001</v>
      </c>
      <c r="G2904" s="172">
        <v>0.41699999999999998</v>
      </c>
      <c r="H2904" s="172">
        <v>2.9780000000000002</v>
      </c>
      <c r="I2904" s="172">
        <v>3.7890000000000001</v>
      </c>
      <c r="J2904" s="172">
        <v>6.0000000000000001E-3</v>
      </c>
      <c r="K2904" s="172">
        <v>0.17899999999999999</v>
      </c>
      <c r="L2904" s="172">
        <v>0.17899999999999999</v>
      </c>
      <c r="M2904" s="172">
        <v>568.29899999999998</v>
      </c>
      <c r="N2904" s="172">
        <v>3.6999999999999998E-2</v>
      </c>
    </row>
    <row r="2905" spans="2:14">
      <c r="B2905" s="172" t="s">
        <v>28</v>
      </c>
      <c r="C2905" s="172">
        <v>2016</v>
      </c>
      <c r="D2905" s="172">
        <v>176</v>
      </c>
      <c r="E2905" s="172">
        <v>250</v>
      </c>
      <c r="F2905" s="172">
        <v>16.558</v>
      </c>
      <c r="G2905" s="172">
        <v>0.28000000000000003</v>
      </c>
      <c r="H2905" s="172">
        <v>1.099</v>
      </c>
      <c r="I2905" s="172">
        <v>3.3130000000000002</v>
      </c>
      <c r="J2905" s="172">
        <v>6.0000000000000001E-3</v>
      </c>
      <c r="K2905" s="172">
        <v>9.4E-2</v>
      </c>
      <c r="L2905" s="172">
        <v>9.4E-2</v>
      </c>
      <c r="M2905" s="172">
        <v>568.29899999999998</v>
      </c>
      <c r="N2905" s="172">
        <v>2.5000000000000001E-2</v>
      </c>
    </row>
    <row r="2906" spans="2:14">
      <c r="B2906" s="172" t="s">
        <v>28</v>
      </c>
      <c r="C2906" s="172">
        <v>2016</v>
      </c>
      <c r="D2906" s="172">
        <v>251</v>
      </c>
      <c r="E2906" s="172">
        <v>500</v>
      </c>
      <c r="F2906" s="172">
        <v>25.803999999999998</v>
      </c>
      <c r="G2906" s="172">
        <v>0.254</v>
      </c>
      <c r="H2906" s="172">
        <v>1.093</v>
      </c>
      <c r="I2906" s="172">
        <v>2.919</v>
      </c>
      <c r="J2906" s="172">
        <v>5.0000000000000001E-3</v>
      </c>
      <c r="K2906" s="172">
        <v>8.7999999999999995E-2</v>
      </c>
      <c r="L2906" s="172">
        <v>8.7999999999999995E-2</v>
      </c>
      <c r="M2906" s="172">
        <v>568.29899999999998</v>
      </c>
      <c r="N2906" s="172">
        <v>2.1999999999999999E-2</v>
      </c>
    </row>
    <row r="2907" spans="2:14">
      <c r="B2907" s="172" t="s">
        <v>28</v>
      </c>
      <c r="C2907" s="172">
        <v>2016</v>
      </c>
      <c r="D2907" s="172">
        <v>501</v>
      </c>
      <c r="E2907" s="172">
        <v>750</v>
      </c>
      <c r="F2907" s="172">
        <v>43.884</v>
      </c>
      <c r="G2907" s="172">
        <v>0.26200000000000001</v>
      </c>
      <c r="H2907" s="172">
        <v>1.093</v>
      </c>
      <c r="I2907" s="172">
        <v>3.028</v>
      </c>
      <c r="J2907" s="172">
        <v>5.0000000000000001E-3</v>
      </c>
      <c r="K2907" s="172">
        <v>8.8999999999999996E-2</v>
      </c>
      <c r="L2907" s="172">
        <v>8.8999999999999996E-2</v>
      </c>
      <c r="M2907" s="172">
        <v>568.29899999999998</v>
      </c>
      <c r="N2907" s="172">
        <v>2.3E-2</v>
      </c>
    </row>
    <row r="2908" spans="2:14">
      <c r="B2908" s="172" t="s">
        <v>28</v>
      </c>
      <c r="C2908" s="172">
        <v>2016</v>
      </c>
      <c r="D2908" s="172">
        <v>1001</v>
      </c>
      <c r="E2908" s="172">
        <v>9999</v>
      </c>
      <c r="F2908" s="172">
        <v>133.44800000000001</v>
      </c>
      <c r="G2908" s="172">
        <v>0.33500000000000002</v>
      </c>
      <c r="H2908" s="172">
        <v>1.2230000000000001</v>
      </c>
      <c r="I2908" s="172">
        <v>4.5960000000000001</v>
      </c>
      <c r="J2908" s="172">
        <v>5.0000000000000001E-3</v>
      </c>
      <c r="K2908" s="172">
        <v>0.11600000000000001</v>
      </c>
      <c r="L2908" s="172">
        <v>0.11600000000000001</v>
      </c>
      <c r="M2908" s="172">
        <v>568.29999999999995</v>
      </c>
      <c r="N2908" s="172">
        <v>0.03</v>
      </c>
    </row>
    <row r="2909" spans="2:14">
      <c r="B2909" s="172" t="s">
        <v>28</v>
      </c>
      <c r="C2909" s="172">
        <v>2017</v>
      </c>
      <c r="D2909" s="172">
        <v>6</v>
      </c>
      <c r="E2909" s="172">
        <v>15</v>
      </c>
      <c r="F2909" s="172">
        <v>1.7130000000000001</v>
      </c>
      <c r="G2909" s="172">
        <v>0.78600000000000003</v>
      </c>
      <c r="H2909" s="172">
        <v>3.5990000000000002</v>
      </c>
      <c r="I2909" s="172">
        <v>4.8869999999999996</v>
      </c>
      <c r="J2909" s="172">
        <v>8.0000000000000002E-3</v>
      </c>
      <c r="K2909" s="172">
        <v>0.27200000000000002</v>
      </c>
      <c r="L2909" s="172">
        <v>0.27200000000000002</v>
      </c>
      <c r="M2909" s="172">
        <v>568.29899999999998</v>
      </c>
      <c r="N2909" s="172">
        <v>7.0000000000000007E-2</v>
      </c>
    </row>
    <row r="2910" spans="2:14">
      <c r="B2910" s="172" t="s">
        <v>28</v>
      </c>
      <c r="C2910" s="172">
        <v>2017</v>
      </c>
      <c r="D2910" s="172">
        <v>16</v>
      </c>
      <c r="E2910" s="172">
        <v>25</v>
      </c>
      <c r="F2910" s="172">
        <v>4.7450000000000001</v>
      </c>
      <c r="G2910" s="172">
        <v>0.83</v>
      </c>
      <c r="H2910" s="172">
        <v>2.5640000000000001</v>
      </c>
      <c r="I2910" s="172">
        <v>4.7290000000000001</v>
      </c>
      <c r="J2910" s="172">
        <v>7.0000000000000001E-3</v>
      </c>
      <c r="K2910" s="172">
        <v>0.24299999999999999</v>
      </c>
      <c r="L2910" s="172">
        <v>0.24299999999999999</v>
      </c>
      <c r="M2910" s="172">
        <v>568.29899999999998</v>
      </c>
      <c r="N2910" s="172">
        <v>7.3999999999999996E-2</v>
      </c>
    </row>
    <row r="2911" spans="2:14">
      <c r="B2911" s="172" t="s">
        <v>28</v>
      </c>
      <c r="C2911" s="172">
        <v>2017</v>
      </c>
      <c r="D2911" s="172">
        <v>26</v>
      </c>
      <c r="E2911" s="172">
        <v>50</v>
      </c>
      <c r="F2911" s="172">
        <v>11.12</v>
      </c>
      <c r="G2911" s="172">
        <v>1.1040000000000001</v>
      </c>
      <c r="H2911" s="172">
        <v>4.5140000000000002</v>
      </c>
      <c r="I2911" s="172">
        <v>4.5780000000000003</v>
      </c>
      <c r="J2911" s="172">
        <v>7.0000000000000001E-3</v>
      </c>
      <c r="K2911" s="172">
        <v>0.30099999999999999</v>
      </c>
      <c r="L2911" s="172">
        <v>0.30099999999999999</v>
      </c>
      <c r="M2911" s="172">
        <v>568.29899999999998</v>
      </c>
      <c r="N2911" s="172">
        <v>9.9000000000000005E-2</v>
      </c>
    </row>
    <row r="2912" spans="2:14">
      <c r="B2912" s="172" t="s">
        <v>28</v>
      </c>
      <c r="C2912" s="172">
        <v>2017</v>
      </c>
      <c r="D2912" s="172">
        <v>51</v>
      </c>
      <c r="E2912" s="172">
        <v>120</v>
      </c>
      <c r="F2912" s="172">
        <v>12.49</v>
      </c>
      <c r="G2912" s="172">
        <v>0.54600000000000004</v>
      </c>
      <c r="H2912" s="172">
        <v>3.4950000000000001</v>
      </c>
      <c r="I2912" s="172">
        <v>4.1340000000000003</v>
      </c>
      <c r="J2912" s="172">
        <v>6.0000000000000001E-3</v>
      </c>
      <c r="K2912" s="172">
        <v>0.28699999999999998</v>
      </c>
      <c r="L2912" s="172">
        <v>0.28699999999999998</v>
      </c>
      <c r="M2912" s="172">
        <v>568.29899999999998</v>
      </c>
      <c r="N2912" s="172">
        <v>4.9000000000000002E-2</v>
      </c>
    </row>
    <row r="2913" spans="2:14">
      <c r="B2913" s="172" t="s">
        <v>28</v>
      </c>
      <c r="C2913" s="172">
        <v>2017</v>
      </c>
      <c r="D2913" s="172">
        <v>121</v>
      </c>
      <c r="E2913" s="172">
        <v>175</v>
      </c>
      <c r="F2913" s="172">
        <v>15.465999999999999</v>
      </c>
      <c r="G2913" s="172">
        <v>0.376</v>
      </c>
      <c r="H2913" s="172">
        <v>2.9750000000000001</v>
      </c>
      <c r="I2913" s="172">
        <v>3.4</v>
      </c>
      <c r="J2913" s="172">
        <v>6.0000000000000001E-3</v>
      </c>
      <c r="K2913" s="172">
        <v>0.159</v>
      </c>
      <c r="L2913" s="172">
        <v>0.159</v>
      </c>
      <c r="M2913" s="172">
        <v>568.29899999999998</v>
      </c>
      <c r="N2913" s="172">
        <v>3.3000000000000002E-2</v>
      </c>
    </row>
    <row r="2914" spans="2:14">
      <c r="B2914" s="172" t="s">
        <v>28</v>
      </c>
      <c r="C2914" s="172">
        <v>2017</v>
      </c>
      <c r="D2914" s="172">
        <v>176</v>
      </c>
      <c r="E2914" s="172">
        <v>250</v>
      </c>
      <c r="F2914" s="172">
        <v>15.375</v>
      </c>
      <c r="G2914" s="172">
        <v>0.26</v>
      </c>
      <c r="H2914" s="172">
        <v>1.08</v>
      </c>
      <c r="I2914" s="172">
        <v>2.9580000000000002</v>
      </c>
      <c r="J2914" s="172">
        <v>6.0000000000000001E-3</v>
      </c>
      <c r="K2914" s="172">
        <v>8.4000000000000005E-2</v>
      </c>
      <c r="L2914" s="172">
        <v>8.4000000000000005E-2</v>
      </c>
      <c r="M2914" s="172">
        <v>568.29899999999998</v>
      </c>
      <c r="N2914" s="172">
        <v>2.3E-2</v>
      </c>
    </row>
    <row r="2915" spans="2:14">
      <c r="B2915" s="172" t="s">
        <v>28</v>
      </c>
      <c r="C2915" s="172">
        <v>2017</v>
      </c>
      <c r="D2915" s="172">
        <v>251</v>
      </c>
      <c r="E2915" s="172">
        <v>500</v>
      </c>
      <c r="F2915" s="172">
        <v>24.242999999999999</v>
      </c>
      <c r="G2915" s="172">
        <v>0.23899999999999999</v>
      </c>
      <c r="H2915" s="172">
        <v>1.0620000000000001</v>
      </c>
      <c r="I2915" s="172">
        <v>2.613</v>
      </c>
      <c r="J2915" s="172">
        <v>5.0000000000000001E-3</v>
      </c>
      <c r="K2915" s="172">
        <v>7.9000000000000001E-2</v>
      </c>
      <c r="L2915" s="172">
        <v>7.9000000000000001E-2</v>
      </c>
      <c r="M2915" s="172">
        <v>568.29899999999998</v>
      </c>
      <c r="N2915" s="172">
        <v>2.1000000000000001E-2</v>
      </c>
    </row>
    <row r="2916" spans="2:14">
      <c r="B2916" s="172" t="s">
        <v>28</v>
      </c>
      <c r="C2916" s="172">
        <v>2017</v>
      </c>
      <c r="D2916" s="172">
        <v>501</v>
      </c>
      <c r="E2916" s="172">
        <v>750</v>
      </c>
      <c r="F2916" s="172">
        <v>40.957999999999998</v>
      </c>
      <c r="G2916" s="172">
        <v>0.24399999999999999</v>
      </c>
      <c r="H2916" s="172">
        <v>1.0620000000000001</v>
      </c>
      <c r="I2916" s="172">
        <v>2.6949999999999998</v>
      </c>
      <c r="J2916" s="172">
        <v>5.0000000000000001E-3</v>
      </c>
      <c r="K2916" s="172">
        <v>0.08</v>
      </c>
      <c r="L2916" s="172">
        <v>0.08</v>
      </c>
      <c r="M2916" s="172">
        <v>568.29899999999998</v>
      </c>
      <c r="N2916" s="172">
        <v>2.1999999999999999E-2</v>
      </c>
    </row>
    <row r="2917" spans="2:14">
      <c r="B2917" s="172" t="s">
        <v>28</v>
      </c>
      <c r="C2917" s="172">
        <v>2017</v>
      </c>
      <c r="D2917" s="172">
        <v>1001</v>
      </c>
      <c r="E2917" s="172">
        <v>9999</v>
      </c>
      <c r="F2917" s="172">
        <v>124.604</v>
      </c>
      <c r="G2917" s="172">
        <v>0.313</v>
      </c>
      <c r="H2917" s="172">
        <v>1.177</v>
      </c>
      <c r="I2917" s="172">
        <v>4.343</v>
      </c>
      <c r="J2917" s="172">
        <v>5.0000000000000001E-3</v>
      </c>
      <c r="K2917" s="172">
        <v>0.106</v>
      </c>
      <c r="L2917" s="172">
        <v>0.106</v>
      </c>
      <c r="M2917" s="172">
        <v>568.29899999999998</v>
      </c>
      <c r="N2917" s="172">
        <v>2.8000000000000001E-2</v>
      </c>
    </row>
    <row r="2918" spans="2:14">
      <c r="B2918" s="172" t="s">
        <v>28</v>
      </c>
      <c r="C2918" s="172">
        <v>2018</v>
      </c>
      <c r="D2918" s="172">
        <v>6</v>
      </c>
      <c r="E2918" s="172">
        <v>15</v>
      </c>
      <c r="F2918" s="172">
        <v>1.669</v>
      </c>
      <c r="G2918" s="172">
        <v>0.76600000000000001</v>
      </c>
      <c r="H2918" s="172">
        <v>3.58</v>
      </c>
      <c r="I2918" s="172">
        <v>4.7619999999999996</v>
      </c>
      <c r="J2918" s="172">
        <v>8.0000000000000002E-3</v>
      </c>
      <c r="K2918" s="172">
        <v>0.25600000000000001</v>
      </c>
      <c r="L2918" s="172">
        <v>0.25600000000000001</v>
      </c>
      <c r="M2918" s="172">
        <v>568.29899999999998</v>
      </c>
      <c r="N2918" s="172">
        <v>6.9000000000000006E-2</v>
      </c>
    </row>
    <row r="2919" spans="2:14">
      <c r="B2919" s="172" t="s">
        <v>28</v>
      </c>
      <c r="C2919" s="172">
        <v>2018</v>
      </c>
      <c r="D2919" s="172">
        <v>16</v>
      </c>
      <c r="E2919" s="172">
        <v>25</v>
      </c>
      <c r="F2919" s="172">
        <v>4.6180000000000003</v>
      </c>
      <c r="G2919" s="172">
        <v>0.80700000000000005</v>
      </c>
      <c r="H2919" s="172">
        <v>2.5310000000000001</v>
      </c>
      <c r="I2919" s="172">
        <v>4.6609999999999996</v>
      </c>
      <c r="J2919" s="172">
        <v>7.0000000000000001E-3</v>
      </c>
      <c r="K2919" s="172">
        <v>0.23200000000000001</v>
      </c>
      <c r="L2919" s="172">
        <v>0.23200000000000001</v>
      </c>
      <c r="M2919" s="172">
        <v>568.29899999999998</v>
      </c>
      <c r="N2919" s="172">
        <v>7.1999999999999995E-2</v>
      </c>
    </row>
    <row r="2920" spans="2:14">
      <c r="B2920" s="172" t="s">
        <v>28</v>
      </c>
      <c r="C2920" s="172">
        <v>2018</v>
      </c>
      <c r="D2920" s="172">
        <v>26</v>
      </c>
      <c r="E2920" s="172">
        <v>50</v>
      </c>
      <c r="F2920" s="172">
        <v>9.8089999999999993</v>
      </c>
      <c r="G2920" s="172">
        <v>0.97299999999999998</v>
      </c>
      <c r="H2920" s="172">
        <v>4.3970000000000002</v>
      </c>
      <c r="I2920" s="172">
        <v>4.4219999999999997</v>
      </c>
      <c r="J2920" s="172">
        <v>7.0000000000000001E-3</v>
      </c>
      <c r="K2920" s="172">
        <v>0.26700000000000002</v>
      </c>
      <c r="L2920" s="172">
        <v>0.26700000000000002</v>
      </c>
      <c r="M2920" s="172">
        <v>568.29899999999998</v>
      </c>
      <c r="N2920" s="172">
        <v>8.6999999999999994E-2</v>
      </c>
    </row>
    <row r="2921" spans="2:14">
      <c r="B2921" s="172" t="s">
        <v>28</v>
      </c>
      <c r="C2921" s="172">
        <v>2018</v>
      </c>
      <c r="D2921" s="172">
        <v>51</v>
      </c>
      <c r="E2921" s="172">
        <v>120</v>
      </c>
      <c r="F2921" s="172">
        <v>11.106999999999999</v>
      </c>
      <c r="G2921" s="172">
        <v>0.48499999999999999</v>
      </c>
      <c r="H2921" s="172">
        <v>3.4710000000000001</v>
      </c>
      <c r="I2921" s="172">
        <v>3.8079999999999998</v>
      </c>
      <c r="J2921" s="172">
        <v>6.0000000000000001E-3</v>
      </c>
      <c r="K2921" s="172">
        <v>0.252</v>
      </c>
      <c r="L2921" s="172">
        <v>0.252</v>
      </c>
      <c r="M2921" s="172">
        <v>568.29899999999998</v>
      </c>
      <c r="N2921" s="172">
        <v>4.2999999999999997E-2</v>
      </c>
    </row>
    <row r="2922" spans="2:14">
      <c r="B2922" s="172" t="s">
        <v>28</v>
      </c>
      <c r="C2922" s="172">
        <v>2018</v>
      </c>
      <c r="D2922" s="172">
        <v>121</v>
      </c>
      <c r="E2922" s="172">
        <v>175</v>
      </c>
      <c r="F2922" s="172">
        <v>13.917999999999999</v>
      </c>
      <c r="G2922" s="172">
        <v>0.33800000000000002</v>
      </c>
      <c r="H2922" s="172">
        <v>2.9740000000000002</v>
      </c>
      <c r="I2922" s="172">
        <v>3.0350000000000001</v>
      </c>
      <c r="J2922" s="172">
        <v>6.0000000000000001E-3</v>
      </c>
      <c r="K2922" s="172">
        <v>0.14000000000000001</v>
      </c>
      <c r="L2922" s="172">
        <v>0.14000000000000001</v>
      </c>
      <c r="M2922" s="172">
        <v>568.29899999999998</v>
      </c>
      <c r="N2922" s="172">
        <v>0.03</v>
      </c>
    </row>
    <row r="2923" spans="2:14">
      <c r="B2923" s="172" t="s">
        <v>28</v>
      </c>
      <c r="C2923" s="172">
        <v>2018</v>
      </c>
      <c r="D2923" s="172">
        <v>176</v>
      </c>
      <c r="E2923" s="172">
        <v>250</v>
      </c>
      <c r="F2923" s="172">
        <v>14.304</v>
      </c>
      <c r="G2923" s="172">
        <v>0.24199999999999999</v>
      </c>
      <c r="H2923" s="172">
        <v>1.0649999999999999</v>
      </c>
      <c r="I2923" s="172">
        <v>2.6240000000000001</v>
      </c>
      <c r="J2923" s="172">
        <v>6.0000000000000001E-3</v>
      </c>
      <c r="K2923" s="172">
        <v>7.4999999999999997E-2</v>
      </c>
      <c r="L2923" s="172">
        <v>7.4999999999999997E-2</v>
      </c>
      <c r="M2923" s="172">
        <v>568.29899999999998</v>
      </c>
      <c r="N2923" s="172">
        <v>2.1000000000000001E-2</v>
      </c>
    </row>
    <row r="2924" spans="2:14">
      <c r="B2924" s="172" t="s">
        <v>28</v>
      </c>
      <c r="C2924" s="172">
        <v>2018</v>
      </c>
      <c r="D2924" s="172">
        <v>251</v>
      </c>
      <c r="E2924" s="172">
        <v>500</v>
      </c>
      <c r="F2924" s="172">
        <v>22.927</v>
      </c>
      <c r="G2924" s="172">
        <v>0.22600000000000001</v>
      </c>
      <c r="H2924" s="172">
        <v>1.0409999999999999</v>
      </c>
      <c r="I2924" s="172">
        <v>2.34</v>
      </c>
      <c r="J2924" s="172">
        <v>5.0000000000000001E-3</v>
      </c>
      <c r="K2924" s="172">
        <v>7.0999999999999994E-2</v>
      </c>
      <c r="L2924" s="172">
        <v>7.0999999999999994E-2</v>
      </c>
      <c r="M2924" s="172">
        <v>568.29899999999998</v>
      </c>
      <c r="N2924" s="172">
        <v>0.02</v>
      </c>
    </row>
    <row r="2925" spans="2:14">
      <c r="B2925" s="172" t="s">
        <v>28</v>
      </c>
      <c r="C2925" s="172">
        <v>2018</v>
      </c>
      <c r="D2925" s="172">
        <v>501</v>
      </c>
      <c r="E2925" s="172">
        <v>750</v>
      </c>
      <c r="F2925" s="172">
        <v>38.511000000000003</v>
      </c>
      <c r="G2925" s="172">
        <v>0.23</v>
      </c>
      <c r="H2925" s="172">
        <v>1.0409999999999999</v>
      </c>
      <c r="I2925" s="172">
        <v>2.4009999999999998</v>
      </c>
      <c r="J2925" s="172">
        <v>5.0000000000000001E-3</v>
      </c>
      <c r="K2925" s="172">
        <v>7.1999999999999995E-2</v>
      </c>
      <c r="L2925" s="172">
        <v>7.1999999999999995E-2</v>
      </c>
      <c r="M2925" s="172">
        <v>568.29899999999998</v>
      </c>
      <c r="N2925" s="172">
        <v>0.02</v>
      </c>
    </row>
    <row r="2926" spans="2:14">
      <c r="B2926" s="172" t="s">
        <v>28</v>
      </c>
      <c r="C2926" s="172">
        <v>2018</v>
      </c>
      <c r="D2926" s="172">
        <v>1001</v>
      </c>
      <c r="E2926" s="172">
        <v>9999</v>
      </c>
      <c r="F2926" s="172">
        <v>116.529</v>
      </c>
      <c r="G2926" s="172">
        <v>0.29299999999999998</v>
      </c>
      <c r="H2926" s="172">
        <v>1.1439999999999999</v>
      </c>
      <c r="I2926" s="172">
        <v>4.1050000000000004</v>
      </c>
      <c r="J2926" s="172">
        <v>5.0000000000000001E-3</v>
      </c>
      <c r="K2926" s="172">
        <v>9.8000000000000004E-2</v>
      </c>
      <c r="L2926" s="172">
        <v>9.8000000000000004E-2</v>
      </c>
      <c r="M2926" s="172">
        <v>568.29899999999998</v>
      </c>
      <c r="N2926" s="172">
        <v>2.5999999999999999E-2</v>
      </c>
    </row>
    <row r="2927" spans="2:14">
      <c r="B2927" s="172" t="s">
        <v>28</v>
      </c>
      <c r="C2927" s="172">
        <v>2019</v>
      </c>
      <c r="D2927" s="172">
        <v>6</v>
      </c>
      <c r="E2927" s="172">
        <v>15</v>
      </c>
      <c r="F2927" s="172">
        <v>1.63</v>
      </c>
      <c r="G2927" s="172">
        <v>0.748</v>
      </c>
      <c r="H2927" s="172">
        <v>3.5619999999999998</v>
      </c>
      <c r="I2927" s="172">
        <v>4.6470000000000002</v>
      </c>
      <c r="J2927" s="172">
        <v>8.0000000000000002E-3</v>
      </c>
      <c r="K2927" s="172">
        <v>0.24099999999999999</v>
      </c>
      <c r="L2927" s="172">
        <v>0.24099999999999999</v>
      </c>
      <c r="M2927" s="172">
        <v>568.29999999999995</v>
      </c>
      <c r="N2927" s="172">
        <v>6.7000000000000004E-2</v>
      </c>
    </row>
    <row r="2928" spans="2:14">
      <c r="B2928" s="172" t="s">
        <v>28</v>
      </c>
      <c r="C2928" s="172">
        <v>2019</v>
      </c>
      <c r="D2928" s="172">
        <v>16</v>
      </c>
      <c r="E2928" s="172">
        <v>25</v>
      </c>
      <c r="F2928" s="172">
        <v>4.5030000000000001</v>
      </c>
      <c r="G2928" s="172">
        <v>0.78700000000000003</v>
      </c>
      <c r="H2928" s="172">
        <v>2.5009999999999999</v>
      </c>
      <c r="I2928" s="172">
        <v>4.5960000000000001</v>
      </c>
      <c r="J2928" s="172">
        <v>7.0000000000000001E-3</v>
      </c>
      <c r="K2928" s="172">
        <v>0.222</v>
      </c>
      <c r="L2928" s="172">
        <v>0.222</v>
      </c>
      <c r="M2928" s="172">
        <v>568.29999999999995</v>
      </c>
      <c r="N2928" s="172">
        <v>7.0999999999999994E-2</v>
      </c>
    </row>
    <row r="2929" spans="2:14">
      <c r="B2929" s="172" t="s">
        <v>28</v>
      </c>
      <c r="C2929" s="172">
        <v>2019</v>
      </c>
      <c r="D2929" s="172">
        <v>26</v>
      </c>
      <c r="E2929" s="172">
        <v>50</v>
      </c>
      <c r="F2929" s="172">
        <v>8.56</v>
      </c>
      <c r="G2929" s="172">
        <v>0.84899999999999998</v>
      </c>
      <c r="H2929" s="172">
        <v>4.2839999999999998</v>
      </c>
      <c r="I2929" s="172">
        <v>4.2690000000000001</v>
      </c>
      <c r="J2929" s="172">
        <v>7.0000000000000001E-3</v>
      </c>
      <c r="K2929" s="172">
        <v>0.23499999999999999</v>
      </c>
      <c r="L2929" s="172">
        <v>0.23499999999999999</v>
      </c>
      <c r="M2929" s="172">
        <v>568.29899999999998</v>
      </c>
      <c r="N2929" s="172">
        <v>7.5999999999999998E-2</v>
      </c>
    </row>
    <row r="2930" spans="2:14">
      <c r="B2930" s="172" t="s">
        <v>28</v>
      </c>
      <c r="C2930" s="172">
        <v>2019</v>
      </c>
      <c r="D2930" s="172">
        <v>51</v>
      </c>
      <c r="E2930" s="172">
        <v>120</v>
      </c>
      <c r="F2930" s="172">
        <v>9.8119999999999994</v>
      </c>
      <c r="G2930" s="172">
        <v>0.42899999999999999</v>
      </c>
      <c r="H2930" s="172">
        <v>3.4489999999999998</v>
      </c>
      <c r="I2930" s="172">
        <v>3.4969999999999999</v>
      </c>
      <c r="J2930" s="172">
        <v>6.0000000000000001E-3</v>
      </c>
      <c r="K2930" s="172">
        <v>0.217</v>
      </c>
      <c r="L2930" s="172">
        <v>0.217</v>
      </c>
      <c r="M2930" s="172">
        <v>568.29899999999998</v>
      </c>
      <c r="N2930" s="172">
        <v>3.7999999999999999E-2</v>
      </c>
    </row>
    <row r="2931" spans="2:14">
      <c r="B2931" s="172" t="s">
        <v>28</v>
      </c>
      <c r="C2931" s="172">
        <v>2019</v>
      </c>
      <c r="D2931" s="172">
        <v>121</v>
      </c>
      <c r="E2931" s="172">
        <v>175</v>
      </c>
      <c r="F2931" s="172">
        <v>12.706</v>
      </c>
      <c r="G2931" s="172">
        <v>0.309</v>
      </c>
      <c r="H2931" s="172">
        <v>2.9740000000000002</v>
      </c>
      <c r="I2931" s="172">
        <v>2.7109999999999999</v>
      </c>
      <c r="J2931" s="172">
        <v>6.0000000000000001E-3</v>
      </c>
      <c r="K2931" s="172">
        <v>0.124</v>
      </c>
      <c r="L2931" s="172">
        <v>0.124</v>
      </c>
      <c r="M2931" s="172">
        <v>568.29899999999998</v>
      </c>
      <c r="N2931" s="172">
        <v>2.7E-2</v>
      </c>
    </row>
    <row r="2932" spans="2:14">
      <c r="B2932" s="172" t="s">
        <v>28</v>
      </c>
      <c r="C2932" s="172">
        <v>2019</v>
      </c>
      <c r="D2932" s="172">
        <v>176</v>
      </c>
      <c r="E2932" s="172">
        <v>250</v>
      </c>
      <c r="F2932" s="172">
        <v>13.378</v>
      </c>
      <c r="G2932" s="172">
        <v>0.22600000000000001</v>
      </c>
      <c r="H2932" s="172">
        <v>1.052</v>
      </c>
      <c r="I2932" s="172">
        <v>2.323</v>
      </c>
      <c r="J2932" s="172">
        <v>6.0000000000000001E-3</v>
      </c>
      <c r="K2932" s="172">
        <v>6.7000000000000004E-2</v>
      </c>
      <c r="L2932" s="172">
        <v>6.7000000000000004E-2</v>
      </c>
      <c r="M2932" s="172">
        <v>568.29899999999998</v>
      </c>
      <c r="N2932" s="172">
        <v>0.02</v>
      </c>
    </row>
    <row r="2933" spans="2:14">
      <c r="B2933" s="172" t="s">
        <v>28</v>
      </c>
      <c r="C2933" s="172">
        <v>2019</v>
      </c>
      <c r="D2933" s="172">
        <v>251</v>
      </c>
      <c r="E2933" s="172">
        <v>500</v>
      </c>
      <c r="F2933" s="172">
        <v>21.710999999999999</v>
      </c>
      <c r="G2933" s="172">
        <v>0.214</v>
      </c>
      <c r="H2933" s="172">
        <v>1.0269999999999999</v>
      </c>
      <c r="I2933" s="172">
        <v>2.0840000000000001</v>
      </c>
      <c r="J2933" s="172">
        <v>5.0000000000000001E-3</v>
      </c>
      <c r="K2933" s="172">
        <v>6.4000000000000001E-2</v>
      </c>
      <c r="L2933" s="172">
        <v>6.4000000000000001E-2</v>
      </c>
      <c r="M2933" s="172">
        <v>568.29999999999995</v>
      </c>
      <c r="N2933" s="172">
        <v>1.9E-2</v>
      </c>
    </row>
    <row r="2934" spans="2:14">
      <c r="B2934" s="172" t="s">
        <v>28</v>
      </c>
      <c r="C2934" s="172">
        <v>2019</v>
      </c>
      <c r="D2934" s="172">
        <v>501</v>
      </c>
      <c r="E2934" s="172">
        <v>750</v>
      </c>
      <c r="F2934" s="172">
        <v>36.35</v>
      </c>
      <c r="G2934" s="172">
        <v>0.217</v>
      </c>
      <c r="H2934" s="172">
        <v>1.0269999999999999</v>
      </c>
      <c r="I2934" s="172">
        <v>2.133</v>
      </c>
      <c r="J2934" s="172">
        <v>5.0000000000000001E-3</v>
      </c>
      <c r="K2934" s="172">
        <v>6.5000000000000002E-2</v>
      </c>
      <c r="L2934" s="172">
        <v>6.5000000000000002E-2</v>
      </c>
      <c r="M2934" s="172">
        <v>568.29899999999998</v>
      </c>
      <c r="N2934" s="172">
        <v>1.9E-2</v>
      </c>
    </row>
    <row r="2935" spans="2:14">
      <c r="B2935" s="172" t="s">
        <v>28</v>
      </c>
      <c r="C2935" s="172">
        <v>2019</v>
      </c>
      <c r="D2935" s="172">
        <v>1001</v>
      </c>
      <c r="E2935" s="172">
        <v>9999</v>
      </c>
      <c r="F2935" s="172">
        <v>108.825</v>
      </c>
      <c r="G2935" s="172">
        <v>0.27300000000000002</v>
      </c>
      <c r="H2935" s="172">
        <v>1.1180000000000001</v>
      </c>
      <c r="I2935" s="172">
        <v>3.8730000000000002</v>
      </c>
      <c r="J2935" s="172">
        <v>5.0000000000000001E-3</v>
      </c>
      <c r="K2935" s="172">
        <v>8.8999999999999996E-2</v>
      </c>
      <c r="L2935" s="172">
        <v>8.8999999999999996E-2</v>
      </c>
      <c r="M2935" s="172">
        <v>568.29899999999998</v>
      </c>
      <c r="N2935" s="172">
        <v>2.4E-2</v>
      </c>
    </row>
    <row r="2936" spans="2:14">
      <c r="B2936" s="172" t="s">
        <v>28</v>
      </c>
      <c r="C2936" s="172">
        <v>2020</v>
      </c>
      <c r="D2936" s="172">
        <v>6</v>
      </c>
      <c r="E2936" s="172">
        <v>15</v>
      </c>
      <c r="F2936" s="172">
        <v>1.593</v>
      </c>
      <c r="G2936" s="172">
        <v>0.73099999999999998</v>
      </c>
      <c r="H2936" s="172">
        <v>3.5459999999999998</v>
      </c>
      <c r="I2936" s="172">
        <v>4.5419999999999998</v>
      </c>
      <c r="J2936" s="172">
        <v>8.0000000000000002E-3</v>
      </c>
      <c r="K2936" s="172">
        <v>0.22700000000000001</v>
      </c>
      <c r="L2936" s="172">
        <v>0.22700000000000001</v>
      </c>
      <c r="M2936" s="172">
        <v>568.29899999999998</v>
      </c>
      <c r="N2936" s="172">
        <v>6.6000000000000003E-2</v>
      </c>
    </row>
    <row r="2937" spans="2:14">
      <c r="B2937" s="172" t="s">
        <v>28</v>
      </c>
      <c r="C2937" s="172">
        <v>2020</v>
      </c>
      <c r="D2937" s="172">
        <v>16</v>
      </c>
      <c r="E2937" s="172">
        <v>25</v>
      </c>
      <c r="F2937" s="172">
        <v>4.3959999999999999</v>
      </c>
      <c r="G2937" s="172">
        <v>0.76900000000000002</v>
      </c>
      <c r="H2937" s="172">
        <v>2.4729999999999999</v>
      </c>
      <c r="I2937" s="172">
        <v>4.5380000000000003</v>
      </c>
      <c r="J2937" s="172">
        <v>7.0000000000000001E-3</v>
      </c>
      <c r="K2937" s="172">
        <v>0.21199999999999999</v>
      </c>
      <c r="L2937" s="172">
        <v>0.21199999999999999</v>
      </c>
      <c r="M2937" s="172">
        <v>568.29899999999998</v>
      </c>
      <c r="N2937" s="172">
        <v>6.9000000000000006E-2</v>
      </c>
    </row>
    <row r="2938" spans="2:14">
      <c r="B2938" s="172" t="s">
        <v>28</v>
      </c>
      <c r="C2938" s="172">
        <v>2020</v>
      </c>
      <c r="D2938" s="172">
        <v>26</v>
      </c>
      <c r="E2938" s="172">
        <v>50</v>
      </c>
      <c r="F2938" s="172">
        <v>7.6130000000000004</v>
      </c>
      <c r="G2938" s="172">
        <v>0.755</v>
      </c>
      <c r="H2938" s="172">
        <v>4.1970000000000001</v>
      </c>
      <c r="I2938" s="172">
        <v>4.1280000000000001</v>
      </c>
      <c r="J2938" s="172">
        <v>7.0000000000000001E-3</v>
      </c>
      <c r="K2938" s="172">
        <v>0.20599999999999999</v>
      </c>
      <c r="L2938" s="172">
        <v>0.20599999999999999</v>
      </c>
      <c r="M2938" s="172">
        <v>568.29899999999998</v>
      </c>
      <c r="N2938" s="172">
        <v>6.8000000000000005E-2</v>
      </c>
    </row>
    <row r="2939" spans="2:14">
      <c r="B2939" s="172" t="s">
        <v>28</v>
      </c>
      <c r="C2939" s="172">
        <v>2020</v>
      </c>
      <c r="D2939" s="172">
        <v>51</v>
      </c>
      <c r="E2939" s="172">
        <v>120</v>
      </c>
      <c r="F2939" s="172">
        <v>8.8320000000000007</v>
      </c>
      <c r="G2939" s="172">
        <v>0.38600000000000001</v>
      </c>
      <c r="H2939" s="172">
        <v>3.4319999999999999</v>
      </c>
      <c r="I2939" s="172">
        <v>3.2189999999999999</v>
      </c>
      <c r="J2939" s="172">
        <v>6.0000000000000001E-3</v>
      </c>
      <c r="K2939" s="172">
        <v>0.189</v>
      </c>
      <c r="L2939" s="172">
        <v>0.189</v>
      </c>
      <c r="M2939" s="172">
        <v>568.29899999999998</v>
      </c>
      <c r="N2939" s="172">
        <v>3.4000000000000002E-2</v>
      </c>
    </row>
    <row r="2940" spans="2:14">
      <c r="B2940" s="172" t="s">
        <v>28</v>
      </c>
      <c r="C2940" s="172">
        <v>2020</v>
      </c>
      <c r="D2940" s="172">
        <v>121</v>
      </c>
      <c r="E2940" s="172">
        <v>175</v>
      </c>
      <c r="F2940" s="172">
        <v>11.744</v>
      </c>
      <c r="G2940" s="172">
        <v>0.28499999999999998</v>
      </c>
      <c r="H2940" s="172">
        <v>2.9740000000000002</v>
      </c>
      <c r="I2940" s="172">
        <v>2.4180000000000001</v>
      </c>
      <c r="J2940" s="172">
        <v>6.0000000000000001E-3</v>
      </c>
      <c r="K2940" s="172">
        <v>0.111</v>
      </c>
      <c r="L2940" s="172">
        <v>0.111</v>
      </c>
      <c r="M2940" s="172">
        <v>568.29899999999998</v>
      </c>
      <c r="N2940" s="172">
        <v>2.5000000000000001E-2</v>
      </c>
    </row>
    <row r="2941" spans="2:14">
      <c r="B2941" s="172" t="s">
        <v>28</v>
      </c>
      <c r="C2941" s="172">
        <v>2020</v>
      </c>
      <c r="D2941" s="172">
        <v>176</v>
      </c>
      <c r="E2941" s="172">
        <v>250</v>
      </c>
      <c r="F2941" s="172">
        <v>12.574999999999999</v>
      </c>
      <c r="G2941" s="172">
        <v>0.21199999999999999</v>
      </c>
      <c r="H2941" s="172">
        <v>1.042</v>
      </c>
      <c r="I2941" s="172">
        <v>2.0499999999999998</v>
      </c>
      <c r="J2941" s="172">
        <v>6.0000000000000001E-3</v>
      </c>
      <c r="K2941" s="172">
        <v>0.06</v>
      </c>
      <c r="L2941" s="172">
        <v>0.06</v>
      </c>
      <c r="M2941" s="172">
        <v>568.29899999999998</v>
      </c>
      <c r="N2941" s="172">
        <v>1.9E-2</v>
      </c>
    </row>
    <row r="2942" spans="2:14">
      <c r="B2942" s="172" t="s">
        <v>28</v>
      </c>
      <c r="C2942" s="172">
        <v>2020</v>
      </c>
      <c r="D2942" s="172">
        <v>251</v>
      </c>
      <c r="E2942" s="172">
        <v>500</v>
      </c>
      <c r="F2942" s="172">
        <v>20.565000000000001</v>
      </c>
      <c r="G2942" s="172">
        <v>0.20300000000000001</v>
      </c>
      <c r="H2942" s="172">
        <v>1.0169999999999999</v>
      </c>
      <c r="I2942" s="172">
        <v>1.841</v>
      </c>
      <c r="J2942" s="172">
        <v>5.0000000000000001E-3</v>
      </c>
      <c r="K2942" s="172">
        <v>5.7000000000000002E-2</v>
      </c>
      <c r="L2942" s="172">
        <v>5.7000000000000002E-2</v>
      </c>
      <c r="M2942" s="172">
        <v>568.29999999999995</v>
      </c>
      <c r="N2942" s="172">
        <v>1.7999999999999999E-2</v>
      </c>
    </row>
    <row r="2943" spans="2:14">
      <c r="B2943" s="172" t="s">
        <v>28</v>
      </c>
      <c r="C2943" s="172">
        <v>2020</v>
      </c>
      <c r="D2943" s="172">
        <v>501</v>
      </c>
      <c r="E2943" s="172">
        <v>750</v>
      </c>
      <c r="F2943" s="172">
        <v>34.372999999999998</v>
      </c>
      <c r="G2943" s="172">
        <v>0.20499999999999999</v>
      </c>
      <c r="H2943" s="172">
        <v>1.0169999999999999</v>
      </c>
      <c r="I2943" s="172">
        <v>1.8839999999999999</v>
      </c>
      <c r="J2943" s="172">
        <v>5.0000000000000001E-3</v>
      </c>
      <c r="K2943" s="172">
        <v>5.8000000000000003E-2</v>
      </c>
      <c r="L2943" s="172">
        <v>5.8000000000000003E-2</v>
      </c>
      <c r="M2943" s="172">
        <v>568.29899999999998</v>
      </c>
      <c r="N2943" s="172">
        <v>1.7999999999999999E-2</v>
      </c>
    </row>
    <row r="2944" spans="2:14">
      <c r="B2944" s="172" t="s">
        <v>28</v>
      </c>
      <c r="C2944" s="172">
        <v>2020</v>
      </c>
      <c r="D2944" s="172">
        <v>1001</v>
      </c>
      <c r="E2944" s="172">
        <v>9999</v>
      </c>
      <c r="F2944" s="172">
        <v>101.462</v>
      </c>
      <c r="G2944" s="172">
        <v>0.255</v>
      </c>
      <c r="H2944" s="172">
        <v>1.0960000000000001</v>
      </c>
      <c r="I2944" s="172">
        <v>3.649</v>
      </c>
      <c r="J2944" s="172">
        <v>5.0000000000000001E-3</v>
      </c>
      <c r="K2944" s="172">
        <v>8.1000000000000003E-2</v>
      </c>
      <c r="L2944" s="172">
        <v>8.1000000000000003E-2</v>
      </c>
      <c r="M2944" s="172">
        <v>568.29999999999995</v>
      </c>
      <c r="N2944" s="172">
        <v>2.3E-2</v>
      </c>
    </row>
    <row r="2945" spans="2:14">
      <c r="B2945" s="172" t="s">
        <v>28</v>
      </c>
      <c r="C2945" s="172">
        <v>2021</v>
      </c>
      <c r="D2945" s="172">
        <v>6</v>
      </c>
      <c r="E2945" s="172">
        <v>15</v>
      </c>
      <c r="F2945" s="172">
        <v>1.5629999999999999</v>
      </c>
      <c r="G2945" s="172">
        <v>0.71699999999999997</v>
      </c>
      <c r="H2945" s="172">
        <v>3.5310000000000001</v>
      </c>
      <c r="I2945" s="172">
        <v>4.4619999999999997</v>
      </c>
      <c r="J2945" s="172">
        <v>8.0000000000000002E-3</v>
      </c>
      <c r="K2945" s="172">
        <v>0.214</v>
      </c>
      <c r="L2945" s="172">
        <v>0.214</v>
      </c>
      <c r="M2945" s="172">
        <v>568.29899999999998</v>
      </c>
      <c r="N2945" s="172">
        <v>6.4000000000000001E-2</v>
      </c>
    </row>
    <row r="2946" spans="2:14">
      <c r="B2946" s="172" t="s">
        <v>28</v>
      </c>
      <c r="C2946" s="172">
        <v>2021</v>
      </c>
      <c r="D2946" s="172">
        <v>16</v>
      </c>
      <c r="E2946" s="172">
        <v>25</v>
      </c>
      <c r="F2946" s="172">
        <v>4.3019999999999996</v>
      </c>
      <c r="G2946" s="172">
        <v>0.752</v>
      </c>
      <c r="H2946" s="172">
        <v>2.4460000000000002</v>
      </c>
      <c r="I2946" s="172">
        <v>4.4969999999999999</v>
      </c>
      <c r="J2946" s="172">
        <v>7.0000000000000001E-3</v>
      </c>
      <c r="K2946" s="172">
        <v>0.20100000000000001</v>
      </c>
      <c r="L2946" s="172">
        <v>0.20100000000000001</v>
      </c>
      <c r="M2946" s="172">
        <v>568.29899999999998</v>
      </c>
      <c r="N2946" s="172">
        <v>6.7000000000000004E-2</v>
      </c>
    </row>
    <row r="2947" spans="2:14">
      <c r="B2947" s="172" t="s">
        <v>28</v>
      </c>
      <c r="C2947" s="172">
        <v>2021</v>
      </c>
      <c r="D2947" s="172">
        <v>26</v>
      </c>
      <c r="E2947" s="172">
        <v>50</v>
      </c>
      <c r="F2947" s="172">
        <v>6.7610000000000001</v>
      </c>
      <c r="G2947" s="172">
        <v>0.67100000000000004</v>
      </c>
      <c r="H2947" s="172">
        <v>4.0990000000000002</v>
      </c>
      <c r="I2947" s="172">
        <v>3.9660000000000002</v>
      </c>
      <c r="J2947" s="172">
        <v>7.0000000000000001E-3</v>
      </c>
      <c r="K2947" s="172">
        <v>0.17499999999999999</v>
      </c>
      <c r="L2947" s="172">
        <v>0.17499999999999999</v>
      </c>
      <c r="M2947" s="172">
        <v>568.29899999999998</v>
      </c>
      <c r="N2947" s="172">
        <v>0.06</v>
      </c>
    </row>
    <row r="2948" spans="2:14">
      <c r="B2948" s="172" t="s">
        <v>28</v>
      </c>
      <c r="C2948" s="172">
        <v>2021</v>
      </c>
      <c r="D2948" s="172">
        <v>51</v>
      </c>
      <c r="E2948" s="172">
        <v>120</v>
      </c>
      <c r="F2948" s="172">
        <v>7.94</v>
      </c>
      <c r="G2948" s="172">
        <v>0.34699999999999998</v>
      </c>
      <c r="H2948" s="172">
        <v>3.4119999999999999</v>
      </c>
      <c r="I2948" s="172">
        <v>2.9279999999999999</v>
      </c>
      <c r="J2948" s="172">
        <v>6.0000000000000001E-3</v>
      </c>
      <c r="K2948" s="172">
        <v>0.16200000000000001</v>
      </c>
      <c r="L2948" s="172">
        <v>0.16200000000000001</v>
      </c>
      <c r="M2948" s="172">
        <v>568.29999999999995</v>
      </c>
      <c r="N2948" s="172">
        <v>3.1E-2</v>
      </c>
    </row>
    <row r="2949" spans="2:14">
      <c r="B2949" s="172" t="s">
        <v>28</v>
      </c>
      <c r="C2949" s="172">
        <v>2021</v>
      </c>
      <c r="D2949" s="172">
        <v>121</v>
      </c>
      <c r="E2949" s="172">
        <v>175</v>
      </c>
      <c r="F2949" s="172">
        <v>10.712999999999999</v>
      </c>
      <c r="G2949" s="172">
        <v>0.26</v>
      </c>
      <c r="H2949" s="172">
        <v>2.968</v>
      </c>
      <c r="I2949" s="172">
        <v>2.101</v>
      </c>
      <c r="J2949" s="172">
        <v>6.0000000000000001E-3</v>
      </c>
      <c r="K2949" s="172">
        <v>9.6000000000000002E-2</v>
      </c>
      <c r="L2949" s="172">
        <v>9.6000000000000002E-2</v>
      </c>
      <c r="M2949" s="172">
        <v>568.29899999999998</v>
      </c>
      <c r="N2949" s="172">
        <v>2.3E-2</v>
      </c>
    </row>
    <row r="2950" spans="2:14">
      <c r="B2950" s="172" t="s">
        <v>28</v>
      </c>
      <c r="C2950" s="172">
        <v>2021</v>
      </c>
      <c r="D2950" s="172">
        <v>176</v>
      </c>
      <c r="E2950" s="172">
        <v>250</v>
      </c>
      <c r="F2950" s="172">
        <v>11.657999999999999</v>
      </c>
      <c r="G2950" s="172">
        <v>0.19700000000000001</v>
      </c>
      <c r="H2950" s="172">
        <v>1.0309999999999999</v>
      </c>
      <c r="I2950" s="172">
        <v>1.7589999999999999</v>
      </c>
      <c r="J2950" s="172">
        <v>6.0000000000000001E-3</v>
      </c>
      <c r="K2950" s="172">
        <v>5.1999999999999998E-2</v>
      </c>
      <c r="L2950" s="172">
        <v>5.1999999999999998E-2</v>
      </c>
      <c r="M2950" s="172">
        <v>568.29899999999998</v>
      </c>
      <c r="N2950" s="172">
        <v>1.7000000000000001E-2</v>
      </c>
    </row>
    <row r="2951" spans="2:14">
      <c r="B2951" s="172" t="s">
        <v>28</v>
      </c>
      <c r="C2951" s="172">
        <v>2021</v>
      </c>
      <c r="D2951" s="172">
        <v>251</v>
      </c>
      <c r="E2951" s="172">
        <v>500</v>
      </c>
      <c r="F2951" s="172">
        <v>19.186</v>
      </c>
      <c r="G2951" s="172">
        <v>0.189</v>
      </c>
      <c r="H2951" s="172">
        <v>1.0069999999999999</v>
      </c>
      <c r="I2951" s="172">
        <v>1.5840000000000001</v>
      </c>
      <c r="J2951" s="172">
        <v>5.0000000000000001E-3</v>
      </c>
      <c r="K2951" s="172">
        <v>0.05</v>
      </c>
      <c r="L2951" s="172">
        <v>0.05</v>
      </c>
      <c r="M2951" s="172">
        <v>568.29899999999998</v>
      </c>
      <c r="N2951" s="172">
        <v>1.7000000000000001E-2</v>
      </c>
    </row>
    <row r="2952" spans="2:14">
      <c r="B2952" s="172" t="s">
        <v>28</v>
      </c>
      <c r="C2952" s="172">
        <v>2021</v>
      </c>
      <c r="D2952" s="172">
        <v>501</v>
      </c>
      <c r="E2952" s="172">
        <v>750</v>
      </c>
      <c r="F2952" s="172">
        <v>32.005000000000003</v>
      </c>
      <c r="G2952" s="172">
        <v>0.191</v>
      </c>
      <c r="H2952" s="172">
        <v>1.0069999999999999</v>
      </c>
      <c r="I2952" s="172">
        <v>1.6180000000000001</v>
      </c>
      <c r="J2952" s="172">
        <v>5.0000000000000001E-3</v>
      </c>
      <c r="K2952" s="172">
        <v>0.05</v>
      </c>
      <c r="L2952" s="172">
        <v>0.05</v>
      </c>
      <c r="M2952" s="172">
        <v>568.29899999999998</v>
      </c>
      <c r="N2952" s="172">
        <v>1.7000000000000001E-2</v>
      </c>
    </row>
    <row r="2953" spans="2:14">
      <c r="B2953" s="172" t="s">
        <v>28</v>
      </c>
      <c r="C2953" s="172">
        <v>2021</v>
      </c>
      <c r="D2953" s="172">
        <v>1001</v>
      </c>
      <c r="E2953" s="172">
        <v>9999</v>
      </c>
      <c r="F2953" s="172">
        <v>92.953999999999994</v>
      </c>
      <c r="G2953" s="172">
        <v>0.23300000000000001</v>
      </c>
      <c r="H2953" s="172">
        <v>1.0740000000000001</v>
      </c>
      <c r="I2953" s="172">
        <v>3.4089999999999998</v>
      </c>
      <c r="J2953" s="172">
        <v>5.0000000000000001E-3</v>
      </c>
      <c r="K2953" s="172">
        <v>7.1999999999999995E-2</v>
      </c>
      <c r="L2953" s="172">
        <v>7.1999999999999995E-2</v>
      </c>
      <c r="M2953" s="172">
        <v>568.29999999999995</v>
      </c>
      <c r="N2953" s="172">
        <v>2.1000000000000001E-2</v>
      </c>
    </row>
    <row r="2954" spans="2:14">
      <c r="B2954" s="172" t="s">
        <v>28</v>
      </c>
      <c r="C2954" s="172">
        <v>2022</v>
      </c>
      <c r="D2954" s="172">
        <v>6</v>
      </c>
      <c r="E2954" s="172">
        <v>15</v>
      </c>
      <c r="F2954" s="172">
        <v>1.54</v>
      </c>
      <c r="G2954" s="172">
        <v>0.70699999999999996</v>
      </c>
      <c r="H2954" s="172">
        <v>3.5190000000000001</v>
      </c>
      <c r="I2954" s="172">
        <v>4.4080000000000004</v>
      </c>
      <c r="J2954" s="172">
        <v>8.0000000000000002E-3</v>
      </c>
      <c r="K2954" s="172">
        <v>0.20300000000000001</v>
      </c>
      <c r="L2954" s="172">
        <v>0.20300000000000001</v>
      </c>
      <c r="M2954" s="172">
        <v>568.29899999999998</v>
      </c>
      <c r="N2954" s="172">
        <v>6.3E-2</v>
      </c>
    </row>
    <row r="2955" spans="2:14">
      <c r="B2955" s="172" t="s">
        <v>28</v>
      </c>
      <c r="C2955" s="172">
        <v>2022</v>
      </c>
      <c r="D2955" s="172">
        <v>16</v>
      </c>
      <c r="E2955" s="172">
        <v>25</v>
      </c>
      <c r="F2955" s="172">
        <v>4.2290000000000001</v>
      </c>
      <c r="G2955" s="172">
        <v>0.73899999999999999</v>
      </c>
      <c r="H2955" s="172">
        <v>2.4260000000000002</v>
      </c>
      <c r="I2955" s="172">
        <v>4.47</v>
      </c>
      <c r="J2955" s="172">
        <v>7.0000000000000001E-3</v>
      </c>
      <c r="K2955" s="172">
        <v>0.193</v>
      </c>
      <c r="L2955" s="172">
        <v>0.193</v>
      </c>
      <c r="M2955" s="172">
        <v>568.29899999999998</v>
      </c>
      <c r="N2955" s="172">
        <v>6.6000000000000003E-2</v>
      </c>
    </row>
    <row r="2956" spans="2:14">
      <c r="B2956" s="172" t="s">
        <v>28</v>
      </c>
      <c r="C2956" s="172">
        <v>2022</v>
      </c>
      <c r="D2956" s="172">
        <v>26</v>
      </c>
      <c r="E2956" s="172">
        <v>50</v>
      </c>
      <c r="F2956" s="172">
        <v>6.194</v>
      </c>
      <c r="G2956" s="172">
        <v>0.61399999999999999</v>
      </c>
      <c r="H2956" s="172">
        <v>4.048</v>
      </c>
      <c r="I2956" s="172">
        <v>3.8460000000000001</v>
      </c>
      <c r="J2956" s="172">
        <v>7.0000000000000001E-3</v>
      </c>
      <c r="K2956" s="172">
        <v>0.152</v>
      </c>
      <c r="L2956" s="172">
        <v>0.152</v>
      </c>
      <c r="M2956" s="172">
        <v>568.29899999999998</v>
      </c>
      <c r="N2956" s="172">
        <v>5.5E-2</v>
      </c>
    </row>
    <row r="2957" spans="2:14">
      <c r="B2957" s="172" t="s">
        <v>28</v>
      </c>
      <c r="C2957" s="172">
        <v>2022</v>
      </c>
      <c r="D2957" s="172">
        <v>51</v>
      </c>
      <c r="E2957" s="172">
        <v>120</v>
      </c>
      <c r="F2957" s="172">
        <v>7.351</v>
      </c>
      <c r="G2957" s="172">
        <v>0.32100000000000001</v>
      </c>
      <c r="H2957" s="172">
        <v>3.4039999999999999</v>
      </c>
      <c r="I2957" s="172">
        <v>2.7080000000000002</v>
      </c>
      <c r="J2957" s="172">
        <v>6.0000000000000001E-3</v>
      </c>
      <c r="K2957" s="172">
        <v>0.14199999999999999</v>
      </c>
      <c r="L2957" s="172">
        <v>0.14199999999999999</v>
      </c>
      <c r="M2957" s="172">
        <v>568.29899999999998</v>
      </c>
      <c r="N2957" s="172">
        <v>2.9000000000000001E-2</v>
      </c>
    </row>
    <row r="2958" spans="2:14">
      <c r="B2958" s="172" t="s">
        <v>28</v>
      </c>
      <c r="C2958" s="172">
        <v>2022</v>
      </c>
      <c r="D2958" s="172">
        <v>121</v>
      </c>
      <c r="E2958" s="172">
        <v>175</v>
      </c>
      <c r="F2958" s="172">
        <v>9.9849999999999994</v>
      </c>
      <c r="G2958" s="172">
        <v>0.24199999999999999</v>
      </c>
      <c r="H2958" s="172">
        <v>2.9689999999999999</v>
      </c>
      <c r="I2958" s="172">
        <v>1.86</v>
      </c>
      <c r="J2958" s="172">
        <v>6.0000000000000001E-3</v>
      </c>
      <c r="K2958" s="172">
        <v>8.5000000000000006E-2</v>
      </c>
      <c r="L2958" s="172">
        <v>8.5000000000000006E-2</v>
      </c>
      <c r="M2958" s="172">
        <v>568.29899999999998</v>
      </c>
      <c r="N2958" s="172">
        <v>2.1000000000000001E-2</v>
      </c>
    </row>
    <row r="2959" spans="2:14">
      <c r="B2959" s="172" t="s">
        <v>28</v>
      </c>
      <c r="C2959" s="172">
        <v>2022</v>
      </c>
      <c r="D2959" s="172">
        <v>176</v>
      </c>
      <c r="E2959" s="172">
        <v>250</v>
      </c>
      <c r="F2959" s="172">
        <v>11.025</v>
      </c>
      <c r="G2959" s="172">
        <v>0.186</v>
      </c>
      <c r="H2959" s="172">
        <v>1.0249999999999999</v>
      </c>
      <c r="I2959" s="172">
        <v>1.534</v>
      </c>
      <c r="J2959" s="172">
        <v>6.0000000000000001E-3</v>
      </c>
      <c r="K2959" s="172">
        <v>4.4999999999999998E-2</v>
      </c>
      <c r="L2959" s="172">
        <v>4.4999999999999998E-2</v>
      </c>
      <c r="M2959" s="172">
        <v>568.29899999999998</v>
      </c>
      <c r="N2959" s="172">
        <v>1.6E-2</v>
      </c>
    </row>
    <row r="2960" spans="2:14">
      <c r="B2960" s="172" t="s">
        <v>28</v>
      </c>
      <c r="C2960" s="172">
        <v>2022</v>
      </c>
      <c r="D2960" s="172">
        <v>251</v>
      </c>
      <c r="E2960" s="172">
        <v>500</v>
      </c>
      <c r="F2960" s="172">
        <v>18.248999999999999</v>
      </c>
      <c r="G2960" s="172">
        <v>0.18</v>
      </c>
      <c r="H2960" s="172">
        <v>1.0009999999999999</v>
      </c>
      <c r="I2960" s="172">
        <v>1.4039999999999999</v>
      </c>
      <c r="J2960" s="172">
        <v>5.0000000000000001E-3</v>
      </c>
      <c r="K2960" s="172">
        <v>4.3999999999999997E-2</v>
      </c>
      <c r="L2960" s="172">
        <v>4.3999999999999997E-2</v>
      </c>
      <c r="M2960" s="172">
        <v>568.29999999999995</v>
      </c>
      <c r="N2960" s="172">
        <v>1.6E-2</v>
      </c>
    </row>
    <row r="2961" spans="2:14">
      <c r="B2961" s="172" t="s">
        <v>28</v>
      </c>
      <c r="C2961" s="172">
        <v>2022</v>
      </c>
      <c r="D2961" s="172">
        <v>501</v>
      </c>
      <c r="E2961" s="172">
        <v>750</v>
      </c>
      <c r="F2961" s="172">
        <v>30.396000000000001</v>
      </c>
      <c r="G2961" s="172">
        <v>0.18099999999999999</v>
      </c>
      <c r="H2961" s="172">
        <v>1.0009999999999999</v>
      </c>
      <c r="I2961" s="172">
        <v>1.4319999999999999</v>
      </c>
      <c r="J2961" s="172">
        <v>5.0000000000000001E-3</v>
      </c>
      <c r="K2961" s="172">
        <v>4.3999999999999997E-2</v>
      </c>
      <c r="L2961" s="172">
        <v>4.3999999999999997E-2</v>
      </c>
      <c r="M2961" s="172">
        <v>568.29999999999995</v>
      </c>
      <c r="N2961" s="172">
        <v>1.6E-2</v>
      </c>
    </row>
    <row r="2962" spans="2:14">
      <c r="B2962" s="172" t="s">
        <v>28</v>
      </c>
      <c r="C2962" s="172">
        <v>2022</v>
      </c>
      <c r="D2962" s="172">
        <v>1001</v>
      </c>
      <c r="E2962" s="172">
        <v>9999</v>
      </c>
      <c r="F2962" s="172">
        <v>87.313000000000002</v>
      </c>
      <c r="G2962" s="172">
        <v>0.219</v>
      </c>
      <c r="H2962" s="172">
        <v>1.0580000000000001</v>
      </c>
      <c r="I2962" s="172">
        <v>3.2360000000000002</v>
      </c>
      <c r="J2962" s="172">
        <v>5.0000000000000001E-3</v>
      </c>
      <c r="K2962" s="172">
        <v>6.5000000000000002E-2</v>
      </c>
      <c r="L2962" s="172">
        <v>6.5000000000000002E-2</v>
      </c>
      <c r="M2962" s="172">
        <v>568.29899999999998</v>
      </c>
      <c r="N2962" s="172">
        <v>1.9E-2</v>
      </c>
    </row>
    <row r="2963" spans="2:14">
      <c r="B2963" s="172" t="s">
        <v>28</v>
      </c>
      <c r="C2963" s="172">
        <v>2023</v>
      </c>
      <c r="D2963" s="172">
        <v>6</v>
      </c>
      <c r="E2963" s="172">
        <v>15</v>
      </c>
      <c r="F2963" s="172">
        <v>1.5209999999999999</v>
      </c>
      <c r="G2963" s="172">
        <v>0.69799999999999995</v>
      </c>
      <c r="H2963" s="172">
        <v>3.508</v>
      </c>
      <c r="I2963" s="172">
        <v>4.359</v>
      </c>
      <c r="J2963" s="172">
        <v>8.0000000000000002E-3</v>
      </c>
      <c r="K2963" s="172">
        <v>0.19400000000000001</v>
      </c>
      <c r="L2963" s="172">
        <v>0.19400000000000001</v>
      </c>
      <c r="M2963" s="172">
        <v>568.29899999999998</v>
      </c>
      <c r="N2963" s="172">
        <v>6.3E-2</v>
      </c>
    </row>
    <row r="2964" spans="2:14">
      <c r="B2964" s="172" t="s">
        <v>28</v>
      </c>
      <c r="C2964" s="172">
        <v>2023</v>
      </c>
      <c r="D2964" s="172">
        <v>16</v>
      </c>
      <c r="E2964" s="172">
        <v>25</v>
      </c>
      <c r="F2964" s="172">
        <v>4.165</v>
      </c>
      <c r="G2964" s="172">
        <v>0.72799999999999998</v>
      </c>
      <c r="H2964" s="172">
        <v>2.407</v>
      </c>
      <c r="I2964" s="172">
        <v>4.4470000000000001</v>
      </c>
      <c r="J2964" s="172">
        <v>7.0000000000000001E-3</v>
      </c>
      <c r="K2964" s="172">
        <v>0.186</v>
      </c>
      <c r="L2964" s="172">
        <v>0.186</v>
      </c>
      <c r="M2964" s="172">
        <v>568.29899999999998</v>
      </c>
      <c r="N2964" s="172">
        <v>6.5000000000000002E-2</v>
      </c>
    </row>
    <row r="2965" spans="2:14">
      <c r="B2965" s="172" t="s">
        <v>28</v>
      </c>
      <c r="C2965" s="172">
        <v>2023</v>
      </c>
      <c r="D2965" s="172">
        <v>26</v>
      </c>
      <c r="E2965" s="172">
        <v>50</v>
      </c>
      <c r="F2965" s="172">
        <v>5.6989999999999998</v>
      </c>
      <c r="G2965" s="172">
        <v>0.56499999999999995</v>
      </c>
      <c r="H2965" s="172">
        <v>4.0069999999999997</v>
      </c>
      <c r="I2965" s="172">
        <v>3.734</v>
      </c>
      <c r="J2965" s="172">
        <v>7.0000000000000001E-3</v>
      </c>
      <c r="K2965" s="172">
        <v>0.13100000000000001</v>
      </c>
      <c r="L2965" s="172">
        <v>0.13100000000000001</v>
      </c>
      <c r="M2965" s="172">
        <v>568.29899999999998</v>
      </c>
      <c r="N2965" s="172">
        <v>5.0999999999999997E-2</v>
      </c>
    </row>
    <row r="2966" spans="2:14">
      <c r="B2966" s="172" t="s">
        <v>28</v>
      </c>
      <c r="C2966" s="172">
        <v>2023</v>
      </c>
      <c r="D2966" s="172">
        <v>51</v>
      </c>
      <c r="E2966" s="172">
        <v>120</v>
      </c>
      <c r="F2966" s="172">
        <v>6.8380000000000001</v>
      </c>
      <c r="G2966" s="172">
        <v>0.29899999999999999</v>
      </c>
      <c r="H2966" s="172">
        <v>3.3980000000000001</v>
      </c>
      <c r="I2966" s="172">
        <v>2.5110000000000001</v>
      </c>
      <c r="J2966" s="172">
        <v>6.0000000000000001E-3</v>
      </c>
      <c r="K2966" s="172">
        <v>0.123</v>
      </c>
      <c r="L2966" s="172">
        <v>0.123</v>
      </c>
      <c r="M2966" s="172">
        <v>568.29899999999998</v>
      </c>
      <c r="N2966" s="172">
        <v>2.5999999999999999E-2</v>
      </c>
    </row>
    <row r="2967" spans="2:14">
      <c r="B2967" s="172" t="s">
        <v>28</v>
      </c>
      <c r="C2967" s="172">
        <v>2023</v>
      </c>
      <c r="D2967" s="172">
        <v>121</v>
      </c>
      <c r="E2967" s="172">
        <v>175</v>
      </c>
      <c r="F2967" s="172">
        <v>9.3490000000000002</v>
      </c>
      <c r="G2967" s="172">
        <v>0.22700000000000001</v>
      </c>
      <c r="H2967" s="172">
        <v>2.9710000000000001</v>
      </c>
      <c r="I2967" s="172">
        <v>1.6619999999999999</v>
      </c>
      <c r="J2967" s="172">
        <v>6.0000000000000001E-3</v>
      </c>
      <c r="K2967" s="172">
        <v>7.4999999999999997E-2</v>
      </c>
      <c r="L2967" s="172">
        <v>7.4999999999999997E-2</v>
      </c>
      <c r="M2967" s="172">
        <v>568.29899999999998</v>
      </c>
      <c r="N2967" s="172">
        <v>0.02</v>
      </c>
    </row>
    <row r="2968" spans="2:14">
      <c r="B2968" s="172" t="s">
        <v>28</v>
      </c>
      <c r="C2968" s="172">
        <v>2023</v>
      </c>
      <c r="D2968" s="172">
        <v>176</v>
      </c>
      <c r="E2968" s="172">
        <v>250</v>
      </c>
      <c r="F2968" s="172">
        <v>10.47</v>
      </c>
      <c r="G2968" s="172">
        <v>0.17699999999999999</v>
      </c>
      <c r="H2968" s="172">
        <v>1.0209999999999999</v>
      </c>
      <c r="I2968" s="172">
        <v>1.351</v>
      </c>
      <c r="J2968" s="172">
        <v>6.0000000000000001E-3</v>
      </c>
      <c r="K2968" s="172">
        <v>0.04</v>
      </c>
      <c r="L2968" s="172">
        <v>0.04</v>
      </c>
      <c r="M2968" s="172">
        <v>568.29899999999998</v>
      </c>
      <c r="N2968" s="172">
        <v>1.4999999999999999E-2</v>
      </c>
    </row>
    <row r="2969" spans="2:14">
      <c r="B2969" s="172" t="s">
        <v>28</v>
      </c>
      <c r="C2969" s="172">
        <v>2023</v>
      </c>
      <c r="D2969" s="172">
        <v>251</v>
      </c>
      <c r="E2969" s="172">
        <v>500</v>
      </c>
      <c r="F2969" s="172">
        <v>17.411000000000001</v>
      </c>
      <c r="G2969" s="172">
        <v>0.17100000000000001</v>
      </c>
      <c r="H2969" s="172">
        <v>0.998</v>
      </c>
      <c r="I2969" s="172">
        <v>1.246</v>
      </c>
      <c r="J2969" s="172">
        <v>5.0000000000000001E-3</v>
      </c>
      <c r="K2969" s="172">
        <v>3.7999999999999999E-2</v>
      </c>
      <c r="L2969" s="172">
        <v>3.7999999999999999E-2</v>
      </c>
      <c r="M2969" s="172">
        <v>568.29999999999995</v>
      </c>
      <c r="N2969" s="172">
        <v>1.4999999999999999E-2</v>
      </c>
    </row>
    <row r="2970" spans="2:14">
      <c r="B2970" s="172" t="s">
        <v>28</v>
      </c>
      <c r="C2970" s="172">
        <v>2023</v>
      </c>
      <c r="D2970" s="172">
        <v>501</v>
      </c>
      <c r="E2970" s="172">
        <v>750</v>
      </c>
      <c r="F2970" s="172">
        <v>28.971</v>
      </c>
      <c r="G2970" s="172">
        <v>0.17299999999999999</v>
      </c>
      <c r="H2970" s="172">
        <v>0.998</v>
      </c>
      <c r="I2970" s="172">
        <v>1.2709999999999999</v>
      </c>
      <c r="J2970" s="172">
        <v>5.0000000000000001E-3</v>
      </c>
      <c r="K2970" s="172">
        <v>3.9E-2</v>
      </c>
      <c r="L2970" s="172">
        <v>3.9E-2</v>
      </c>
      <c r="M2970" s="172">
        <v>568.29899999999998</v>
      </c>
      <c r="N2970" s="172">
        <v>1.4999999999999999E-2</v>
      </c>
    </row>
    <row r="2971" spans="2:14">
      <c r="B2971" s="172" t="s">
        <v>28</v>
      </c>
      <c r="C2971" s="172">
        <v>2023</v>
      </c>
      <c r="D2971" s="172">
        <v>1001</v>
      </c>
      <c r="E2971" s="172">
        <v>9999</v>
      </c>
      <c r="F2971" s="172">
        <v>82.522999999999996</v>
      </c>
      <c r="G2971" s="172">
        <v>0.20699999999999999</v>
      </c>
      <c r="H2971" s="172">
        <v>1.0429999999999999</v>
      </c>
      <c r="I2971" s="172">
        <v>3.09</v>
      </c>
      <c r="J2971" s="172">
        <v>5.0000000000000001E-3</v>
      </c>
      <c r="K2971" s="172">
        <v>5.8999999999999997E-2</v>
      </c>
      <c r="L2971" s="172">
        <v>5.8999999999999997E-2</v>
      </c>
      <c r="M2971" s="172">
        <v>568.29899999999998</v>
      </c>
      <c r="N2971" s="172">
        <v>1.7999999999999999E-2</v>
      </c>
    </row>
    <row r="2972" spans="2:14">
      <c r="B2972" s="172" t="s">
        <v>28</v>
      </c>
      <c r="C2972" s="172">
        <v>2024</v>
      </c>
      <c r="D2972" s="172">
        <v>6</v>
      </c>
      <c r="E2972" s="172">
        <v>15</v>
      </c>
      <c r="F2972" s="172">
        <v>1.5029999999999999</v>
      </c>
      <c r="G2972" s="172">
        <v>0.69</v>
      </c>
      <c r="H2972" s="172">
        <v>3.4990000000000001</v>
      </c>
      <c r="I2972" s="172">
        <v>4.3159999999999998</v>
      </c>
      <c r="J2972" s="172">
        <v>8.0000000000000002E-3</v>
      </c>
      <c r="K2972" s="172">
        <v>0.188</v>
      </c>
      <c r="L2972" s="172">
        <v>0.188</v>
      </c>
      <c r="M2972" s="172">
        <v>568.29899999999998</v>
      </c>
      <c r="N2972" s="172">
        <v>6.2E-2</v>
      </c>
    </row>
    <row r="2973" spans="2:14">
      <c r="B2973" s="172" t="s">
        <v>28</v>
      </c>
      <c r="C2973" s="172">
        <v>2024</v>
      </c>
      <c r="D2973" s="172">
        <v>16</v>
      </c>
      <c r="E2973" s="172">
        <v>25</v>
      </c>
      <c r="F2973" s="172">
        <v>4.1070000000000002</v>
      </c>
      <c r="G2973" s="172">
        <v>0.71799999999999997</v>
      </c>
      <c r="H2973" s="172">
        <v>2.39</v>
      </c>
      <c r="I2973" s="172">
        <v>4.4260000000000002</v>
      </c>
      <c r="J2973" s="172">
        <v>7.0000000000000001E-3</v>
      </c>
      <c r="K2973" s="172">
        <v>0.18099999999999999</v>
      </c>
      <c r="L2973" s="172">
        <v>0.18099999999999999</v>
      </c>
      <c r="M2973" s="172">
        <v>568.29899999999998</v>
      </c>
      <c r="N2973" s="172">
        <v>6.4000000000000001E-2</v>
      </c>
    </row>
    <row r="2974" spans="2:14">
      <c r="B2974" s="172" t="s">
        <v>28</v>
      </c>
      <c r="C2974" s="172">
        <v>2024</v>
      </c>
      <c r="D2974" s="172">
        <v>26</v>
      </c>
      <c r="E2974" s="172">
        <v>50</v>
      </c>
      <c r="F2974" s="172">
        <v>5.2720000000000002</v>
      </c>
      <c r="G2974" s="172">
        <v>0.52300000000000002</v>
      </c>
      <c r="H2974" s="172">
        <v>3.9740000000000002</v>
      </c>
      <c r="I2974" s="172">
        <v>3.63</v>
      </c>
      <c r="J2974" s="172">
        <v>7.0000000000000001E-3</v>
      </c>
      <c r="K2974" s="172">
        <v>0.114</v>
      </c>
      <c r="L2974" s="172">
        <v>0.114</v>
      </c>
      <c r="M2974" s="172">
        <v>568.29899999999998</v>
      </c>
      <c r="N2974" s="172">
        <v>4.7E-2</v>
      </c>
    </row>
    <row r="2975" spans="2:14">
      <c r="B2975" s="172" t="s">
        <v>28</v>
      </c>
      <c r="C2975" s="172">
        <v>2024</v>
      </c>
      <c r="D2975" s="172">
        <v>51</v>
      </c>
      <c r="E2975" s="172">
        <v>120</v>
      </c>
      <c r="F2975" s="172">
        <v>6.391</v>
      </c>
      <c r="G2975" s="172">
        <v>0.27900000000000003</v>
      </c>
      <c r="H2975" s="172">
        <v>3.3929999999999998</v>
      </c>
      <c r="I2975" s="172">
        <v>2.3519999999999999</v>
      </c>
      <c r="J2975" s="172">
        <v>6.0000000000000001E-3</v>
      </c>
      <c r="K2975" s="172">
        <v>0.107</v>
      </c>
      <c r="L2975" s="172">
        <v>0.107</v>
      </c>
      <c r="M2975" s="172">
        <v>568.29899999999998</v>
      </c>
      <c r="N2975" s="172">
        <v>2.5000000000000001E-2</v>
      </c>
    </row>
    <row r="2976" spans="2:14">
      <c r="B2976" s="172" t="s">
        <v>28</v>
      </c>
      <c r="C2976" s="172">
        <v>2024</v>
      </c>
      <c r="D2976" s="172">
        <v>121</v>
      </c>
      <c r="E2976" s="172">
        <v>175</v>
      </c>
      <c r="F2976" s="172">
        <v>8.7690000000000001</v>
      </c>
      <c r="G2976" s="172">
        <v>0.21299999999999999</v>
      </c>
      <c r="H2976" s="172">
        <v>2.9729999999999999</v>
      </c>
      <c r="I2976" s="172">
        <v>1.486</v>
      </c>
      <c r="J2976" s="172">
        <v>6.0000000000000001E-3</v>
      </c>
      <c r="K2976" s="172">
        <v>6.5000000000000002E-2</v>
      </c>
      <c r="L2976" s="172">
        <v>6.5000000000000002E-2</v>
      </c>
      <c r="M2976" s="172">
        <v>568.29899999999998</v>
      </c>
      <c r="N2976" s="172">
        <v>1.9E-2</v>
      </c>
    </row>
    <row r="2977" spans="2:14">
      <c r="B2977" s="172" t="s">
        <v>28</v>
      </c>
      <c r="C2977" s="172">
        <v>2024</v>
      </c>
      <c r="D2977" s="172">
        <v>176</v>
      </c>
      <c r="E2977" s="172">
        <v>250</v>
      </c>
      <c r="F2977" s="172">
        <v>9.9480000000000004</v>
      </c>
      <c r="G2977" s="172">
        <v>0.16800000000000001</v>
      </c>
      <c r="H2977" s="172">
        <v>1.018</v>
      </c>
      <c r="I2977" s="172">
        <v>1.1890000000000001</v>
      </c>
      <c r="J2977" s="172">
        <v>6.0000000000000001E-3</v>
      </c>
      <c r="K2977" s="172">
        <v>3.4000000000000002E-2</v>
      </c>
      <c r="L2977" s="172">
        <v>3.4000000000000002E-2</v>
      </c>
      <c r="M2977" s="172">
        <v>568.29999999999995</v>
      </c>
      <c r="N2977" s="172">
        <v>1.4999999999999999E-2</v>
      </c>
    </row>
    <row r="2978" spans="2:14">
      <c r="B2978" s="172" t="s">
        <v>28</v>
      </c>
      <c r="C2978" s="172">
        <v>2024</v>
      </c>
      <c r="D2978" s="172">
        <v>251</v>
      </c>
      <c r="E2978" s="172">
        <v>500</v>
      </c>
      <c r="F2978" s="172">
        <v>16.61</v>
      </c>
      <c r="G2978" s="172">
        <v>0.16400000000000001</v>
      </c>
      <c r="H2978" s="172">
        <v>0.99399999999999999</v>
      </c>
      <c r="I2978" s="172">
        <v>1.0980000000000001</v>
      </c>
      <c r="J2978" s="172">
        <v>5.0000000000000001E-3</v>
      </c>
      <c r="K2978" s="172">
        <v>3.3000000000000002E-2</v>
      </c>
      <c r="L2978" s="172">
        <v>3.3000000000000002E-2</v>
      </c>
      <c r="M2978" s="172">
        <v>568.29899999999998</v>
      </c>
      <c r="N2978" s="172">
        <v>1.4E-2</v>
      </c>
    </row>
    <row r="2979" spans="2:14">
      <c r="B2979" s="172" t="s">
        <v>28</v>
      </c>
      <c r="C2979" s="172">
        <v>2024</v>
      </c>
      <c r="D2979" s="172">
        <v>501</v>
      </c>
      <c r="E2979" s="172">
        <v>750</v>
      </c>
      <c r="F2979" s="172">
        <v>27.614000000000001</v>
      </c>
      <c r="G2979" s="172">
        <v>0.16400000000000001</v>
      </c>
      <c r="H2979" s="172">
        <v>0.99399999999999999</v>
      </c>
      <c r="I2979" s="172">
        <v>1.1200000000000001</v>
      </c>
      <c r="J2979" s="172">
        <v>5.0000000000000001E-3</v>
      </c>
      <c r="K2979" s="172">
        <v>3.4000000000000002E-2</v>
      </c>
      <c r="L2979" s="172">
        <v>3.4000000000000002E-2</v>
      </c>
      <c r="M2979" s="172">
        <v>568.29899999999998</v>
      </c>
      <c r="N2979" s="172">
        <v>1.4E-2</v>
      </c>
    </row>
    <row r="2980" spans="2:14">
      <c r="B2980" s="172" t="s">
        <v>28</v>
      </c>
      <c r="C2980" s="172">
        <v>2024</v>
      </c>
      <c r="D2980" s="172">
        <v>1001</v>
      </c>
      <c r="E2980" s="172">
        <v>9999</v>
      </c>
      <c r="F2980" s="172">
        <v>78.183999999999997</v>
      </c>
      <c r="G2980" s="172">
        <v>0.19600000000000001</v>
      </c>
      <c r="H2980" s="172">
        <v>1.0309999999999999</v>
      </c>
      <c r="I2980" s="172">
        <v>2.96</v>
      </c>
      <c r="J2980" s="172">
        <v>5.0000000000000001E-3</v>
      </c>
      <c r="K2980" s="172">
        <v>5.3999999999999999E-2</v>
      </c>
      <c r="L2980" s="172">
        <v>5.3999999999999999E-2</v>
      </c>
      <c r="M2980" s="172">
        <v>568.29899999999998</v>
      </c>
      <c r="N2980" s="172">
        <v>1.7000000000000001E-2</v>
      </c>
    </row>
    <row r="2981" spans="2:14">
      <c r="B2981" s="172" t="s">
        <v>28</v>
      </c>
      <c r="C2981" s="172">
        <v>2025</v>
      </c>
      <c r="D2981" s="172">
        <v>6</v>
      </c>
      <c r="E2981" s="172">
        <v>15</v>
      </c>
      <c r="F2981" s="172">
        <v>1.488</v>
      </c>
      <c r="G2981" s="172">
        <v>0.68300000000000005</v>
      </c>
      <c r="H2981" s="172">
        <v>3.4910000000000001</v>
      </c>
      <c r="I2981" s="172">
        <v>4.2779999999999996</v>
      </c>
      <c r="J2981" s="172">
        <v>8.0000000000000002E-3</v>
      </c>
      <c r="K2981" s="172">
        <v>0.183</v>
      </c>
      <c r="L2981" s="172">
        <v>0.183</v>
      </c>
      <c r="M2981" s="172">
        <v>568.29899999999998</v>
      </c>
      <c r="N2981" s="172">
        <v>6.0999999999999999E-2</v>
      </c>
    </row>
    <row r="2982" spans="2:14">
      <c r="B2982" s="172" t="s">
        <v>28</v>
      </c>
      <c r="C2982" s="172">
        <v>2025</v>
      </c>
      <c r="D2982" s="172">
        <v>16</v>
      </c>
      <c r="E2982" s="172">
        <v>25</v>
      </c>
      <c r="F2982" s="172">
        <v>4.0579999999999998</v>
      </c>
      <c r="G2982" s="172">
        <v>0.70899999999999996</v>
      </c>
      <c r="H2982" s="172">
        <v>2.3759999999999999</v>
      </c>
      <c r="I2982" s="172">
        <v>4.407</v>
      </c>
      <c r="J2982" s="172">
        <v>7.0000000000000001E-3</v>
      </c>
      <c r="K2982" s="172">
        <v>0.17699999999999999</v>
      </c>
      <c r="L2982" s="172">
        <v>0.17699999999999999</v>
      </c>
      <c r="M2982" s="172">
        <v>568.29899999999998</v>
      </c>
      <c r="N2982" s="172">
        <v>6.4000000000000001E-2</v>
      </c>
    </row>
    <row r="2983" spans="2:14">
      <c r="B2983" s="172" t="s">
        <v>28</v>
      </c>
      <c r="C2983" s="172">
        <v>2025</v>
      </c>
      <c r="D2983" s="172">
        <v>26</v>
      </c>
      <c r="E2983" s="172">
        <v>50</v>
      </c>
      <c r="F2983" s="172">
        <v>4.891</v>
      </c>
      <c r="G2983" s="172">
        <v>0.48499999999999999</v>
      </c>
      <c r="H2983" s="172">
        <v>3.9430000000000001</v>
      </c>
      <c r="I2983" s="172">
        <v>3.528</v>
      </c>
      <c r="J2983" s="172">
        <v>7.0000000000000001E-3</v>
      </c>
      <c r="K2983" s="172">
        <v>9.9000000000000005E-2</v>
      </c>
      <c r="L2983" s="172">
        <v>9.9000000000000005E-2</v>
      </c>
      <c r="M2983" s="172">
        <v>568.29899999999998</v>
      </c>
      <c r="N2983" s="172">
        <v>4.2999999999999997E-2</v>
      </c>
    </row>
    <row r="2984" spans="2:14">
      <c r="B2984" s="172" t="s">
        <v>28</v>
      </c>
      <c r="C2984" s="172">
        <v>2025</v>
      </c>
      <c r="D2984" s="172">
        <v>51</v>
      </c>
      <c r="E2984" s="172">
        <v>120</v>
      </c>
      <c r="F2984" s="172">
        <v>5.9880000000000004</v>
      </c>
      <c r="G2984" s="172">
        <v>0.26100000000000001</v>
      </c>
      <c r="H2984" s="172">
        <v>3.3889999999999998</v>
      </c>
      <c r="I2984" s="172">
        <v>2.2130000000000001</v>
      </c>
      <c r="J2984" s="172">
        <v>6.0000000000000001E-3</v>
      </c>
      <c r="K2984" s="172">
        <v>9.1999999999999998E-2</v>
      </c>
      <c r="L2984" s="172">
        <v>9.1999999999999998E-2</v>
      </c>
      <c r="M2984" s="172">
        <v>568.29899999999998</v>
      </c>
      <c r="N2984" s="172">
        <v>2.3E-2</v>
      </c>
    </row>
    <row r="2985" spans="2:14">
      <c r="B2985" s="172" t="s">
        <v>28</v>
      </c>
      <c r="C2985" s="172">
        <v>2025</v>
      </c>
      <c r="D2985" s="172">
        <v>121</v>
      </c>
      <c r="E2985" s="172">
        <v>175</v>
      </c>
      <c r="F2985" s="172">
        <v>8.2089999999999996</v>
      </c>
      <c r="G2985" s="172">
        <v>0.19900000000000001</v>
      </c>
      <c r="H2985" s="172">
        <v>2.9740000000000002</v>
      </c>
      <c r="I2985" s="172">
        <v>1.3180000000000001</v>
      </c>
      <c r="J2985" s="172">
        <v>6.0000000000000001E-3</v>
      </c>
      <c r="K2985" s="172">
        <v>5.6000000000000001E-2</v>
      </c>
      <c r="L2985" s="172">
        <v>5.6000000000000001E-2</v>
      </c>
      <c r="M2985" s="172">
        <v>568.29999999999995</v>
      </c>
      <c r="N2985" s="172">
        <v>1.7999999999999999E-2</v>
      </c>
    </row>
    <row r="2986" spans="2:14">
      <c r="B2986" s="172" t="s">
        <v>28</v>
      </c>
      <c r="C2986" s="172">
        <v>2025</v>
      </c>
      <c r="D2986" s="172">
        <v>176</v>
      </c>
      <c r="E2986" s="172">
        <v>250</v>
      </c>
      <c r="F2986" s="172">
        <v>9.4489999999999998</v>
      </c>
      <c r="G2986" s="172">
        <v>0.159</v>
      </c>
      <c r="H2986" s="172">
        <v>1.016</v>
      </c>
      <c r="I2986" s="172">
        <v>1.038</v>
      </c>
      <c r="J2986" s="172">
        <v>6.0000000000000001E-3</v>
      </c>
      <c r="K2986" s="172">
        <v>2.9000000000000001E-2</v>
      </c>
      <c r="L2986" s="172">
        <v>2.9000000000000001E-2</v>
      </c>
      <c r="M2986" s="172">
        <v>568.29899999999998</v>
      </c>
      <c r="N2986" s="172">
        <v>1.4E-2</v>
      </c>
    </row>
    <row r="2987" spans="2:14">
      <c r="B2987" s="172" t="s">
        <v>28</v>
      </c>
      <c r="C2987" s="172">
        <v>2025</v>
      </c>
      <c r="D2987" s="172">
        <v>251</v>
      </c>
      <c r="E2987" s="172">
        <v>500</v>
      </c>
      <c r="F2987" s="172">
        <v>15.837</v>
      </c>
      <c r="G2987" s="172">
        <v>0.156</v>
      </c>
      <c r="H2987" s="172">
        <v>0.99199999999999999</v>
      </c>
      <c r="I2987" s="172">
        <v>0.95799999999999996</v>
      </c>
      <c r="J2987" s="172">
        <v>5.0000000000000001E-3</v>
      </c>
      <c r="K2987" s="172">
        <v>2.8000000000000001E-2</v>
      </c>
      <c r="L2987" s="172">
        <v>2.8000000000000001E-2</v>
      </c>
      <c r="M2987" s="172">
        <v>568.29999999999995</v>
      </c>
      <c r="N2987" s="172">
        <v>1.4E-2</v>
      </c>
    </row>
    <row r="2988" spans="2:14">
      <c r="B2988" s="172" t="s">
        <v>28</v>
      </c>
      <c r="C2988" s="172">
        <v>2025</v>
      </c>
      <c r="D2988" s="172">
        <v>501</v>
      </c>
      <c r="E2988" s="172">
        <v>750</v>
      </c>
      <c r="F2988" s="172">
        <v>26.308</v>
      </c>
      <c r="G2988" s="172">
        <v>0.157</v>
      </c>
      <c r="H2988" s="172">
        <v>0.99199999999999999</v>
      </c>
      <c r="I2988" s="172">
        <v>0.97699999999999998</v>
      </c>
      <c r="J2988" s="172">
        <v>5.0000000000000001E-3</v>
      </c>
      <c r="K2988" s="172">
        <v>2.9000000000000001E-2</v>
      </c>
      <c r="L2988" s="172">
        <v>2.9000000000000001E-2</v>
      </c>
      <c r="M2988" s="172">
        <v>568.29999999999995</v>
      </c>
      <c r="N2988" s="172">
        <v>1.4E-2</v>
      </c>
    </row>
    <row r="2989" spans="2:14">
      <c r="B2989" s="172" t="s">
        <v>28</v>
      </c>
      <c r="C2989" s="172">
        <v>2025</v>
      </c>
      <c r="D2989" s="172">
        <v>1001</v>
      </c>
      <c r="E2989" s="172">
        <v>9999</v>
      </c>
      <c r="F2989" s="172">
        <v>74.054000000000002</v>
      </c>
      <c r="G2989" s="172">
        <v>0.186</v>
      </c>
      <c r="H2989" s="172">
        <v>1.02</v>
      </c>
      <c r="I2989" s="172">
        <v>2.84</v>
      </c>
      <c r="J2989" s="172">
        <v>5.0000000000000001E-3</v>
      </c>
      <c r="K2989" s="172">
        <v>4.9000000000000002E-2</v>
      </c>
      <c r="L2989" s="172">
        <v>4.9000000000000002E-2</v>
      </c>
      <c r="M2989" s="172">
        <v>568.29899999999998</v>
      </c>
      <c r="N2989" s="172">
        <v>1.6E-2</v>
      </c>
    </row>
    <row r="2990" spans="2:14">
      <c r="B2990" s="172" t="s">
        <v>28</v>
      </c>
      <c r="C2990" s="172">
        <v>2030</v>
      </c>
      <c r="D2990" s="172">
        <v>6</v>
      </c>
      <c r="E2990" s="172">
        <v>15</v>
      </c>
      <c r="F2990" s="172">
        <v>1.4450000000000001</v>
      </c>
      <c r="G2990" s="172">
        <v>0.66300000000000003</v>
      </c>
      <c r="H2990" s="172">
        <v>3.47</v>
      </c>
      <c r="I2990" s="172">
        <v>4.1639999999999997</v>
      </c>
      <c r="J2990" s="172">
        <v>8.0000000000000002E-3</v>
      </c>
      <c r="K2990" s="172">
        <v>0.16600000000000001</v>
      </c>
      <c r="L2990" s="172">
        <v>0.16600000000000001</v>
      </c>
      <c r="M2990" s="172">
        <v>568.29899999999998</v>
      </c>
      <c r="N2990" s="172">
        <v>5.8999999999999997E-2</v>
      </c>
    </row>
    <row r="2991" spans="2:14">
      <c r="B2991" s="172" t="s">
        <v>28</v>
      </c>
      <c r="C2991" s="172">
        <v>2030</v>
      </c>
      <c r="D2991" s="172">
        <v>16</v>
      </c>
      <c r="E2991" s="172">
        <v>25</v>
      </c>
      <c r="F2991" s="172">
        <v>3.9279999999999999</v>
      </c>
      <c r="G2991" s="172">
        <v>0.68700000000000006</v>
      </c>
      <c r="H2991" s="172">
        <v>2.34</v>
      </c>
      <c r="I2991" s="172">
        <v>4.3470000000000004</v>
      </c>
      <c r="J2991" s="172">
        <v>7.0000000000000001E-3</v>
      </c>
      <c r="K2991" s="172">
        <v>0.16500000000000001</v>
      </c>
      <c r="L2991" s="172">
        <v>0.16500000000000001</v>
      </c>
      <c r="M2991" s="172">
        <v>568.29999999999995</v>
      </c>
      <c r="N2991" s="172">
        <v>6.0999999999999999E-2</v>
      </c>
    </row>
    <row r="2992" spans="2:14">
      <c r="B2992" s="172" t="s">
        <v>28</v>
      </c>
      <c r="C2992" s="172">
        <v>2030</v>
      </c>
      <c r="D2992" s="172">
        <v>26</v>
      </c>
      <c r="E2992" s="172">
        <v>50</v>
      </c>
      <c r="F2992" s="172">
        <v>3.5129999999999999</v>
      </c>
      <c r="G2992" s="172">
        <v>0.34799999999999998</v>
      </c>
      <c r="H2992" s="172">
        <v>3.8140000000000001</v>
      </c>
      <c r="I2992" s="172">
        <v>3.1459999999999999</v>
      </c>
      <c r="J2992" s="172">
        <v>7.0000000000000001E-3</v>
      </c>
      <c r="K2992" s="172">
        <v>0.04</v>
      </c>
      <c r="L2992" s="172">
        <v>0.04</v>
      </c>
      <c r="M2992" s="172">
        <v>568.29899999999998</v>
      </c>
      <c r="N2992" s="172">
        <v>3.1E-2</v>
      </c>
    </row>
    <row r="2993" spans="2:14">
      <c r="B2993" s="172" t="s">
        <v>28</v>
      </c>
      <c r="C2993" s="172">
        <v>2030</v>
      </c>
      <c r="D2993" s="172">
        <v>51</v>
      </c>
      <c r="E2993" s="172">
        <v>120</v>
      </c>
      <c r="F2993" s="172">
        <v>4.4160000000000004</v>
      </c>
      <c r="G2993" s="172">
        <v>0.193</v>
      </c>
      <c r="H2993" s="172">
        <v>3.367</v>
      </c>
      <c r="I2993" s="172">
        <v>1.6619999999999999</v>
      </c>
      <c r="J2993" s="172">
        <v>6.0000000000000001E-3</v>
      </c>
      <c r="K2993" s="172">
        <v>3.5999999999999997E-2</v>
      </c>
      <c r="L2993" s="172">
        <v>3.5999999999999997E-2</v>
      </c>
      <c r="M2993" s="172">
        <v>568.29899999999998</v>
      </c>
      <c r="N2993" s="172">
        <v>1.7000000000000001E-2</v>
      </c>
    </row>
    <row r="2994" spans="2:14">
      <c r="B2994" s="172" t="s">
        <v>28</v>
      </c>
      <c r="C2994" s="172">
        <v>2030</v>
      </c>
      <c r="D2994" s="172">
        <v>121</v>
      </c>
      <c r="E2994" s="172">
        <v>175</v>
      </c>
      <c r="F2994" s="172">
        <v>5.8419999999999996</v>
      </c>
      <c r="G2994" s="172">
        <v>0.14199999999999999</v>
      </c>
      <c r="H2994" s="172">
        <v>2.9729999999999999</v>
      </c>
      <c r="I2994" s="172">
        <v>0.61</v>
      </c>
      <c r="J2994" s="172">
        <v>6.0000000000000001E-3</v>
      </c>
      <c r="K2994" s="172">
        <v>2.4E-2</v>
      </c>
      <c r="L2994" s="172">
        <v>2.4E-2</v>
      </c>
      <c r="M2994" s="172">
        <v>568.29899999999998</v>
      </c>
      <c r="N2994" s="172">
        <v>1.2E-2</v>
      </c>
    </row>
    <row r="2995" spans="2:14">
      <c r="B2995" s="172" t="s">
        <v>28</v>
      </c>
      <c r="C2995" s="172">
        <v>2030</v>
      </c>
      <c r="D2995" s="172">
        <v>176</v>
      </c>
      <c r="E2995" s="172">
        <v>250</v>
      </c>
      <c r="F2995" s="172">
        <v>7.6989999999999998</v>
      </c>
      <c r="G2995" s="172">
        <v>0.13</v>
      </c>
      <c r="H2995" s="172">
        <v>1.0129999999999999</v>
      </c>
      <c r="I2995" s="172">
        <v>0.51100000000000001</v>
      </c>
      <c r="J2995" s="172">
        <v>6.0000000000000001E-3</v>
      </c>
      <c r="K2995" s="172">
        <v>1.6E-2</v>
      </c>
      <c r="L2995" s="172">
        <v>1.6E-2</v>
      </c>
      <c r="M2995" s="172">
        <v>568.29899999999998</v>
      </c>
      <c r="N2995" s="172">
        <v>1.0999999999999999E-2</v>
      </c>
    </row>
    <row r="2996" spans="2:14">
      <c r="B2996" s="172" t="s">
        <v>28</v>
      </c>
      <c r="C2996" s="172">
        <v>2030</v>
      </c>
      <c r="D2996" s="172">
        <v>251</v>
      </c>
      <c r="E2996" s="172">
        <v>500</v>
      </c>
      <c r="F2996" s="172">
        <v>13.115</v>
      </c>
      <c r="G2996" s="172">
        <v>0.129</v>
      </c>
      <c r="H2996" s="172">
        <v>0.98899999999999999</v>
      </c>
      <c r="I2996" s="172">
        <v>0.48199999999999998</v>
      </c>
      <c r="J2996" s="172">
        <v>5.0000000000000001E-3</v>
      </c>
      <c r="K2996" s="172">
        <v>1.6E-2</v>
      </c>
      <c r="L2996" s="172">
        <v>1.6E-2</v>
      </c>
      <c r="M2996" s="172">
        <v>568.29899999999998</v>
      </c>
      <c r="N2996" s="172">
        <v>1.0999999999999999E-2</v>
      </c>
    </row>
    <row r="2997" spans="2:14">
      <c r="B2997" s="172" t="s">
        <v>28</v>
      </c>
      <c r="C2997" s="172">
        <v>2030</v>
      </c>
      <c r="D2997" s="172">
        <v>501</v>
      </c>
      <c r="E2997" s="172">
        <v>750</v>
      </c>
      <c r="F2997" s="172">
        <v>21.709</v>
      </c>
      <c r="G2997" s="172">
        <v>0.129</v>
      </c>
      <c r="H2997" s="172">
        <v>0.98899999999999999</v>
      </c>
      <c r="I2997" s="172">
        <v>0.48799999999999999</v>
      </c>
      <c r="J2997" s="172">
        <v>5.0000000000000001E-3</v>
      </c>
      <c r="K2997" s="172">
        <v>1.6E-2</v>
      </c>
      <c r="L2997" s="172">
        <v>1.6E-2</v>
      </c>
      <c r="M2997" s="172">
        <v>568.29899999999998</v>
      </c>
      <c r="N2997" s="172">
        <v>1.0999999999999999E-2</v>
      </c>
    </row>
    <row r="2998" spans="2:14">
      <c r="B2998" s="172" t="s">
        <v>28</v>
      </c>
      <c r="C2998" s="172">
        <v>2030</v>
      </c>
      <c r="D2998" s="172">
        <v>1001</v>
      </c>
      <c r="E2998" s="172">
        <v>9999</v>
      </c>
      <c r="F2998" s="172">
        <v>55.475000000000001</v>
      </c>
      <c r="G2998" s="172">
        <v>0.13900000000000001</v>
      </c>
      <c r="H2998" s="172">
        <v>0.99</v>
      </c>
      <c r="I2998" s="172">
        <v>2.504</v>
      </c>
      <c r="J2998" s="172">
        <v>5.0000000000000001E-3</v>
      </c>
      <c r="K2998" s="172">
        <v>0.03</v>
      </c>
      <c r="L2998" s="172">
        <v>0.03</v>
      </c>
      <c r="M2998" s="172">
        <v>568.29899999999998</v>
      </c>
      <c r="N2998" s="172">
        <v>1.2E-2</v>
      </c>
    </row>
    <row r="2999" spans="2:14">
      <c r="B2999" s="172" t="s">
        <v>28</v>
      </c>
      <c r="C2999" s="172">
        <v>2035</v>
      </c>
      <c r="D2999" s="172">
        <v>6</v>
      </c>
      <c r="E2999" s="172">
        <v>15</v>
      </c>
      <c r="F2999" s="172">
        <v>1.44</v>
      </c>
      <c r="G2999" s="172">
        <v>0.66100000000000003</v>
      </c>
      <c r="H2999" s="172">
        <v>3.4689999999999999</v>
      </c>
      <c r="I2999" s="172">
        <v>4.1429999999999998</v>
      </c>
      <c r="J2999" s="172">
        <v>8.0000000000000002E-3</v>
      </c>
      <c r="K2999" s="172">
        <v>0.16200000000000001</v>
      </c>
      <c r="L2999" s="172">
        <v>0.16200000000000001</v>
      </c>
      <c r="M2999" s="172">
        <v>568.29899999999998</v>
      </c>
      <c r="N2999" s="172">
        <v>5.8999999999999997E-2</v>
      </c>
    </row>
    <row r="3000" spans="2:14">
      <c r="B3000" s="172" t="s">
        <v>28</v>
      </c>
      <c r="C3000" s="172">
        <v>2035</v>
      </c>
      <c r="D3000" s="172">
        <v>16</v>
      </c>
      <c r="E3000" s="172">
        <v>25</v>
      </c>
      <c r="F3000" s="172">
        <v>3.919</v>
      </c>
      <c r="G3000" s="172">
        <v>0.68500000000000005</v>
      </c>
      <c r="H3000" s="172">
        <v>2.34</v>
      </c>
      <c r="I3000" s="172">
        <v>4.3319999999999999</v>
      </c>
      <c r="J3000" s="172">
        <v>7.0000000000000001E-3</v>
      </c>
      <c r="K3000" s="172">
        <v>0.16200000000000001</v>
      </c>
      <c r="L3000" s="172">
        <v>0.16200000000000001</v>
      </c>
      <c r="M3000" s="172">
        <v>568.29899999999998</v>
      </c>
      <c r="N3000" s="172">
        <v>6.0999999999999999E-2</v>
      </c>
    </row>
    <row r="3001" spans="2:14">
      <c r="B3001" s="172" t="s">
        <v>28</v>
      </c>
      <c r="C3001" s="172">
        <v>2035</v>
      </c>
      <c r="D3001" s="172">
        <v>26</v>
      </c>
      <c r="E3001" s="172">
        <v>50</v>
      </c>
      <c r="F3001" s="172">
        <v>3.089</v>
      </c>
      <c r="G3001" s="172">
        <v>0.30599999999999999</v>
      </c>
      <c r="H3001" s="172">
        <v>3.778</v>
      </c>
      <c r="I3001" s="172">
        <v>3.028</v>
      </c>
      <c r="J3001" s="172">
        <v>7.0000000000000001E-3</v>
      </c>
      <c r="K3001" s="172">
        <v>1.9E-2</v>
      </c>
      <c r="L3001" s="172">
        <v>1.9E-2</v>
      </c>
      <c r="M3001" s="172">
        <v>568.29899999999998</v>
      </c>
      <c r="N3001" s="172">
        <v>2.7E-2</v>
      </c>
    </row>
    <row r="3002" spans="2:14">
      <c r="B3002" s="172" t="s">
        <v>28</v>
      </c>
      <c r="C3002" s="172">
        <v>2035</v>
      </c>
      <c r="D3002" s="172">
        <v>51</v>
      </c>
      <c r="E3002" s="172">
        <v>120</v>
      </c>
      <c r="F3002" s="172">
        <v>3.891</v>
      </c>
      <c r="G3002" s="172">
        <v>0.17</v>
      </c>
      <c r="H3002" s="172">
        <v>3.36</v>
      </c>
      <c r="I3002" s="172">
        <v>1.47</v>
      </c>
      <c r="J3002" s="172">
        <v>6.0000000000000001E-3</v>
      </c>
      <c r="K3002" s="172">
        <v>1.7000000000000001E-2</v>
      </c>
      <c r="L3002" s="172">
        <v>1.7000000000000001E-2</v>
      </c>
      <c r="M3002" s="172">
        <v>568.29899999999998</v>
      </c>
      <c r="N3002" s="172">
        <v>1.4999999999999999E-2</v>
      </c>
    </row>
    <row r="3003" spans="2:14">
      <c r="B3003" s="172" t="s">
        <v>28</v>
      </c>
      <c r="C3003" s="172">
        <v>2035</v>
      </c>
      <c r="D3003" s="172">
        <v>121</v>
      </c>
      <c r="E3003" s="172">
        <v>175</v>
      </c>
      <c r="F3003" s="172">
        <v>5.0590000000000002</v>
      </c>
      <c r="G3003" s="172">
        <v>0.123</v>
      </c>
      <c r="H3003" s="172">
        <v>2.9729999999999999</v>
      </c>
      <c r="I3003" s="172">
        <v>0.377</v>
      </c>
      <c r="J3003" s="172">
        <v>6.0000000000000001E-3</v>
      </c>
      <c r="K3003" s="172">
        <v>1.4E-2</v>
      </c>
      <c r="L3003" s="172">
        <v>1.4E-2</v>
      </c>
      <c r="M3003" s="172">
        <v>568.29899999999998</v>
      </c>
      <c r="N3003" s="172">
        <v>1.0999999999999999E-2</v>
      </c>
    </row>
    <row r="3004" spans="2:14">
      <c r="B3004" s="172" t="s">
        <v>28</v>
      </c>
      <c r="C3004" s="172">
        <v>2035</v>
      </c>
      <c r="D3004" s="172">
        <v>176</v>
      </c>
      <c r="E3004" s="172">
        <v>250</v>
      </c>
      <c r="F3004" s="172">
        <v>7.07</v>
      </c>
      <c r="G3004" s="172">
        <v>0.11899999999999999</v>
      </c>
      <c r="H3004" s="172">
        <v>1.012</v>
      </c>
      <c r="I3004" s="172">
        <v>0.33500000000000002</v>
      </c>
      <c r="J3004" s="172">
        <v>6.0000000000000001E-3</v>
      </c>
      <c r="K3004" s="172">
        <v>1.0999999999999999E-2</v>
      </c>
      <c r="L3004" s="172">
        <v>1.0999999999999999E-2</v>
      </c>
      <c r="M3004" s="172">
        <v>568.29899999999998</v>
      </c>
      <c r="N3004" s="172">
        <v>0.01</v>
      </c>
    </row>
    <row r="3005" spans="2:14">
      <c r="B3005" s="172" t="s">
        <v>28</v>
      </c>
      <c r="C3005" s="172">
        <v>2035</v>
      </c>
      <c r="D3005" s="172">
        <v>251</v>
      </c>
      <c r="E3005" s="172">
        <v>500</v>
      </c>
      <c r="F3005" s="172">
        <v>12.118</v>
      </c>
      <c r="G3005" s="172">
        <v>0.11899999999999999</v>
      </c>
      <c r="H3005" s="172">
        <v>0.98899999999999999</v>
      </c>
      <c r="I3005" s="172">
        <v>0.33100000000000002</v>
      </c>
      <c r="J3005" s="172">
        <v>5.0000000000000001E-3</v>
      </c>
      <c r="K3005" s="172">
        <v>1.0999999999999999E-2</v>
      </c>
      <c r="L3005" s="172">
        <v>1.0999999999999999E-2</v>
      </c>
      <c r="M3005" s="172">
        <v>568.29899999999998</v>
      </c>
      <c r="N3005" s="172">
        <v>0.01</v>
      </c>
    </row>
    <row r="3006" spans="2:14">
      <c r="B3006" s="172" t="s">
        <v>28</v>
      </c>
      <c r="C3006" s="172">
        <v>2035</v>
      </c>
      <c r="D3006" s="172">
        <v>501</v>
      </c>
      <c r="E3006" s="172">
        <v>750</v>
      </c>
      <c r="F3006" s="172">
        <v>20.033999999999999</v>
      </c>
      <c r="G3006" s="172">
        <v>0.11899999999999999</v>
      </c>
      <c r="H3006" s="172">
        <v>0.98899999999999999</v>
      </c>
      <c r="I3006" s="172">
        <v>0.33100000000000002</v>
      </c>
      <c r="J3006" s="172">
        <v>5.0000000000000001E-3</v>
      </c>
      <c r="K3006" s="172">
        <v>1.0999999999999999E-2</v>
      </c>
      <c r="L3006" s="172">
        <v>1.0999999999999999E-2</v>
      </c>
      <c r="M3006" s="172">
        <v>568.29899999999998</v>
      </c>
      <c r="N3006" s="172">
        <v>0.01</v>
      </c>
    </row>
    <row r="3007" spans="2:14">
      <c r="B3007" s="172" t="s">
        <v>28</v>
      </c>
      <c r="C3007" s="172">
        <v>2035</v>
      </c>
      <c r="D3007" s="172">
        <v>1001</v>
      </c>
      <c r="E3007" s="172">
        <v>9999</v>
      </c>
      <c r="F3007" s="172">
        <v>49.372999999999998</v>
      </c>
      <c r="G3007" s="172">
        <v>0.124</v>
      </c>
      <c r="H3007" s="172">
        <v>0.98899999999999999</v>
      </c>
      <c r="I3007" s="172">
        <v>2.38</v>
      </c>
      <c r="J3007" s="172">
        <v>5.0000000000000001E-3</v>
      </c>
      <c r="K3007" s="172">
        <v>2.3E-2</v>
      </c>
      <c r="L3007" s="172">
        <v>2.3E-2</v>
      </c>
      <c r="M3007" s="172">
        <v>568.29899999999998</v>
      </c>
      <c r="N3007" s="172">
        <v>1.0999999999999999E-2</v>
      </c>
    </row>
    <row r="3008" spans="2:14">
      <c r="B3008" s="172" t="s">
        <v>28</v>
      </c>
      <c r="C3008" s="172">
        <v>2040</v>
      </c>
      <c r="D3008" s="172">
        <v>6</v>
      </c>
      <c r="E3008" s="172">
        <v>15</v>
      </c>
      <c r="F3008" s="172">
        <v>1.44</v>
      </c>
      <c r="G3008" s="172">
        <v>0.66100000000000003</v>
      </c>
      <c r="H3008" s="172">
        <v>3.4689999999999999</v>
      </c>
      <c r="I3008" s="172">
        <v>4.1420000000000003</v>
      </c>
      <c r="J3008" s="172">
        <v>8.0000000000000002E-3</v>
      </c>
      <c r="K3008" s="172">
        <v>0.161</v>
      </c>
      <c r="L3008" s="172">
        <v>0.161</v>
      </c>
      <c r="M3008" s="172">
        <v>568.29899999999998</v>
      </c>
      <c r="N3008" s="172">
        <v>5.8999999999999997E-2</v>
      </c>
    </row>
    <row r="3009" spans="2:14">
      <c r="B3009" s="172" t="s">
        <v>28</v>
      </c>
      <c r="C3009" s="172">
        <v>2040</v>
      </c>
      <c r="D3009" s="172">
        <v>16</v>
      </c>
      <c r="E3009" s="172">
        <v>25</v>
      </c>
      <c r="F3009" s="172">
        <v>3.919</v>
      </c>
      <c r="G3009" s="172">
        <v>0.68500000000000005</v>
      </c>
      <c r="H3009" s="172">
        <v>2.339</v>
      </c>
      <c r="I3009" s="172">
        <v>4.3319999999999999</v>
      </c>
      <c r="J3009" s="172">
        <v>7.0000000000000001E-3</v>
      </c>
      <c r="K3009" s="172">
        <v>0.161</v>
      </c>
      <c r="L3009" s="172">
        <v>0.161</v>
      </c>
      <c r="M3009" s="172">
        <v>568.29899999999998</v>
      </c>
      <c r="N3009" s="172">
        <v>6.0999999999999999E-2</v>
      </c>
    </row>
    <row r="3010" spans="2:14">
      <c r="B3010" s="172" t="s">
        <v>28</v>
      </c>
      <c r="C3010" s="172">
        <v>2040</v>
      </c>
      <c r="D3010" s="172">
        <v>26</v>
      </c>
      <c r="E3010" s="172">
        <v>50</v>
      </c>
      <c r="F3010" s="172">
        <v>3.056</v>
      </c>
      <c r="G3010" s="172">
        <v>0.30299999999999999</v>
      </c>
      <c r="H3010" s="172">
        <v>3.77</v>
      </c>
      <c r="I3010" s="172">
        <v>2.976</v>
      </c>
      <c r="J3010" s="172">
        <v>7.0000000000000001E-3</v>
      </c>
      <c r="K3010" s="172">
        <v>1.2999999999999999E-2</v>
      </c>
      <c r="L3010" s="172">
        <v>1.2999999999999999E-2</v>
      </c>
      <c r="M3010" s="172">
        <v>568.29899999999998</v>
      </c>
      <c r="N3010" s="172">
        <v>2.7E-2</v>
      </c>
    </row>
    <row r="3011" spans="2:14">
      <c r="B3011" s="172" t="s">
        <v>28</v>
      </c>
      <c r="C3011" s="172">
        <v>2040</v>
      </c>
      <c r="D3011" s="172">
        <v>51</v>
      </c>
      <c r="E3011" s="172">
        <v>120</v>
      </c>
      <c r="F3011" s="172">
        <v>3.7770000000000001</v>
      </c>
      <c r="G3011" s="172">
        <v>0.16500000000000001</v>
      </c>
      <c r="H3011" s="172">
        <v>3.3580000000000001</v>
      </c>
      <c r="I3011" s="172">
        <v>1.41</v>
      </c>
      <c r="J3011" s="172">
        <v>6.0000000000000001E-3</v>
      </c>
      <c r="K3011" s="172">
        <v>1.2E-2</v>
      </c>
      <c r="L3011" s="172">
        <v>1.2E-2</v>
      </c>
      <c r="M3011" s="172">
        <v>568.29899999999998</v>
      </c>
      <c r="N3011" s="172">
        <v>1.4E-2</v>
      </c>
    </row>
    <row r="3012" spans="2:14">
      <c r="B3012" s="172" t="s">
        <v>28</v>
      </c>
      <c r="C3012" s="172">
        <v>2040</v>
      </c>
      <c r="D3012" s="172">
        <v>121</v>
      </c>
      <c r="E3012" s="172">
        <v>175</v>
      </c>
      <c r="F3012" s="172">
        <v>4.7709999999999999</v>
      </c>
      <c r="G3012" s="172">
        <v>0.11600000000000001</v>
      </c>
      <c r="H3012" s="172">
        <v>2.9710000000000001</v>
      </c>
      <c r="I3012" s="172">
        <v>0.29499999999999998</v>
      </c>
      <c r="J3012" s="172">
        <v>6.0000000000000001E-3</v>
      </c>
      <c r="K3012" s="172">
        <v>0.01</v>
      </c>
      <c r="L3012" s="172">
        <v>0.01</v>
      </c>
      <c r="M3012" s="172">
        <v>568.29899999999998</v>
      </c>
      <c r="N3012" s="172">
        <v>0.01</v>
      </c>
    </row>
    <row r="3013" spans="2:14">
      <c r="B3013" s="172" t="s">
        <v>28</v>
      </c>
      <c r="C3013" s="172">
        <v>2040</v>
      </c>
      <c r="D3013" s="172">
        <v>176</v>
      </c>
      <c r="E3013" s="172">
        <v>250</v>
      </c>
      <c r="F3013" s="172">
        <v>6.7789999999999999</v>
      </c>
      <c r="G3013" s="172">
        <v>0.114</v>
      </c>
      <c r="H3013" s="172">
        <v>1.012</v>
      </c>
      <c r="I3013" s="172">
        <v>0.27900000000000003</v>
      </c>
      <c r="J3013" s="172">
        <v>6.0000000000000001E-3</v>
      </c>
      <c r="K3013" s="172">
        <v>8.9999999999999993E-3</v>
      </c>
      <c r="L3013" s="172">
        <v>8.9999999999999993E-3</v>
      </c>
      <c r="M3013" s="172">
        <v>568.29899999999998</v>
      </c>
      <c r="N3013" s="172">
        <v>0.01</v>
      </c>
    </row>
    <row r="3014" spans="2:14">
      <c r="B3014" s="172" t="s">
        <v>28</v>
      </c>
      <c r="C3014" s="172">
        <v>2040</v>
      </c>
      <c r="D3014" s="172">
        <v>251</v>
      </c>
      <c r="E3014" s="172">
        <v>500</v>
      </c>
      <c r="F3014" s="172">
        <v>11.622</v>
      </c>
      <c r="G3014" s="172">
        <v>0.114</v>
      </c>
      <c r="H3014" s="172">
        <v>0.98899999999999999</v>
      </c>
      <c r="I3014" s="172">
        <v>0.27900000000000003</v>
      </c>
      <c r="J3014" s="172">
        <v>5.0000000000000001E-3</v>
      </c>
      <c r="K3014" s="172">
        <v>8.9999999999999993E-3</v>
      </c>
      <c r="L3014" s="172">
        <v>8.9999999999999993E-3</v>
      </c>
      <c r="M3014" s="172">
        <v>568.29899999999998</v>
      </c>
      <c r="N3014" s="172">
        <v>0.01</v>
      </c>
    </row>
    <row r="3015" spans="2:14">
      <c r="B3015" s="172" t="s">
        <v>28</v>
      </c>
      <c r="C3015" s="172">
        <v>2040</v>
      </c>
      <c r="D3015" s="172">
        <v>501</v>
      </c>
      <c r="E3015" s="172">
        <v>750</v>
      </c>
      <c r="F3015" s="172">
        <v>19.213999999999999</v>
      </c>
      <c r="G3015" s="172">
        <v>0.114</v>
      </c>
      <c r="H3015" s="172">
        <v>0.98899999999999999</v>
      </c>
      <c r="I3015" s="172">
        <v>0.27900000000000003</v>
      </c>
      <c r="J3015" s="172">
        <v>5.0000000000000001E-3</v>
      </c>
      <c r="K3015" s="172">
        <v>8.9999999999999993E-3</v>
      </c>
      <c r="L3015" s="172">
        <v>8.9999999999999993E-3</v>
      </c>
      <c r="M3015" s="172">
        <v>568.29899999999998</v>
      </c>
      <c r="N3015" s="172">
        <v>0.01</v>
      </c>
    </row>
    <row r="3016" spans="2:14">
      <c r="B3016" s="172" t="s">
        <v>28</v>
      </c>
      <c r="C3016" s="172">
        <v>2040</v>
      </c>
      <c r="D3016" s="172">
        <v>1001</v>
      </c>
      <c r="E3016" s="172">
        <v>9999</v>
      </c>
      <c r="F3016" s="172">
        <v>46.343000000000004</v>
      </c>
      <c r="G3016" s="172">
        <v>0.11600000000000001</v>
      </c>
      <c r="H3016" s="172">
        <v>0.98899999999999999</v>
      </c>
      <c r="I3016" s="172">
        <v>2.347</v>
      </c>
      <c r="J3016" s="172">
        <v>5.0000000000000001E-3</v>
      </c>
      <c r="K3016" s="172">
        <v>0.02</v>
      </c>
      <c r="L3016" s="172">
        <v>0.02</v>
      </c>
      <c r="M3016" s="172">
        <v>568.29899999999998</v>
      </c>
      <c r="N3016" s="172">
        <v>0.01</v>
      </c>
    </row>
    <row r="3017" spans="2:14">
      <c r="B3017" s="172" t="s">
        <v>29</v>
      </c>
      <c r="C3017" s="172">
        <v>1990</v>
      </c>
      <c r="D3017" s="172">
        <v>6</v>
      </c>
      <c r="E3017" s="172">
        <v>15</v>
      </c>
      <c r="F3017" s="172">
        <v>4.21</v>
      </c>
      <c r="G3017" s="172">
        <v>1.804</v>
      </c>
      <c r="H3017" s="172">
        <v>4.9989999999999997</v>
      </c>
      <c r="I3017" s="172">
        <v>9.9990000000000006</v>
      </c>
      <c r="J3017" s="172">
        <v>1.0489999999999999</v>
      </c>
      <c r="K3017" s="172">
        <v>0.97499999999999998</v>
      </c>
      <c r="L3017" s="172">
        <v>0.97499999999999998</v>
      </c>
      <c r="M3017" s="172">
        <v>568.29899999999998</v>
      </c>
      <c r="N3017" s="172">
        <v>0.16200000000000001</v>
      </c>
    </row>
    <row r="3018" spans="2:14">
      <c r="B3018" s="172" t="s">
        <v>29</v>
      </c>
      <c r="C3018" s="172">
        <v>1990</v>
      </c>
      <c r="D3018" s="172">
        <v>16</v>
      </c>
      <c r="E3018" s="172">
        <v>25</v>
      </c>
      <c r="F3018" s="172">
        <v>10.903</v>
      </c>
      <c r="G3018" s="172">
        <v>2.2130000000000001</v>
      </c>
      <c r="H3018" s="172">
        <v>4.9989999999999997</v>
      </c>
      <c r="I3018" s="172">
        <v>6.9189999999999996</v>
      </c>
      <c r="J3018" s="172">
        <v>0.85499999999999998</v>
      </c>
      <c r="K3018" s="172">
        <v>0.74099999999999999</v>
      </c>
      <c r="L3018" s="172">
        <v>0.74099999999999999</v>
      </c>
      <c r="M3018" s="172">
        <v>568.29899999999998</v>
      </c>
      <c r="N3018" s="172">
        <v>0.19900000000000001</v>
      </c>
    </row>
    <row r="3019" spans="2:14">
      <c r="B3019" s="172" t="s">
        <v>29</v>
      </c>
      <c r="C3019" s="172">
        <v>1990</v>
      </c>
      <c r="D3019" s="172">
        <v>26</v>
      </c>
      <c r="E3019" s="172">
        <v>50</v>
      </c>
      <c r="F3019" s="172">
        <v>45.466000000000001</v>
      </c>
      <c r="G3019" s="172">
        <v>4.7380000000000004</v>
      </c>
      <c r="H3019" s="172">
        <v>9.5980000000000008</v>
      </c>
      <c r="I3019" s="172">
        <v>7.9269999999999996</v>
      </c>
      <c r="J3019" s="172">
        <v>0.871</v>
      </c>
      <c r="K3019" s="172">
        <v>1.256</v>
      </c>
      <c r="L3019" s="172">
        <v>1.256</v>
      </c>
      <c r="M3019" s="172">
        <v>568.29899999999998</v>
      </c>
      <c r="N3019" s="172">
        <v>0.42699999999999999</v>
      </c>
    </row>
    <row r="3020" spans="2:14">
      <c r="B3020" s="172" t="s">
        <v>29</v>
      </c>
      <c r="C3020" s="172">
        <v>1990</v>
      </c>
      <c r="D3020" s="172">
        <v>51</v>
      </c>
      <c r="E3020" s="172">
        <v>120</v>
      </c>
      <c r="F3020" s="172">
        <v>51.677</v>
      </c>
      <c r="G3020" s="172">
        <v>2.3719999999999999</v>
      </c>
      <c r="H3020" s="172">
        <v>5.7560000000000002</v>
      </c>
      <c r="I3020" s="172">
        <v>15.111000000000001</v>
      </c>
      <c r="J3020" s="172">
        <v>0.79100000000000004</v>
      </c>
      <c r="K3020" s="172">
        <v>1.3320000000000001</v>
      </c>
      <c r="L3020" s="172">
        <v>1.3320000000000001</v>
      </c>
      <c r="M3020" s="172">
        <v>568.29999999999995</v>
      </c>
      <c r="N3020" s="172">
        <v>0.214</v>
      </c>
    </row>
    <row r="3021" spans="2:14">
      <c r="B3021" s="172" t="s">
        <v>29</v>
      </c>
      <c r="C3021" s="172">
        <v>1990</v>
      </c>
      <c r="D3021" s="172">
        <v>121</v>
      </c>
      <c r="E3021" s="172">
        <v>175</v>
      </c>
      <c r="F3021" s="172">
        <v>75.450999999999993</v>
      </c>
      <c r="G3021" s="172">
        <v>1.889</v>
      </c>
      <c r="H3021" s="172">
        <v>5.165</v>
      </c>
      <c r="I3021" s="172">
        <v>14.858000000000001</v>
      </c>
      <c r="J3021" s="172">
        <v>0.75800000000000001</v>
      </c>
      <c r="K3021" s="172">
        <v>1.046</v>
      </c>
      <c r="L3021" s="172">
        <v>1.046</v>
      </c>
      <c r="M3021" s="172">
        <v>568.29899999999998</v>
      </c>
      <c r="N3021" s="172">
        <v>0.17</v>
      </c>
    </row>
    <row r="3022" spans="2:14">
      <c r="B3022" s="172" t="s">
        <v>29</v>
      </c>
      <c r="C3022" s="172">
        <v>1990</v>
      </c>
      <c r="D3022" s="172">
        <v>176</v>
      </c>
      <c r="E3022" s="172">
        <v>250</v>
      </c>
      <c r="F3022" s="172">
        <v>106.80800000000001</v>
      </c>
      <c r="G3022" s="172">
        <v>1.889</v>
      </c>
      <c r="H3022" s="172">
        <v>5.165</v>
      </c>
      <c r="I3022" s="172">
        <v>14.858000000000001</v>
      </c>
      <c r="J3022" s="172">
        <v>0.75800000000000001</v>
      </c>
      <c r="K3022" s="172">
        <v>1.046</v>
      </c>
      <c r="L3022" s="172">
        <v>1.046</v>
      </c>
      <c r="M3022" s="172">
        <v>568.29899999999998</v>
      </c>
      <c r="N3022" s="172">
        <v>0.17</v>
      </c>
    </row>
    <row r="3023" spans="2:14">
      <c r="B3023" s="172" t="s">
        <v>29</v>
      </c>
      <c r="C3023" s="172">
        <v>1990</v>
      </c>
      <c r="D3023" s="172">
        <v>251</v>
      </c>
      <c r="E3023" s="172">
        <v>500</v>
      </c>
      <c r="F3023" s="172">
        <v>135.09299999999999</v>
      </c>
      <c r="G3023" s="172">
        <v>1.669</v>
      </c>
      <c r="H3023" s="172">
        <v>11.266</v>
      </c>
      <c r="I3023" s="172">
        <v>14.103</v>
      </c>
      <c r="J3023" s="172">
        <v>0.66200000000000003</v>
      </c>
      <c r="K3023" s="172">
        <v>0.89600000000000002</v>
      </c>
      <c r="L3023" s="172">
        <v>0.89600000000000002</v>
      </c>
      <c r="M3023" s="172">
        <v>568.29899999999998</v>
      </c>
      <c r="N3023" s="172">
        <v>0.15</v>
      </c>
    </row>
    <row r="3024" spans="2:14">
      <c r="B3024" s="172" t="s">
        <v>29</v>
      </c>
      <c r="C3024" s="172">
        <v>2000</v>
      </c>
      <c r="D3024" s="172">
        <v>6</v>
      </c>
      <c r="E3024" s="172">
        <v>15</v>
      </c>
      <c r="F3024" s="172">
        <v>3.444</v>
      </c>
      <c r="G3024" s="172">
        <v>1.4750000000000001</v>
      </c>
      <c r="H3024" s="172">
        <v>4.49</v>
      </c>
      <c r="I3024" s="172">
        <v>8.2420000000000009</v>
      </c>
      <c r="J3024" s="172">
        <v>7.9000000000000001E-2</v>
      </c>
      <c r="K3024" s="172">
        <v>0.67600000000000005</v>
      </c>
      <c r="L3024" s="172">
        <v>0.67600000000000005</v>
      </c>
      <c r="M3024" s="172">
        <v>568.29999999999995</v>
      </c>
      <c r="N3024" s="172">
        <v>0.13300000000000001</v>
      </c>
    </row>
    <row r="3025" spans="2:14">
      <c r="B3025" s="172" t="s">
        <v>29</v>
      </c>
      <c r="C3025" s="172">
        <v>2000</v>
      </c>
      <c r="D3025" s="172">
        <v>16</v>
      </c>
      <c r="E3025" s="172">
        <v>25</v>
      </c>
      <c r="F3025" s="172">
        <v>9.6479999999999997</v>
      </c>
      <c r="G3025" s="172">
        <v>1.958</v>
      </c>
      <c r="H3025" s="172">
        <v>4.53</v>
      </c>
      <c r="I3025" s="172">
        <v>6.3579999999999997</v>
      </c>
      <c r="J3025" s="172">
        <v>6.5000000000000002E-2</v>
      </c>
      <c r="K3025" s="172">
        <v>0.56299999999999994</v>
      </c>
      <c r="L3025" s="172">
        <v>0.56299999999999994</v>
      </c>
      <c r="M3025" s="172">
        <v>568.29899999999998</v>
      </c>
      <c r="N3025" s="172">
        <v>0.17599999999999999</v>
      </c>
    </row>
    <row r="3026" spans="2:14">
      <c r="B3026" s="172" t="s">
        <v>29</v>
      </c>
      <c r="C3026" s="172">
        <v>2000</v>
      </c>
      <c r="D3026" s="172">
        <v>26</v>
      </c>
      <c r="E3026" s="172">
        <v>50</v>
      </c>
      <c r="F3026" s="172">
        <v>38.643000000000001</v>
      </c>
      <c r="G3026" s="172">
        <v>4.0270000000000001</v>
      </c>
      <c r="H3026" s="172">
        <v>8.3789999999999996</v>
      </c>
      <c r="I3026" s="172">
        <v>6.9409999999999998</v>
      </c>
      <c r="J3026" s="172">
        <v>6.6000000000000003E-2</v>
      </c>
      <c r="K3026" s="172">
        <v>0.86099999999999999</v>
      </c>
      <c r="L3026" s="172">
        <v>0.86099999999999999</v>
      </c>
      <c r="M3026" s="172">
        <v>568.29899999999998</v>
      </c>
      <c r="N3026" s="172">
        <v>0.36299999999999999</v>
      </c>
    </row>
    <row r="3027" spans="2:14">
      <c r="B3027" s="172" t="s">
        <v>29</v>
      </c>
      <c r="C3027" s="172">
        <v>2000</v>
      </c>
      <c r="D3027" s="172">
        <v>51</v>
      </c>
      <c r="E3027" s="172">
        <v>120</v>
      </c>
      <c r="F3027" s="172">
        <v>39.061999999999998</v>
      </c>
      <c r="G3027" s="172">
        <v>1.7929999999999999</v>
      </c>
      <c r="H3027" s="172">
        <v>4.585</v>
      </c>
      <c r="I3027" s="172">
        <v>10.425000000000001</v>
      </c>
      <c r="J3027" s="172">
        <v>0.06</v>
      </c>
      <c r="K3027" s="172">
        <v>0.84399999999999997</v>
      </c>
      <c r="L3027" s="172">
        <v>0.84399999999999997</v>
      </c>
      <c r="M3027" s="172">
        <v>568.29899999999998</v>
      </c>
      <c r="N3027" s="172">
        <v>0.161</v>
      </c>
    </row>
    <row r="3028" spans="2:14">
      <c r="B3028" s="172" t="s">
        <v>29</v>
      </c>
      <c r="C3028" s="172">
        <v>2000</v>
      </c>
      <c r="D3028" s="172">
        <v>121</v>
      </c>
      <c r="E3028" s="172">
        <v>175</v>
      </c>
      <c r="F3028" s="172">
        <v>48.356999999999999</v>
      </c>
      <c r="G3028" s="172">
        <v>1.21</v>
      </c>
      <c r="H3028" s="172">
        <v>3.7490000000000001</v>
      </c>
      <c r="I3028" s="172">
        <v>9.5009999999999994</v>
      </c>
      <c r="J3028" s="172">
        <v>5.7000000000000002E-2</v>
      </c>
      <c r="K3028" s="172">
        <v>0.503</v>
      </c>
      <c r="L3028" s="172">
        <v>0.503</v>
      </c>
      <c r="M3028" s="172">
        <v>568.29899999999998</v>
      </c>
      <c r="N3028" s="172">
        <v>0.109</v>
      </c>
    </row>
    <row r="3029" spans="2:14">
      <c r="B3029" s="172" t="s">
        <v>29</v>
      </c>
      <c r="C3029" s="172">
        <v>2000</v>
      </c>
      <c r="D3029" s="172">
        <v>176</v>
      </c>
      <c r="E3029" s="172">
        <v>250</v>
      </c>
      <c r="F3029" s="172">
        <v>59.24</v>
      </c>
      <c r="G3029" s="172">
        <v>1.0469999999999999</v>
      </c>
      <c r="H3029" s="172">
        <v>3.1080000000000001</v>
      </c>
      <c r="I3029" s="172">
        <v>9.2110000000000003</v>
      </c>
      <c r="J3029" s="172">
        <v>5.7000000000000002E-2</v>
      </c>
      <c r="K3029" s="172">
        <v>0.42699999999999999</v>
      </c>
      <c r="L3029" s="172">
        <v>0.42699999999999999</v>
      </c>
      <c r="M3029" s="172">
        <v>568.29899999999998</v>
      </c>
      <c r="N3029" s="172">
        <v>9.4E-2</v>
      </c>
    </row>
    <row r="3030" spans="2:14">
      <c r="B3030" s="172" t="s">
        <v>29</v>
      </c>
      <c r="C3030" s="172">
        <v>2000</v>
      </c>
      <c r="D3030" s="172">
        <v>251</v>
      </c>
      <c r="E3030" s="172">
        <v>500</v>
      </c>
      <c r="F3030" s="172">
        <v>77.412999999999997</v>
      </c>
      <c r="G3030" s="172">
        <v>0.95599999999999996</v>
      </c>
      <c r="H3030" s="172">
        <v>5.2539999999999996</v>
      </c>
      <c r="I3030" s="172">
        <v>8.8209999999999997</v>
      </c>
      <c r="J3030" s="172">
        <v>0.05</v>
      </c>
      <c r="K3030" s="172">
        <v>0.379</v>
      </c>
      <c r="L3030" s="172">
        <v>0.379</v>
      </c>
      <c r="M3030" s="172">
        <v>568.29899999999998</v>
      </c>
      <c r="N3030" s="172">
        <v>8.5999999999999993E-2</v>
      </c>
    </row>
    <row r="3031" spans="2:14">
      <c r="B3031" s="172" t="s">
        <v>29</v>
      </c>
      <c r="C3031" s="172">
        <v>2005</v>
      </c>
      <c r="D3031" s="172">
        <v>6</v>
      </c>
      <c r="E3031" s="172">
        <v>15</v>
      </c>
      <c r="F3031" s="172">
        <v>1.788</v>
      </c>
      <c r="G3031" s="172">
        <v>0.76600000000000001</v>
      </c>
      <c r="H3031" s="172">
        <v>3.4689999999999999</v>
      </c>
      <c r="I3031" s="172">
        <v>5.2279999999999998</v>
      </c>
      <c r="J3031" s="172">
        <v>7.9000000000000001E-2</v>
      </c>
      <c r="K3031" s="172">
        <v>0.36099999999999999</v>
      </c>
      <c r="L3031" s="172">
        <v>0.36099999999999999</v>
      </c>
      <c r="M3031" s="172">
        <v>568.29899999999998</v>
      </c>
      <c r="N3031" s="172">
        <v>6.9000000000000006E-2</v>
      </c>
    </row>
    <row r="3032" spans="2:14">
      <c r="B3032" s="172" t="s">
        <v>29</v>
      </c>
      <c r="C3032" s="172">
        <v>2005</v>
      </c>
      <c r="D3032" s="172">
        <v>16</v>
      </c>
      <c r="E3032" s="172">
        <v>25</v>
      </c>
      <c r="F3032" s="172">
        <v>4.53</v>
      </c>
      <c r="G3032" s="172">
        <v>0.91900000000000004</v>
      </c>
      <c r="H3032" s="172">
        <v>2.6419999999999999</v>
      </c>
      <c r="I3032" s="172">
        <v>5.4119999999999999</v>
      </c>
      <c r="J3032" s="172">
        <v>6.5000000000000002E-2</v>
      </c>
      <c r="K3032" s="172">
        <v>0.34699999999999998</v>
      </c>
      <c r="L3032" s="172">
        <v>0.34699999999999998</v>
      </c>
      <c r="M3032" s="172">
        <v>568.29899999999998</v>
      </c>
      <c r="N3032" s="172">
        <v>8.2000000000000003E-2</v>
      </c>
    </row>
    <row r="3033" spans="2:14">
      <c r="B3033" s="172" t="s">
        <v>29</v>
      </c>
      <c r="C3033" s="172">
        <v>2005</v>
      </c>
      <c r="D3033" s="172">
        <v>26</v>
      </c>
      <c r="E3033" s="172">
        <v>50</v>
      </c>
      <c r="F3033" s="172">
        <v>34.997</v>
      </c>
      <c r="G3033" s="172">
        <v>3.6469999999999998</v>
      </c>
      <c r="H3033" s="172">
        <v>7.8639999999999999</v>
      </c>
      <c r="I3033" s="172">
        <v>6.51</v>
      </c>
      <c r="J3033" s="172">
        <v>6.6000000000000003E-2</v>
      </c>
      <c r="K3033" s="172">
        <v>0.80800000000000005</v>
      </c>
      <c r="L3033" s="172">
        <v>0.80800000000000005</v>
      </c>
      <c r="M3033" s="172">
        <v>568.29899999999998</v>
      </c>
      <c r="N3033" s="172">
        <v>0.32900000000000001</v>
      </c>
    </row>
    <row r="3034" spans="2:14">
      <c r="B3034" s="172" t="s">
        <v>29</v>
      </c>
      <c r="C3034" s="172">
        <v>2005</v>
      </c>
      <c r="D3034" s="172">
        <v>51</v>
      </c>
      <c r="E3034" s="172">
        <v>120</v>
      </c>
      <c r="F3034" s="172">
        <v>34.045999999999999</v>
      </c>
      <c r="G3034" s="172">
        <v>1.5629999999999999</v>
      </c>
      <c r="H3034" s="172">
        <v>4.2889999999999997</v>
      </c>
      <c r="I3034" s="172">
        <v>8.9629999999999992</v>
      </c>
      <c r="J3034" s="172">
        <v>0.06</v>
      </c>
      <c r="K3034" s="172">
        <v>0.79</v>
      </c>
      <c r="L3034" s="172">
        <v>0.79</v>
      </c>
      <c r="M3034" s="172">
        <v>568.29899999999998</v>
      </c>
      <c r="N3034" s="172">
        <v>0.14099999999999999</v>
      </c>
    </row>
    <row r="3035" spans="2:14">
      <c r="B3035" s="172" t="s">
        <v>29</v>
      </c>
      <c r="C3035" s="172">
        <v>2005</v>
      </c>
      <c r="D3035" s="172">
        <v>121</v>
      </c>
      <c r="E3035" s="172">
        <v>175</v>
      </c>
      <c r="F3035" s="172">
        <v>40.853999999999999</v>
      </c>
      <c r="G3035" s="172">
        <v>1.0229999999999999</v>
      </c>
      <c r="H3035" s="172">
        <v>3.44</v>
      </c>
      <c r="I3035" s="172">
        <v>8.18</v>
      </c>
      <c r="J3035" s="172">
        <v>5.7000000000000002E-2</v>
      </c>
      <c r="K3035" s="172">
        <v>0.441</v>
      </c>
      <c r="L3035" s="172">
        <v>0.441</v>
      </c>
      <c r="M3035" s="172">
        <v>568.29899999999998</v>
      </c>
      <c r="N3035" s="172">
        <v>9.1999999999999998E-2</v>
      </c>
    </row>
    <row r="3036" spans="2:14">
      <c r="B3036" s="172" t="s">
        <v>29</v>
      </c>
      <c r="C3036" s="172">
        <v>2005</v>
      </c>
      <c r="D3036" s="172">
        <v>176</v>
      </c>
      <c r="E3036" s="172">
        <v>250</v>
      </c>
      <c r="F3036" s="172">
        <v>44.594000000000001</v>
      </c>
      <c r="G3036" s="172">
        <v>0.78800000000000003</v>
      </c>
      <c r="H3036" s="172">
        <v>2.262</v>
      </c>
      <c r="I3036" s="172">
        <v>7.8220000000000001</v>
      </c>
      <c r="J3036" s="172">
        <v>5.7000000000000002E-2</v>
      </c>
      <c r="K3036" s="172">
        <v>0.31900000000000001</v>
      </c>
      <c r="L3036" s="172">
        <v>0.31900000000000001</v>
      </c>
      <c r="M3036" s="172">
        <v>568.29899999999998</v>
      </c>
      <c r="N3036" s="172">
        <v>7.0999999999999994E-2</v>
      </c>
    </row>
    <row r="3037" spans="2:14">
      <c r="B3037" s="172" t="s">
        <v>29</v>
      </c>
      <c r="C3037" s="172">
        <v>2005</v>
      </c>
      <c r="D3037" s="172">
        <v>251</v>
      </c>
      <c r="E3037" s="172">
        <v>500</v>
      </c>
      <c r="F3037" s="172">
        <v>56.466000000000001</v>
      </c>
      <c r="G3037" s="172">
        <v>0.69699999999999995</v>
      </c>
      <c r="H3037" s="172">
        <v>3.1829999999999998</v>
      </c>
      <c r="I3037" s="172">
        <v>7.1959999999999997</v>
      </c>
      <c r="J3037" s="172">
        <v>0.05</v>
      </c>
      <c r="K3037" s="172">
        <v>0.28199999999999997</v>
      </c>
      <c r="L3037" s="172">
        <v>0.28199999999999997</v>
      </c>
      <c r="M3037" s="172">
        <v>568.29899999999998</v>
      </c>
      <c r="N3037" s="172">
        <v>6.2E-2</v>
      </c>
    </row>
    <row r="3038" spans="2:14">
      <c r="B3038" s="172" t="s">
        <v>29</v>
      </c>
      <c r="C3038" s="172">
        <v>2010</v>
      </c>
      <c r="D3038" s="172">
        <v>6</v>
      </c>
      <c r="E3038" s="172">
        <v>15</v>
      </c>
      <c r="F3038" s="172">
        <v>1.637529</v>
      </c>
      <c r="G3038" s="172">
        <v>1.3759999999999999</v>
      </c>
      <c r="H3038" s="172">
        <v>5.1961899999999996</v>
      </c>
      <c r="I3038" s="172">
        <v>5.5886300000000002</v>
      </c>
      <c r="J3038" s="172">
        <v>5.4000000000000003E-3</v>
      </c>
      <c r="K3038" s="172">
        <v>0.5161</v>
      </c>
      <c r="L3038" s="172">
        <v>0.4748</v>
      </c>
      <c r="M3038" s="172">
        <v>584.61249999999995</v>
      </c>
      <c r="N3038" s="172">
        <v>0.17019999999999999</v>
      </c>
    </row>
    <row r="3039" spans="2:14">
      <c r="B3039" s="172" t="s">
        <v>29</v>
      </c>
      <c r="C3039" s="172">
        <v>2010</v>
      </c>
      <c r="D3039" s="172">
        <v>16</v>
      </c>
      <c r="E3039" s="172">
        <v>25</v>
      </c>
      <c r="F3039" s="172">
        <v>1.637529</v>
      </c>
      <c r="G3039" s="172">
        <v>1.3759999999999999</v>
      </c>
      <c r="H3039" s="172">
        <v>5.1961899999999996</v>
      </c>
      <c r="I3039" s="172">
        <v>5.5886300000000002</v>
      </c>
      <c r="J3039" s="172">
        <v>5.4000000000000003E-3</v>
      </c>
      <c r="K3039" s="172">
        <v>0.5161</v>
      </c>
      <c r="L3039" s="172">
        <v>0.4748</v>
      </c>
      <c r="M3039" s="172">
        <v>584.61249999999995</v>
      </c>
      <c r="N3039" s="172">
        <v>0.17019999999999999</v>
      </c>
    </row>
    <row r="3040" spans="2:14">
      <c r="B3040" s="172" t="s">
        <v>29</v>
      </c>
      <c r="C3040" s="172">
        <v>2010</v>
      </c>
      <c r="D3040" s="172">
        <v>26</v>
      </c>
      <c r="E3040" s="172">
        <v>50</v>
      </c>
      <c r="F3040" s="172">
        <v>1.637529</v>
      </c>
      <c r="G3040" s="172">
        <v>1.3759999999999999</v>
      </c>
      <c r="H3040" s="172">
        <v>5.1961899999999996</v>
      </c>
      <c r="I3040" s="172">
        <v>5.5886300000000002</v>
      </c>
      <c r="J3040" s="172">
        <v>5.4000000000000003E-3</v>
      </c>
      <c r="K3040" s="172">
        <v>0.5161</v>
      </c>
      <c r="L3040" s="172">
        <v>0.4748</v>
      </c>
      <c r="M3040" s="172">
        <v>584.61249999999995</v>
      </c>
      <c r="N3040" s="172">
        <v>0.17019999999999999</v>
      </c>
    </row>
    <row r="3041" spans="2:14">
      <c r="B3041" s="172" t="s">
        <v>29</v>
      </c>
      <c r="C3041" s="172">
        <v>2010</v>
      </c>
      <c r="D3041" s="172">
        <v>51</v>
      </c>
      <c r="E3041" s="172">
        <v>120</v>
      </c>
      <c r="F3041" s="172">
        <v>0.98387899999999995</v>
      </c>
      <c r="G3041" s="172">
        <v>0.82669999999999999</v>
      </c>
      <c r="H3041" s="172">
        <v>3.9142899999999998</v>
      </c>
      <c r="I3041" s="172">
        <v>7.5014700000000003</v>
      </c>
      <c r="J3041" s="172">
        <v>4.8999999999999998E-3</v>
      </c>
      <c r="K3041" s="172">
        <v>0.56040000000000001</v>
      </c>
      <c r="L3041" s="172">
        <v>0.51549999999999996</v>
      </c>
      <c r="M3041" s="172">
        <v>527.62789999999995</v>
      </c>
      <c r="N3041" s="172">
        <v>0.15359999999999999</v>
      </c>
    </row>
    <row r="3042" spans="2:14">
      <c r="B3042" s="172" t="s">
        <v>29</v>
      </c>
      <c r="C3042" s="172">
        <v>2010</v>
      </c>
      <c r="D3042" s="172">
        <v>121</v>
      </c>
      <c r="E3042" s="172">
        <v>175</v>
      </c>
      <c r="F3042" s="172">
        <v>0.51169699999999996</v>
      </c>
      <c r="G3042" s="172">
        <v>0.43</v>
      </c>
      <c r="H3042" s="172">
        <v>3.0050500000000002</v>
      </c>
      <c r="I3042" s="172">
        <v>5.6054300000000001</v>
      </c>
      <c r="J3042" s="172">
        <v>4.8999999999999998E-3</v>
      </c>
      <c r="K3042" s="172">
        <v>0.26429999999999998</v>
      </c>
      <c r="L3042" s="172">
        <v>0.2432</v>
      </c>
      <c r="M3042" s="172">
        <v>524.1952</v>
      </c>
      <c r="N3042" s="172">
        <v>0.15260000000000001</v>
      </c>
    </row>
    <row r="3043" spans="2:14">
      <c r="B3043" s="172" t="s">
        <v>29</v>
      </c>
      <c r="C3043" s="172">
        <v>2010</v>
      </c>
      <c r="D3043" s="172">
        <v>176</v>
      </c>
      <c r="E3043" s="172">
        <v>250</v>
      </c>
      <c r="F3043" s="172">
        <v>0.61615900000000001</v>
      </c>
      <c r="G3043" s="172">
        <v>0.51770000000000005</v>
      </c>
      <c r="H3043" s="172">
        <v>2.1957200000000001</v>
      </c>
      <c r="I3043" s="172">
        <v>7.3412699999999997</v>
      </c>
      <c r="J3043" s="172">
        <v>4.8999999999999998E-3</v>
      </c>
      <c r="K3043" s="172">
        <v>0.26819999999999999</v>
      </c>
      <c r="L3043" s="172">
        <v>0.2467</v>
      </c>
      <c r="M3043" s="172">
        <v>526.25390000000004</v>
      </c>
      <c r="N3043" s="172">
        <v>0.1532</v>
      </c>
    </row>
    <row r="3044" spans="2:14">
      <c r="B3044" s="172" t="s">
        <v>29</v>
      </c>
      <c r="C3044" s="172">
        <v>2010</v>
      </c>
      <c r="D3044" s="172">
        <v>251</v>
      </c>
      <c r="E3044" s="172">
        <v>500</v>
      </c>
      <c r="F3044" s="172">
        <v>0.68281599999999998</v>
      </c>
      <c r="G3044" s="172">
        <v>0.57379999999999998</v>
      </c>
      <c r="H3044" s="172">
        <v>4.9216899999999999</v>
      </c>
      <c r="I3044" s="172">
        <v>7.5204700000000004</v>
      </c>
      <c r="J3044" s="172">
        <v>5.0000000000000001E-3</v>
      </c>
      <c r="K3044" s="172">
        <v>0.313</v>
      </c>
      <c r="L3044" s="172">
        <v>0.28789999999999999</v>
      </c>
      <c r="M3044" s="172">
        <v>533.87800000000004</v>
      </c>
      <c r="N3044" s="172">
        <v>0.15540000000000001</v>
      </c>
    </row>
    <row r="3045" spans="2:14">
      <c r="B3045" s="172" t="s">
        <v>29</v>
      </c>
      <c r="C3045" s="172">
        <v>2011</v>
      </c>
      <c r="D3045" s="172">
        <v>6</v>
      </c>
      <c r="E3045" s="172">
        <v>15</v>
      </c>
      <c r="F3045" s="172">
        <v>1.599963</v>
      </c>
      <c r="G3045" s="172">
        <v>1.3444</v>
      </c>
      <c r="H3045" s="172">
        <v>5.1831500000000004</v>
      </c>
      <c r="I3045" s="172">
        <v>5.5647000000000002</v>
      </c>
      <c r="J3045" s="172">
        <v>5.4000000000000003E-3</v>
      </c>
      <c r="K3045" s="172">
        <v>0.50760000000000005</v>
      </c>
      <c r="L3045" s="172">
        <v>0.46700000000000003</v>
      </c>
      <c r="M3045" s="172">
        <v>583.10850000000005</v>
      </c>
      <c r="N3045" s="172">
        <v>0.17019999999999999</v>
      </c>
    </row>
    <row r="3046" spans="2:14">
      <c r="B3046" s="172" t="s">
        <v>29</v>
      </c>
      <c r="C3046" s="172">
        <v>2011</v>
      </c>
      <c r="D3046" s="172">
        <v>16</v>
      </c>
      <c r="E3046" s="172">
        <v>25</v>
      </c>
      <c r="F3046" s="172">
        <v>1.599963</v>
      </c>
      <c r="G3046" s="172">
        <v>1.3444</v>
      </c>
      <c r="H3046" s="172">
        <v>5.1831500000000004</v>
      </c>
      <c r="I3046" s="172">
        <v>5.5647000000000002</v>
      </c>
      <c r="J3046" s="172">
        <v>5.4000000000000003E-3</v>
      </c>
      <c r="K3046" s="172">
        <v>0.50760000000000005</v>
      </c>
      <c r="L3046" s="172">
        <v>0.46700000000000003</v>
      </c>
      <c r="M3046" s="172">
        <v>583.10850000000005</v>
      </c>
      <c r="N3046" s="172">
        <v>0.17019999999999999</v>
      </c>
    </row>
    <row r="3047" spans="2:14">
      <c r="B3047" s="172" t="s">
        <v>29</v>
      </c>
      <c r="C3047" s="172">
        <v>2011</v>
      </c>
      <c r="D3047" s="172">
        <v>26</v>
      </c>
      <c r="E3047" s="172">
        <v>50</v>
      </c>
      <c r="F3047" s="172">
        <v>1.599963</v>
      </c>
      <c r="G3047" s="172">
        <v>1.3444</v>
      </c>
      <c r="H3047" s="172">
        <v>5.1831500000000004</v>
      </c>
      <c r="I3047" s="172">
        <v>5.5647000000000002</v>
      </c>
      <c r="J3047" s="172">
        <v>5.4000000000000003E-3</v>
      </c>
      <c r="K3047" s="172">
        <v>0.50760000000000005</v>
      </c>
      <c r="L3047" s="172">
        <v>0.46700000000000003</v>
      </c>
      <c r="M3047" s="172">
        <v>583.10850000000005</v>
      </c>
      <c r="N3047" s="172">
        <v>0.17019999999999999</v>
      </c>
    </row>
    <row r="3048" spans="2:14">
      <c r="B3048" s="172" t="s">
        <v>29</v>
      </c>
      <c r="C3048" s="172">
        <v>2011</v>
      </c>
      <c r="D3048" s="172">
        <v>51</v>
      </c>
      <c r="E3048" s="172">
        <v>120</v>
      </c>
      <c r="F3048" s="172">
        <v>0.92443600000000004</v>
      </c>
      <c r="G3048" s="172">
        <v>0.77680000000000005</v>
      </c>
      <c r="H3048" s="172">
        <v>3.8645100000000001</v>
      </c>
      <c r="I3048" s="172">
        <v>7.1338800000000004</v>
      </c>
      <c r="J3048" s="172">
        <v>4.8999999999999998E-3</v>
      </c>
      <c r="K3048" s="172">
        <v>0.5333</v>
      </c>
      <c r="L3048" s="172">
        <v>0.49059999999999998</v>
      </c>
      <c r="M3048" s="172">
        <v>525.93910000000005</v>
      </c>
      <c r="N3048" s="172">
        <v>0.1535</v>
      </c>
    </row>
    <row r="3049" spans="2:14">
      <c r="B3049" s="172" t="s">
        <v>29</v>
      </c>
      <c r="C3049" s="172">
        <v>2011</v>
      </c>
      <c r="D3049" s="172">
        <v>121</v>
      </c>
      <c r="E3049" s="172">
        <v>175</v>
      </c>
      <c r="F3049" s="172">
        <v>0.49879800000000002</v>
      </c>
      <c r="G3049" s="172">
        <v>0.41909999999999997</v>
      </c>
      <c r="H3049" s="172">
        <v>3.0084499999999998</v>
      </c>
      <c r="I3049" s="172">
        <v>5.44712</v>
      </c>
      <c r="J3049" s="172">
        <v>4.8999999999999998E-3</v>
      </c>
      <c r="K3049" s="172">
        <v>0.25740000000000002</v>
      </c>
      <c r="L3049" s="172">
        <v>0.23680000000000001</v>
      </c>
      <c r="M3049" s="172">
        <v>522.93960000000004</v>
      </c>
      <c r="N3049" s="172">
        <v>0.15260000000000001</v>
      </c>
    </row>
    <row r="3050" spans="2:14">
      <c r="B3050" s="172" t="s">
        <v>29</v>
      </c>
      <c r="C3050" s="172">
        <v>2011</v>
      </c>
      <c r="D3050" s="172">
        <v>176</v>
      </c>
      <c r="E3050" s="172">
        <v>250</v>
      </c>
      <c r="F3050" s="172">
        <v>0.55631900000000001</v>
      </c>
      <c r="G3050" s="172">
        <v>0.46750000000000003</v>
      </c>
      <c r="H3050" s="172">
        <v>2.0343100000000001</v>
      </c>
      <c r="I3050" s="172">
        <v>6.6910699999999999</v>
      </c>
      <c r="J3050" s="172">
        <v>4.8999999999999998E-3</v>
      </c>
      <c r="K3050" s="172">
        <v>0.24179999999999999</v>
      </c>
      <c r="L3050" s="172">
        <v>0.2225</v>
      </c>
      <c r="M3050" s="172">
        <v>524.89239999999995</v>
      </c>
      <c r="N3050" s="172">
        <v>0.1532</v>
      </c>
    </row>
    <row r="3051" spans="2:14">
      <c r="B3051" s="172" t="s">
        <v>29</v>
      </c>
      <c r="C3051" s="172">
        <v>2011</v>
      </c>
      <c r="D3051" s="172">
        <v>251</v>
      </c>
      <c r="E3051" s="172">
        <v>500</v>
      </c>
      <c r="F3051" s="172">
        <v>0.59729299999999996</v>
      </c>
      <c r="G3051" s="172">
        <v>0.50190000000000001</v>
      </c>
      <c r="H3051" s="172">
        <v>4.4694700000000003</v>
      </c>
      <c r="I3051" s="172">
        <v>6.64358</v>
      </c>
      <c r="J3051" s="172">
        <v>4.8999999999999998E-3</v>
      </c>
      <c r="K3051" s="172">
        <v>0.2752</v>
      </c>
      <c r="L3051" s="172">
        <v>0.25319999999999998</v>
      </c>
      <c r="M3051" s="172">
        <v>529.59649999999999</v>
      </c>
      <c r="N3051" s="172">
        <v>0.1545</v>
      </c>
    </row>
    <row r="3052" spans="2:14">
      <c r="B3052" s="172" t="s">
        <v>29</v>
      </c>
      <c r="C3052" s="172">
        <v>2012</v>
      </c>
      <c r="D3052" s="172">
        <v>6</v>
      </c>
      <c r="E3052" s="172">
        <v>15</v>
      </c>
      <c r="F3052" s="172">
        <v>1.6242259999999999</v>
      </c>
      <c r="G3052" s="172">
        <v>1.3648</v>
      </c>
      <c r="H3052" s="172">
        <v>5.26844</v>
      </c>
      <c r="I3052" s="172">
        <v>5.5679999999999996</v>
      </c>
      <c r="J3052" s="172">
        <v>5.4000000000000003E-3</v>
      </c>
      <c r="K3052" s="172">
        <v>0.51139999999999997</v>
      </c>
      <c r="L3052" s="172">
        <v>0.47049999999999997</v>
      </c>
      <c r="M3052" s="172">
        <v>581.66780000000006</v>
      </c>
      <c r="N3052" s="172">
        <v>0.17019999999999999</v>
      </c>
    </row>
    <row r="3053" spans="2:14">
      <c r="B3053" s="172" t="s">
        <v>29</v>
      </c>
      <c r="C3053" s="172">
        <v>2012</v>
      </c>
      <c r="D3053" s="172">
        <v>16</v>
      </c>
      <c r="E3053" s="172">
        <v>25</v>
      </c>
      <c r="F3053" s="172">
        <v>1.6242259999999999</v>
      </c>
      <c r="G3053" s="172">
        <v>1.3648</v>
      </c>
      <c r="H3053" s="172">
        <v>5.26844</v>
      </c>
      <c r="I3053" s="172">
        <v>5.5679999999999996</v>
      </c>
      <c r="J3053" s="172">
        <v>5.4000000000000003E-3</v>
      </c>
      <c r="K3053" s="172">
        <v>0.51139999999999997</v>
      </c>
      <c r="L3053" s="172">
        <v>0.47049999999999997</v>
      </c>
      <c r="M3053" s="172">
        <v>581.66780000000006</v>
      </c>
      <c r="N3053" s="172">
        <v>0.17019999999999999</v>
      </c>
    </row>
    <row r="3054" spans="2:14">
      <c r="B3054" s="172" t="s">
        <v>29</v>
      </c>
      <c r="C3054" s="172">
        <v>2012</v>
      </c>
      <c r="D3054" s="172">
        <v>26</v>
      </c>
      <c r="E3054" s="172">
        <v>50</v>
      </c>
      <c r="F3054" s="172">
        <v>1.6242259999999999</v>
      </c>
      <c r="G3054" s="172">
        <v>1.3648</v>
      </c>
      <c r="H3054" s="172">
        <v>5.26844</v>
      </c>
      <c r="I3054" s="172">
        <v>5.5679999999999996</v>
      </c>
      <c r="J3054" s="172">
        <v>5.4000000000000003E-3</v>
      </c>
      <c r="K3054" s="172">
        <v>0.51139999999999997</v>
      </c>
      <c r="L3054" s="172">
        <v>0.47049999999999997</v>
      </c>
      <c r="M3054" s="172">
        <v>581.66780000000006</v>
      </c>
      <c r="N3054" s="172">
        <v>0.17019999999999999</v>
      </c>
    </row>
    <row r="3055" spans="2:14">
      <c r="B3055" s="172" t="s">
        <v>29</v>
      </c>
      <c r="C3055" s="172">
        <v>2012</v>
      </c>
      <c r="D3055" s="172">
        <v>51</v>
      </c>
      <c r="E3055" s="172">
        <v>120</v>
      </c>
      <c r="F3055" s="172">
        <v>0.92408699999999999</v>
      </c>
      <c r="G3055" s="172">
        <v>0.77649999999999997</v>
      </c>
      <c r="H3055" s="172">
        <v>3.87893</v>
      </c>
      <c r="I3055" s="172">
        <v>7.0860399999999997</v>
      </c>
      <c r="J3055" s="172">
        <v>4.8999999999999998E-3</v>
      </c>
      <c r="K3055" s="172">
        <v>0.53369999999999995</v>
      </c>
      <c r="L3055" s="172">
        <v>0.49099999999999999</v>
      </c>
      <c r="M3055" s="172">
        <v>524.52689999999996</v>
      </c>
      <c r="N3055" s="172">
        <v>0.15340000000000001</v>
      </c>
    </row>
    <row r="3056" spans="2:14">
      <c r="B3056" s="172" t="s">
        <v>29</v>
      </c>
      <c r="C3056" s="172">
        <v>2012</v>
      </c>
      <c r="D3056" s="172">
        <v>121</v>
      </c>
      <c r="E3056" s="172">
        <v>175</v>
      </c>
      <c r="F3056" s="172">
        <v>0.49778800000000001</v>
      </c>
      <c r="G3056" s="172">
        <v>0.41830000000000001</v>
      </c>
      <c r="H3056" s="172">
        <v>3.0229400000000002</v>
      </c>
      <c r="I3056" s="172">
        <v>5.3831300000000004</v>
      </c>
      <c r="J3056" s="172">
        <v>4.8999999999999998E-3</v>
      </c>
      <c r="K3056" s="172">
        <v>0.25530000000000003</v>
      </c>
      <c r="L3056" s="172">
        <v>0.2349</v>
      </c>
      <c r="M3056" s="172">
        <v>521.55110000000002</v>
      </c>
      <c r="N3056" s="172">
        <v>0.15260000000000001</v>
      </c>
    </row>
    <row r="3057" spans="2:14">
      <c r="B3057" s="172" t="s">
        <v>29</v>
      </c>
      <c r="C3057" s="172">
        <v>2012</v>
      </c>
      <c r="D3057" s="172">
        <v>176</v>
      </c>
      <c r="E3057" s="172">
        <v>250</v>
      </c>
      <c r="F3057" s="172">
        <v>0.55581800000000003</v>
      </c>
      <c r="G3057" s="172">
        <v>0.46700000000000003</v>
      </c>
      <c r="H3057" s="172">
        <v>2.02691</v>
      </c>
      <c r="I3057" s="172">
        <v>6.64215</v>
      </c>
      <c r="J3057" s="172">
        <v>4.8999999999999998E-3</v>
      </c>
      <c r="K3057" s="172">
        <v>0.2409</v>
      </c>
      <c r="L3057" s="172">
        <v>0.22170000000000001</v>
      </c>
      <c r="M3057" s="172">
        <v>523.56079999999997</v>
      </c>
      <c r="N3057" s="172">
        <v>0.1532</v>
      </c>
    </row>
    <row r="3058" spans="2:14">
      <c r="B3058" s="172" t="s">
        <v>29</v>
      </c>
      <c r="C3058" s="172">
        <v>2012</v>
      </c>
      <c r="D3058" s="172">
        <v>251</v>
      </c>
      <c r="E3058" s="172">
        <v>500</v>
      </c>
      <c r="F3058" s="172">
        <v>0.60455700000000001</v>
      </c>
      <c r="G3058" s="172">
        <v>0.50800000000000001</v>
      </c>
      <c r="H3058" s="172">
        <v>4.5333600000000001</v>
      </c>
      <c r="I3058" s="172">
        <v>6.6667100000000001</v>
      </c>
      <c r="J3058" s="172">
        <v>4.8999999999999998E-3</v>
      </c>
      <c r="K3058" s="172">
        <v>0.27779999999999999</v>
      </c>
      <c r="L3058" s="172">
        <v>0.25559999999999999</v>
      </c>
      <c r="M3058" s="172">
        <v>528.13570000000004</v>
      </c>
      <c r="N3058" s="172">
        <v>0.1545</v>
      </c>
    </row>
    <row r="3059" spans="2:14">
      <c r="B3059" s="172" t="s">
        <v>29</v>
      </c>
      <c r="C3059" s="172">
        <v>2013</v>
      </c>
      <c r="D3059" s="172">
        <v>6</v>
      </c>
      <c r="E3059" s="172">
        <v>15</v>
      </c>
      <c r="F3059" s="172">
        <v>1.5981000000000001</v>
      </c>
      <c r="G3059" s="172">
        <v>1.3428</v>
      </c>
      <c r="H3059" s="172">
        <v>5.27142</v>
      </c>
      <c r="I3059" s="172">
        <v>5.50162</v>
      </c>
      <c r="J3059" s="172">
        <v>5.4000000000000003E-3</v>
      </c>
      <c r="K3059" s="172">
        <v>0.5</v>
      </c>
      <c r="L3059" s="172">
        <v>0.46</v>
      </c>
      <c r="M3059" s="172">
        <v>578.86620000000005</v>
      </c>
      <c r="N3059" s="172">
        <v>0.17019999999999999</v>
      </c>
    </row>
    <row r="3060" spans="2:14">
      <c r="B3060" s="172" t="s">
        <v>29</v>
      </c>
      <c r="C3060" s="172">
        <v>2013</v>
      </c>
      <c r="D3060" s="172">
        <v>16</v>
      </c>
      <c r="E3060" s="172">
        <v>25</v>
      </c>
      <c r="F3060" s="172">
        <v>1.5981000000000001</v>
      </c>
      <c r="G3060" s="172">
        <v>1.3428</v>
      </c>
      <c r="H3060" s="172">
        <v>5.27142</v>
      </c>
      <c r="I3060" s="172">
        <v>5.50162</v>
      </c>
      <c r="J3060" s="172">
        <v>5.4000000000000003E-3</v>
      </c>
      <c r="K3060" s="172">
        <v>0.5</v>
      </c>
      <c r="L3060" s="172">
        <v>0.46</v>
      </c>
      <c r="M3060" s="172">
        <v>578.86620000000005</v>
      </c>
      <c r="N3060" s="172">
        <v>0.17019999999999999</v>
      </c>
    </row>
    <row r="3061" spans="2:14">
      <c r="B3061" s="172" t="s">
        <v>29</v>
      </c>
      <c r="C3061" s="172">
        <v>2013</v>
      </c>
      <c r="D3061" s="172">
        <v>26</v>
      </c>
      <c r="E3061" s="172">
        <v>50</v>
      </c>
      <c r="F3061" s="172">
        <v>1.5981000000000001</v>
      </c>
      <c r="G3061" s="172">
        <v>1.3428</v>
      </c>
      <c r="H3061" s="172">
        <v>5.27142</v>
      </c>
      <c r="I3061" s="172">
        <v>5.50162</v>
      </c>
      <c r="J3061" s="172">
        <v>5.4000000000000003E-3</v>
      </c>
      <c r="K3061" s="172">
        <v>0.5</v>
      </c>
      <c r="L3061" s="172">
        <v>0.46</v>
      </c>
      <c r="M3061" s="172">
        <v>578.86620000000005</v>
      </c>
      <c r="N3061" s="172">
        <v>0.17019999999999999</v>
      </c>
    </row>
    <row r="3062" spans="2:14">
      <c r="B3062" s="172" t="s">
        <v>29</v>
      </c>
      <c r="C3062" s="172">
        <v>2013</v>
      </c>
      <c r="D3062" s="172">
        <v>51</v>
      </c>
      <c r="E3062" s="172">
        <v>120</v>
      </c>
      <c r="F3062" s="172">
        <v>0.87362700000000004</v>
      </c>
      <c r="G3062" s="172">
        <v>0.73409999999999997</v>
      </c>
      <c r="H3062" s="172">
        <v>3.8435600000000001</v>
      </c>
      <c r="I3062" s="172">
        <v>6.7496400000000003</v>
      </c>
      <c r="J3062" s="172">
        <v>4.8999999999999998E-3</v>
      </c>
      <c r="K3062" s="172">
        <v>0.50390000000000001</v>
      </c>
      <c r="L3062" s="172">
        <v>0.46360000000000001</v>
      </c>
      <c r="M3062" s="172">
        <v>521.81629999999996</v>
      </c>
      <c r="N3062" s="172">
        <v>0.15340000000000001</v>
      </c>
    </row>
    <row r="3063" spans="2:14">
      <c r="B3063" s="172" t="s">
        <v>29</v>
      </c>
      <c r="C3063" s="172">
        <v>2013</v>
      </c>
      <c r="D3063" s="172">
        <v>121</v>
      </c>
      <c r="E3063" s="172">
        <v>175</v>
      </c>
      <c r="F3063" s="172">
        <v>0.468308</v>
      </c>
      <c r="G3063" s="172">
        <v>0.39350000000000002</v>
      </c>
      <c r="H3063" s="172">
        <v>3.0079400000000001</v>
      </c>
      <c r="I3063" s="172">
        <v>5.1133499999999996</v>
      </c>
      <c r="J3063" s="172">
        <v>4.8999999999999998E-3</v>
      </c>
      <c r="K3063" s="172">
        <v>0.23769999999999999</v>
      </c>
      <c r="L3063" s="172">
        <v>0.21870000000000001</v>
      </c>
      <c r="M3063" s="172">
        <v>519.06889999999999</v>
      </c>
      <c r="N3063" s="172">
        <v>0.15260000000000001</v>
      </c>
    </row>
    <row r="3064" spans="2:14">
      <c r="B3064" s="172" t="s">
        <v>29</v>
      </c>
      <c r="C3064" s="172">
        <v>2013</v>
      </c>
      <c r="D3064" s="172">
        <v>176</v>
      </c>
      <c r="E3064" s="172">
        <v>250</v>
      </c>
      <c r="F3064" s="172">
        <v>0.49533199999999999</v>
      </c>
      <c r="G3064" s="172">
        <v>0.41620000000000001</v>
      </c>
      <c r="H3064" s="172">
        <v>1.8685799999999999</v>
      </c>
      <c r="I3064" s="172">
        <v>5.9423500000000002</v>
      </c>
      <c r="J3064" s="172">
        <v>4.8999999999999998E-3</v>
      </c>
      <c r="K3064" s="172">
        <v>0.2127</v>
      </c>
      <c r="L3064" s="172">
        <v>0.19570000000000001</v>
      </c>
      <c r="M3064" s="172">
        <v>520.40830000000005</v>
      </c>
      <c r="N3064" s="172">
        <v>0.153</v>
      </c>
    </row>
    <row r="3065" spans="2:14">
      <c r="B3065" s="172" t="s">
        <v>29</v>
      </c>
      <c r="C3065" s="172">
        <v>2013</v>
      </c>
      <c r="D3065" s="172">
        <v>251</v>
      </c>
      <c r="E3065" s="172">
        <v>500</v>
      </c>
      <c r="F3065" s="172">
        <v>0.47027400000000003</v>
      </c>
      <c r="G3065" s="172">
        <v>0.3952</v>
      </c>
      <c r="H3065" s="172">
        <v>3.5343599999999999</v>
      </c>
      <c r="I3065" s="172">
        <v>5.4374799999999999</v>
      </c>
      <c r="J3065" s="172">
        <v>4.8999999999999998E-3</v>
      </c>
      <c r="K3065" s="172">
        <v>0.21329999999999999</v>
      </c>
      <c r="L3065" s="172">
        <v>0.19620000000000001</v>
      </c>
      <c r="M3065" s="172">
        <v>524.7654</v>
      </c>
      <c r="N3065" s="172">
        <v>0.15429999999999999</v>
      </c>
    </row>
    <row r="3066" spans="2:14">
      <c r="B3066" s="172" t="s">
        <v>29</v>
      </c>
      <c r="C3066" s="172">
        <v>2014</v>
      </c>
      <c r="D3066" s="172">
        <v>6</v>
      </c>
      <c r="E3066" s="172">
        <v>15</v>
      </c>
      <c r="F3066" s="172">
        <v>1.556684</v>
      </c>
      <c r="G3066" s="172">
        <v>1.3080000000000001</v>
      </c>
      <c r="H3066" s="172">
        <v>5.24275</v>
      </c>
      <c r="I3066" s="172">
        <v>5.3930899999999999</v>
      </c>
      <c r="J3066" s="172">
        <v>5.4000000000000003E-3</v>
      </c>
      <c r="K3066" s="172">
        <v>0.48359999999999997</v>
      </c>
      <c r="L3066" s="172">
        <v>0.44490000000000002</v>
      </c>
      <c r="M3066" s="172">
        <v>575.7953</v>
      </c>
      <c r="N3066" s="172">
        <v>0.17019999999999999</v>
      </c>
    </row>
    <row r="3067" spans="2:14">
      <c r="B3067" s="172" t="s">
        <v>29</v>
      </c>
      <c r="C3067" s="172">
        <v>2014</v>
      </c>
      <c r="D3067" s="172">
        <v>16</v>
      </c>
      <c r="E3067" s="172">
        <v>25</v>
      </c>
      <c r="F3067" s="172">
        <v>1.556684</v>
      </c>
      <c r="G3067" s="172">
        <v>1.3080000000000001</v>
      </c>
      <c r="H3067" s="172">
        <v>5.24275</v>
      </c>
      <c r="I3067" s="172">
        <v>5.3930899999999999</v>
      </c>
      <c r="J3067" s="172">
        <v>5.4000000000000003E-3</v>
      </c>
      <c r="K3067" s="172">
        <v>0.48359999999999997</v>
      </c>
      <c r="L3067" s="172">
        <v>0.44490000000000002</v>
      </c>
      <c r="M3067" s="172">
        <v>575.7953</v>
      </c>
      <c r="N3067" s="172">
        <v>0.17019999999999999</v>
      </c>
    </row>
    <row r="3068" spans="2:14">
      <c r="B3068" s="172" t="s">
        <v>29</v>
      </c>
      <c r="C3068" s="172">
        <v>2014</v>
      </c>
      <c r="D3068" s="172">
        <v>26</v>
      </c>
      <c r="E3068" s="172">
        <v>50</v>
      </c>
      <c r="F3068" s="172">
        <v>1.556684</v>
      </c>
      <c r="G3068" s="172">
        <v>1.3080000000000001</v>
      </c>
      <c r="H3068" s="172">
        <v>5.24275</v>
      </c>
      <c r="I3068" s="172">
        <v>5.3930899999999999</v>
      </c>
      <c r="J3068" s="172">
        <v>5.4000000000000003E-3</v>
      </c>
      <c r="K3068" s="172">
        <v>0.48359999999999997</v>
      </c>
      <c r="L3068" s="172">
        <v>0.44490000000000002</v>
      </c>
      <c r="M3068" s="172">
        <v>575.7953</v>
      </c>
      <c r="N3068" s="172">
        <v>0.17019999999999999</v>
      </c>
    </row>
    <row r="3069" spans="2:14">
      <c r="B3069" s="172" t="s">
        <v>29</v>
      </c>
      <c r="C3069" s="172">
        <v>2014</v>
      </c>
      <c r="D3069" s="172">
        <v>51</v>
      </c>
      <c r="E3069" s="172">
        <v>120</v>
      </c>
      <c r="F3069" s="172">
        <v>0.82707200000000003</v>
      </c>
      <c r="G3069" s="172">
        <v>0.69499999999999995</v>
      </c>
      <c r="H3069" s="172">
        <v>3.8091499999999998</v>
      </c>
      <c r="I3069" s="172">
        <v>6.3903600000000003</v>
      </c>
      <c r="J3069" s="172">
        <v>4.8999999999999998E-3</v>
      </c>
      <c r="K3069" s="172">
        <v>0.47589999999999999</v>
      </c>
      <c r="L3069" s="172">
        <v>0.43780000000000002</v>
      </c>
      <c r="M3069" s="172">
        <v>518.78660000000002</v>
      </c>
      <c r="N3069" s="172">
        <v>0.15329999999999999</v>
      </c>
    </row>
    <row r="3070" spans="2:14">
      <c r="B3070" s="172" t="s">
        <v>29</v>
      </c>
      <c r="C3070" s="172">
        <v>2014</v>
      </c>
      <c r="D3070" s="172">
        <v>121</v>
      </c>
      <c r="E3070" s="172">
        <v>175</v>
      </c>
      <c r="F3070" s="172">
        <v>0.43778</v>
      </c>
      <c r="G3070" s="172">
        <v>0.3679</v>
      </c>
      <c r="H3070" s="172">
        <v>2.99804</v>
      </c>
      <c r="I3070" s="172">
        <v>4.7237499999999999</v>
      </c>
      <c r="J3070" s="172">
        <v>4.8999999999999998E-3</v>
      </c>
      <c r="K3070" s="172">
        <v>0.21909999999999999</v>
      </c>
      <c r="L3070" s="172">
        <v>0.2016</v>
      </c>
      <c r="M3070" s="172">
        <v>516.59100000000001</v>
      </c>
      <c r="N3070" s="172">
        <v>0.1527</v>
      </c>
    </row>
    <row r="3071" spans="2:14">
      <c r="B3071" s="172" t="s">
        <v>29</v>
      </c>
      <c r="C3071" s="172">
        <v>2014</v>
      </c>
      <c r="D3071" s="172">
        <v>176</v>
      </c>
      <c r="E3071" s="172">
        <v>250</v>
      </c>
      <c r="F3071" s="172">
        <v>0.45364199999999999</v>
      </c>
      <c r="G3071" s="172">
        <v>0.38119999999999998</v>
      </c>
      <c r="H3071" s="172">
        <v>1.7598800000000001</v>
      </c>
      <c r="I3071" s="172">
        <v>5.4034399999999998</v>
      </c>
      <c r="J3071" s="172">
        <v>4.8999999999999998E-3</v>
      </c>
      <c r="K3071" s="172">
        <v>0.19139999999999999</v>
      </c>
      <c r="L3071" s="172">
        <v>0.17610000000000001</v>
      </c>
      <c r="M3071" s="172">
        <v>517.81110000000001</v>
      </c>
      <c r="N3071" s="172">
        <v>0.153</v>
      </c>
    </row>
    <row r="3072" spans="2:14">
      <c r="B3072" s="172" t="s">
        <v>29</v>
      </c>
      <c r="C3072" s="172">
        <v>2014</v>
      </c>
      <c r="D3072" s="172">
        <v>251</v>
      </c>
      <c r="E3072" s="172">
        <v>500</v>
      </c>
      <c r="F3072" s="172">
        <v>0.44961600000000002</v>
      </c>
      <c r="G3072" s="172">
        <v>0.37780000000000002</v>
      </c>
      <c r="H3072" s="172">
        <v>3.3182</v>
      </c>
      <c r="I3072" s="172">
        <v>5.1832200000000004</v>
      </c>
      <c r="J3072" s="172">
        <v>4.8999999999999998E-3</v>
      </c>
      <c r="K3072" s="172">
        <v>0.20150000000000001</v>
      </c>
      <c r="L3072" s="172">
        <v>0.18540000000000001</v>
      </c>
      <c r="M3072" s="172">
        <v>522.05179999999996</v>
      </c>
      <c r="N3072" s="172">
        <v>0.15429999999999999</v>
      </c>
    </row>
    <row r="3073" spans="2:14">
      <c r="B3073" s="172" t="s">
        <v>29</v>
      </c>
      <c r="C3073" s="172">
        <v>2015</v>
      </c>
      <c r="D3073" s="172">
        <v>6</v>
      </c>
      <c r="E3073" s="172">
        <v>15</v>
      </c>
      <c r="F3073" s="172">
        <v>1.5596019999999999</v>
      </c>
      <c r="G3073" s="172">
        <v>1.3105</v>
      </c>
      <c r="H3073" s="172">
        <v>5.2904299999999997</v>
      </c>
      <c r="I3073" s="172">
        <v>5.3654700000000002</v>
      </c>
      <c r="J3073" s="172">
        <v>5.4000000000000003E-3</v>
      </c>
      <c r="K3073" s="172">
        <v>0.48110000000000003</v>
      </c>
      <c r="L3073" s="172">
        <v>0.44269999999999998</v>
      </c>
      <c r="M3073" s="172">
        <v>569.92070000000001</v>
      </c>
      <c r="N3073" s="172">
        <v>0.1701</v>
      </c>
    </row>
    <row r="3074" spans="2:14">
      <c r="B3074" s="172" t="s">
        <v>29</v>
      </c>
      <c r="C3074" s="172">
        <v>2015</v>
      </c>
      <c r="D3074" s="172">
        <v>16</v>
      </c>
      <c r="E3074" s="172">
        <v>25</v>
      </c>
      <c r="F3074" s="172">
        <v>1.5596019999999999</v>
      </c>
      <c r="G3074" s="172">
        <v>1.3105</v>
      </c>
      <c r="H3074" s="172">
        <v>5.2904299999999997</v>
      </c>
      <c r="I3074" s="172">
        <v>5.3654700000000002</v>
      </c>
      <c r="J3074" s="172">
        <v>5.4000000000000003E-3</v>
      </c>
      <c r="K3074" s="172">
        <v>0.48110000000000003</v>
      </c>
      <c r="L3074" s="172">
        <v>0.44269999999999998</v>
      </c>
      <c r="M3074" s="172">
        <v>569.92070000000001</v>
      </c>
      <c r="N3074" s="172">
        <v>0.1701</v>
      </c>
    </row>
    <row r="3075" spans="2:14">
      <c r="B3075" s="172" t="s">
        <v>29</v>
      </c>
      <c r="C3075" s="172">
        <v>2015</v>
      </c>
      <c r="D3075" s="172">
        <v>26</v>
      </c>
      <c r="E3075" s="172">
        <v>50</v>
      </c>
      <c r="F3075" s="172">
        <v>1.5596019999999999</v>
      </c>
      <c r="G3075" s="172">
        <v>1.3105</v>
      </c>
      <c r="H3075" s="172">
        <v>5.2904299999999997</v>
      </c>
      <c r="I3075" s="172">
        <v>5.3654700000000002</v>
      </c>
      <c r="J3075" s="172">
        <v>5.4000000000000003E-3</v>
      </c>
      <c r="K3075" s="172">
        <v>0.48110000000000003</v>
      </c>
      <c r="L3075" s="172">
        <v>0.44269999999999998</v>
      </c>
      <c r="M3075" s="172">
        <v>569.92070000000001</v>
      </c>
      <c r="N3075" s="172">
        <v>0.1701</v>
      </c>
    </row>
    <row r="3076" spans="2:14">
      <c r="B3076" s="172" t="s">
        <v>29</v>
      </c>
      <c r="C3076" s="172">
        <v>2015</v>
      </c>
      <c r="D3076" s="172">
        <v>51</v>
      </c>
      <c r="E3076" s="172">
        <v>120</v>
      </c>
      <c r="F3076" s="172">
        <v>0.81322799999999995</v>
      </c>
      <c r="G3076" s="172">
        <v>0.68330000000000002</v>
      </c>
      <c r="H3076" s="172">
        <v>3.80891</v>
      </c>
      <c r="I3076" s="172">
        <v>6.2715800000000002</v>
      </c>
      <c r="J3076" s="172">
        <v>4.8999999999999998E-3</v>
      </c>
      <c r="K3076" s="172">
        <v>0.46739999999999998</v>
      </c>
      <c r="L3076" s="172">
        <v>0.43</v>
      </c>
      <c r="M3076" s="172">
        <v>513.50519999999995</v>
      </c>
      <c r="N3076" s="172">
        <v>0.15329999999999999</v>
      </c>
    </row>
    <row r="3077" spans="2:14">
      <c r="B3077" s="172" t="s">
        <v>29</v>
      </c>
      <c r="C3077" s="172">
        <v>2015</v>
      </c>
      <c r="D3077" s="172">
        <v>121</v>
      </c>
      <c r="E3077" s="172">
        <v>175</v>
      </c>
      <c r="F3077" s="172">
        <v>0.433087</v>
      </c>
      <c r="G3077" s="172">
        <v>0.3639</v>
      </c>
      <c r="H3077" s="172">
        <v>3.0060500000000001</v>
      </c>
      <c r="I3077" s="172">
        <v>4.63035</v>
      </c>
      <c r="J3077" s="172">
        <v>4.8999999999999998E-3</v>
      </c>
      <c r="K3077" s="172">
        <v>0.2155</v>
      </c>
      <c r="L3077" s="172">
        <v>0.19819999999999999</v>
      </c>
      <c r="M3077" s="172">
        <v>511.39350000000002</v>
      </c>
      <c r="N3077" s="172">
        <v>0.1527</v>
      </c>
    </row>
    <row r="3078" spans="2:14">
      <c r="B3078" s="172" t="s">
        <v>29</v>
      </c>
      <c r="C3078" s="172">
        <v>2015</v>
      </c>
      <c r="D3078" s="172">
        <v>176</v>
      </c>
      <c r="E3078" s="172">
        <v>250</v>
      </c>
      <c r="F3078" s="172">
        <v>0.41293000000000002</v>
      </c>
      <c r="G3078" s="172">
        <v>0.34699999999999998</v>
      </c>
      <c r="H3078" s="172">
        <v>1.65049</v>
      </c>
      <c r="I3078" s="172">
        <v>4.9319100000000002</v>
      </c>
      <c r="J3078" s="172">
        <v>4.8999999999999998E-3</v>
      </c>
      <c r="K3078" s="172">
        <v>0.17080000000000001</v>
      </c>
      <c r="L3078" s="172">
        <v>0.15720000000000001</v>
      </c>
      <c r="M3078" s="172">
        <v>512.82339999999999</v>
      </c>
      <c r="N3078" s="172">
        <v>0.15310000000000001</v>
      </c>
    </row>
    <row r="3079" spans="2:14">
      <c r="B3079" s="172" t="s">
        <v>29</v>
      </c>
      <c r="C3079" s="172">
        <v>2015</v>
      </c>
      <c r="D3079" s="172">
        <v>251</v>
      </c>
      <c r="E3079" s="172">
        <v>500</v>
      </c>
      <c r="F3079" s="172">
        <v>0.44137300000000002</v>
      </c>
      <c r="G3079" s="172">
        <v>0.37090000000000001</v>
      </c>
      <c r="H3079" s="172">
        <v>3.2454900000000002</v>
      </c>
      <c r="I3079" s="172">
        <v>5.0314699999999997</v>
      </c>
      <c r="J3079" s="172">
        <v>4.8999999999999998E-3</v>
      </c>
      <c r="K3079" s="172">
        <v>0.19500000000000001</v>
      </c>
      <c r="L3079" s="172">
        <v>0.1794</v>
      </c>
      <c r="M3079" s="172">
        <v>517.28480000000002</v>
      </c>
      <c r="N3079" s="172">
        <v>0.15440000000000001</v>
      </c>
    </row>
    <row r="3080" spans="2:14">
      <c r="B3080" s="172" t="s">
        <v>29</v>
      </c>
      <c r="C3080" s="172">
        <v>2016</v>
      </c>
      <c r="D3080" s="172">
        <v>6</v>
      </c>
      <c r="E3080" s="172">
        <v>15</v>
      </c>
      <c r="F3080" s="172">
        <v>1.4987360000000001</v>
      </c>
      <c r="G3080" s="172">
        <v>1.2594000000000001</v>
      </c>
      <c r="H3080" s="172">
        <v>5.2306600000000003</v>
      </c>
      <c r="I3080" s="172">
        <v>5.2355999999999998</v>
      </c>
      <c r="J3080" s="172">
        <v>5.4000000000000003E-3</v>
      </c>
      <c r="K3080" s="172">
        <v>0.45939999999999998</v>
      </c>
      <c r="L3080" s="172">
        <v>0.42259999999999998</v>
      </c>
      <c r="M3080" s="172">
        <v>563.97220000000004</v>
      </c>
      <c r="N3080" s="172">
        <v>0.1701</v>
      </c>
    </row>
    <row r="3081" spans="2:14">
      <c r="B3081" s="172" t="s">
        <v>29</v>
      </c>
      <c r="C3081" s="172">
        <v>2016</v>
      </c>
      <c r="D3081" s="172">
        <v>16</v>
      </c>
      <c r="E3081" s="172">
        <v>25</v>
      </c>
      <c r="F3081" s="172">
        <v>1.4987360000000001</v>
      </c>
      <c r="G3081" s="172">
        <v>1.2594000000000001</v>
      </c>
      <c r="H3081" s="172">
        <v>5.2306600000000003</v>
      </c>
      <c r="I3081" s="172">
        <v>5.2355999999999998</v>
      </c>
      <c r="J3081" s="172">
        <v>5.4000000000000003E-3</v>
      </c>
      <c r="K3081" s="172">
        <v>0.45939999999999998</v>
      </c>
      <c r="L3081" s="172">
        <v>0.42259999999999998</v>
      </c>
      <c r="M3081" s="172">
        <v>563.97220000000004</v>
      </c>
      <c r="N3081" s="172">
        <v>0.1701</v>
      </c>
    </row>
    <row r="3082" spans="2:14">
      <c r="B3082" s="172" t="s">
        <v>29</v>
      </c>
      <c r="C3082" s="172">
        <v>2016</v>
      </c>
      <c r="D3082" s="172">
        <v>26</v>
      </c>
      <c r="E3082" s="172">
        <v>50</v>
      </c>
      <c r="F3082" s="172">
        <v>1.4987360000000001</v>
      </c>
      <c r="G3082" s="172">
        <v>1.2594000000000001</v>
      </c>
      <c r="H3082" s="172">
        <v>5.2306600000000003</v>
      </c>
      <c r="I3082" s="172">
        <v>5.2355999999999998</v>
      </c>
      <c r="J3082" s="172">
        <v>5.4000000000000003E-3</v>
      </c>
      <c r="K3082" s="172">
        <v>0.45939999999999998</v>
      </c>
      <c r="L3082" s="172">
        <v>0.42259999999999998</v>
      </c>
      <c r="M3082" s="172">
        <v>563.97220000000004</v>
      </c>
      <c r="N3082" s="172">
        <v>0.1701</v>
      </c>
    </row>
    <row r="3083" spans="2:14">
      <c r="B3083" s="172" t="s">
        <v>29</v>
      </c>
      <c r="C3083" s="172">
        <v>2016</v>
      </c>
      <c r="D3083" s="172">
        <v>51</v>
      </c>
      <c r="E3083" s="172">
        <v>120</v>
      </c>
      <c r="F3083" s="172">
        <v>0.74763100000000005</v>
      </c>
      <c r="G3083" s="172">
        <v>0.62819999999999998</v>
      </c>
      <c r="H3083" s="172">
        <v>3.7553700000000001</v>
      </c>
      <c r="I3083" s="172">
        <v>5.8056299999999998</v>
      </c>
      <c r="J3083" s="172">
        <v>4.8999999999999998E-3</v>
      </c>
      <c r="K3083" s="172">
        <v>0.42749999999999999</v>
      </c>
      <c r="L3083" s="172">
        <v>0.39329999999999998</v>
      </c>
      <c r="M3083" s="172">
        <v>508.19869999999997</v>
      </c>
      <c r="N3083" s="172">
        <v>0.15329999999999999</v>
      </c>
    </row>
    <row r="3084" spans="2:14">
      <c r="B3084" s="172" t="s">
        <v>29</v>
      </c>
      <c r="C3084" s="172">
        <v>2016</v>
      </c>
      <c r="D3084" s="172">
        <v>121</v>
      </c>
      <c r="E3084" s="172">
        <v>175</v>
      </c>
      <c r="F3084" s="172">
        <v>0.40200399999999997</v>
      </c>
      <c r="G3084" s="172">
        <v>0.33779999999999999</v>
      </c>
      <c r="H3084" s="172">
        <v>2.9933399999999999</v>
      </c>
      <c r="I3084" s="172">
        <v>4.2387199999999998</v>
      </c>
      <c r="J3084" s="172">
        <v>4.8999999999999998E-3</v>
      </c>
      <c r="K3084" s="172">
        <v>0.19700000000000001</v>
      </c>
      <c r="L3084" s="172">
        <v>0.1812</v>
      </c>
      <c r="M3084" s="172">
        <v>505.90410000000003</v>
      </c>
      <c r="N3084" s="172">
        <v>0.15260000000000001</v>
      </c>
    </row>
    <row r="3085" spans="2:14">
      <c r="B3085" s="172" t="s">
        <v>29</v>
      </c>
      <c r="C3085" s="172">
        <v>2016</v>
      </c>
      <c r="D3085" s="172">
        <v>176</v>
      </c>
      <c r="E3085" s="172">
        <v>250</v>
      </c>
      <c r="F3085" s="172">
        <v>0.36656300000000003</v>
      </c>
      <c r="G3085" s="172">
        <v>0.308</v>
      </c>
      <c r="H3085" s="172">
        <v>1.5067299999999999</v>
      </c>
      <c r="I3085" s="172">
        <v>4.3949199999999999</v>
      </c>
      <c r="J3085" s="172">
        <v>4.8999999999999998E-3</v>
      </c>
      <c r="K3085" s="172">
        <v>0.15</v>
      </c>
      <c r="L3085" s="172">
        <v>0.13800000000000001</v>
      </c>
      <c r="M3085" s="172">
        <v>507.69389999999999</v>
      </c>
      <c r="N3085" s="172">
        <v>0.15310000000000001</v>
      </c>
    </row>
    <row r="3086" spans="2:14">
      <c r="B3086" s="172" t="s">
        <v>29</v>
      </c>
      <c r="C3086" s="172">
        <v>2016</v>
      </c>
      <c r="D3086" s="172">
        <v>251</v>
      </c>
      <c r="E3086" s="172">
        <v>500</v>
      </c>
      <c r="F3086" s="172">
        <v>0.39748299999999998</v>
      </c>
      <c r="G3086" s="172">
        <v>0.33400000000000002</v>
      </c>
      <c r="H3086" s="172">
        <v>2.9564699999999999</v>
      </c>
      <c r="I3086" s="172">
        <v>4.4561700000000002</v>
      </c>
      <c r="J3086" s="172">
        <v>4.8999999999999998E-3</v>
      </c>
      <c r="K3086" s="172">
        <v>0.1731</v>
      </c>
      <c r="L3086" s="172">
        <v>0.15920000000000001</v>
      </c>
      <c r="M3086" s="172">
        <v>513.41539999999998</v>
      </c>
      <c r="N3086" s="172">
        <v>0.15490000000000001</v>
      </c>
    </row>
    <row r="3087" spans="2:14">
      <c r="B3087" s="172" t="s">
        <v>29</v>
      </c>
      <c r="C3087" s="172">
        <v>2017</v>
      </c>
      <c r="D3087" s="172">
        <v>6</v>
      </c>
      <c r="E3087" s="172">
        <v>15</v>
      </c>
      <c r="F3087" s="172">
        <v>1.425352</v>
      </c>
      <c r="G3087" s="172">
        <v>1.1977</v>
      </c>
      <c r="H3087" s="172">
        <v>5.1472699999999998</v>
      </c>
      <c r="I3087" s="172">
        <v>5.0977100000000002</v>
      </c>
      <c r="J3087" s="172">
        <v>5.4000000000000003E-3</v>
      </c>
      <c r="K3087" s="172">
        <v>0.43569999999999998</v>
      </c>
      <c r="L3087" s="172">
        <v>0.40079999999999999</v>
      </c>
      <c r="M3087" s="172">
        <v>555.01990000000001</v>
      </c>
      <c r="N3087" s="172">
        <v>0.1701</v>
      </c>
    </row>
    <row r="3088" spans="2:14">
      <c r="B3088" s="172" t="s">
        <v>29</v>
      </c>
      <c r="C3088" s="172">
        <v>2017</v>
      </c>
      <c r="D3088" s="172">
        <v>16</v>
      </c>
      <c r="E3088" s="172">
        <v>25</v>
      </c>
      <c r="F3088" s="172">
        <v>1.425352</v>
      </c>
      <c r="G3088" s="172">
        <v>1.1977</v>
      </c>
      <c r="H3088" s="172">
        <v>5.1472699999999998</v>
      </c>
      <c r="I3088" s="172">
        <v>5.0977100000000002</v>
      </c>
      <c r="J3088" s="172">
        <v>5.4000000000000003E-3</v>
      </c>
      <c r="K3088" s="172">
        <v>0.43569999999999998</v>
      </c>
      <c r="L3088" s="172">
        <v>0.40079999999999999</v>
      </c>
      <c r="M3088" s="172">
        <v>555.01990000000001</v>
      </c>
      <c r="N3088" s="172">
        <v>0.1701</v>
      </c>
    </row>
    <row r="3089" spans="2:14">
      <c r="B3089" s="172" t="s">
        <v>29</v>
      </c>
      <c r="C3089" s="172">
        <v>2017</v>
      </c>
      <c r="D3089" s="172">
        <v>26</v>
      </c>
      <c r="E3089" s="172">
        <v>50</v>
      </c>
      <c r="F3089" s="172">
        <v>1.425352</v>
      </c>
      <c r="G3089" s="172">
        <v>1.1977</v>
      </c>
      <c r="H3089" s="172">
        <v>5.1472699999999998</v>
      </c>
      <c r="I3089" s="172">
        <v>5.0977100000000002</v>
      </c>
      <c r="J3089" s="172">
        <v>5.4000000000000003E-3</v>
      </c>
      <c r="K3089" s="172">
        <v>0.43569999999999998</v>
      </c>
      <c r="L3089" s="172">
        <v>0.40079999999999999</v>
      </c>
      <c r="M3089" s="172">
        <v>555.01990000000001</v>
      </c>
      <c r="N3089" s="172">
        <v>0.1701</v>
      </c>
    </row>
    <row r="3090" spans="2:14">
      <c r="B3090" s="172" t="s">
        <v>29</v>
      </c>
      <c r="C3090" s="172">
        <v>2017</v>
      </c>
      <c r="D3090" s="172">
        <v>51</v>
      </c>
      <c r="E3090" s="172">
        <v>120</v>
      </c>
      <c r="F3090" s="172">
        <v>0.69010899999999997</v>
      </c>
      <c r="G3090" s="172">
        <v>0.57989999999999997</v>
      </c>
      <c r="H3090" s="172">
        <v>3.7131500000000002</v>
      </c>
      <c r="I3090" s="172">
        <v>5.4114000000000004</v>
      </c>
      <c r="J3090" s="172">
        <v>4.8999999999999998E-3</v>
      </c>
      <c r="K3090" s="172">
        <v>0.3921</v>
      </c>
      <c r="L3090" s="172">
        <v>0.36070000000000002</v>
      </c>
      <c r="M3090" s="172">
        <v>500.15249999999997</v>
      </c>
      <c r="N3090" s="172">
        <v>0.1532</v>
      </c>
    </row>
    <row r="3091" spans="2:14">
      <c r="B3091" s="172" t="s">
        <v>29</v>
      </c>
      <c r="C3091" s="172">
        <v>2017</v>
      </c>
      <c r="D3091" s="172">
        <v>121</v>
      </c>
      <c r="E3091" s="172">
        <v>175</v>
      </c>
      <c r="F3091" s="172">
        <v>0.373471</v>
      </c>
      <c r="G3091" s="172">
        <v>0.31380000000000002</v>
      </c>
      <c r="H3091" s="172">
        <v>2.9806900000000001</v>
      </c>
      <c r="I3091" s="172">
        <v>3.87384</v>
      </c>
      <c r="J3091" s="172">
        <v>4.8999999999999998E-3</v>
      </c>
      <c r="K3091" s="172">
        <v>0.1804</v>
      </c>
      <c r="L3091" s="172">
        <v>0.16589999999999999</v>
      </c>
      <c r="M3091" s="172">
        <v>497.90879999999999</v>
      </c>
      <c r="N3091" s="172">
        <v>0.15260000000000001</v>
      </c>
    </row>
    <row r="3092" spans="2:14">
      <c r="B3092" s="172" t="s">
        <v>29</v>
      </c>
      <c r="C3092" s="172">
        <v>2017</v>
      </c>
      <c r="D3092" s="172">
        <v>176</v>
      </c>
      <c r="E3092" s="172">
        <v>250</v>
      </c>
      <c r="F3092" s="172">
        <v>0.32636399999999999</v>
      </c>
      <c r="G3092" s="172">
        <v>0.2742</v>
      </c>
      <c r="H3092" s="172">
        <v>1.40849</v>
      </c>
      <c r="I3092" s="172">
        <v>3.9209700000000001</v>
      </c>
      <c r="J3092" s="172">
        <v>4.8999999999999998E-3</v>
      </c>
      <c r="K3092" s="172">
        <v>0.12939999999999999</v>
      </c>
      <c r="L3092" s="172">
        <v>0.1191</v>
      </c>
      <c r="M3092" s="172">
        <v>499.70209999999997</v>
      </c>
      <c r="N3092" s="172">
        <v>0.15310000000000001</v>
      </c>
    </row>
    <row r="3093" spans="2:14">
      <c r="B3093" s="172" t="s">
        <v>29</v>
      </c>
      <c r="C3093" s="172">
        <v>2017</v>
      </c>
      <c r="D3093" s="172">
        <v>251</v>
      </c>
      <c r="E3093" s="172">
        <v>500</v>
      </c>
      <c r="F3093" s="172">
        <v>0.35323599999999999</v>
      </c>
      <c r="G3093" s="172">
        <v>0.29680000000000001</v>
      </c>
      <c r="H3093" s="172">
        <v>2.6848700000000001</v>
      </c>
      <c r="I3093" s="172">
        <v>3.8404699999999998</v>
      </c>
      <c r="J3093" s="172">
        <v>4.8999999999999998E-3</v>
      </c>
      <c r="K3093" s="172">
        <v>0.15010000000000001</v>
      </c>
      <c r="L3093" s="172">
        <v>0.1381</v>
      </c>
      <c r="M3093" s="172">
        <v>505.83179999999999</v>
      </c>
      <c r="N3093" s="172">
        <v>0.155</v>
      </c>
    </row>
    <row r="3094" spans="2:14">
      <c r="B3094" s="172" t="s">
        <v>29</v>
      </c>
      <c r="C3094" s="172">
        <v>2018</v>
      </c>
      <c r="D3094" s="172">
        <v>6</v>
      </c>
      <c r="E3094" s="172">
        <v>15</v>
      </c>
      <c r="F3094" s="172">
        <v>1.26668</v>
      </c>
      <c r="G3094" s="172">
        <v>1.0644</v>
      </c>
      <c r="H3094" s="172">
        <v>4.9233500000000001</v>
      </c>
      <c r="I3094" s="172">
        <v>4.8415999999999997</v>
      </c>
      <c r="J3094" s="172">
        <v>5.4000000000000003E-3</v>
      </c>
      <c r="K3094" s="172">
        <v>0.38669999999999999</v>
      </c>
      <c r="L3094" s="172">
        <v>0.35570000000000002</v>
      </c>
      <c r="M3094" s="172">
        <v>546.29049999999995</v>
      </c>
      <c r="N3094" s="172">
        <v>0.1701</v>
      </c>
    </row>
    <row r="3095" spans="2:14">
      <c r="B3095" s="172" t="s">
        <v>29</v>
      </c>
      <c r="C3095" s="172">
        <v>2018</v>
      </c>
      <c r="D3095" s="172">
        <v>16</v>
      </c>
      <c r="E3095" s="172">
        <v>25</v>
      </c>
      <c r="F3095" s="172">
        <v>1.26668</v>
      </c>
      <c r="G3095" s="172">
        <v>1.0644</v>
      </c>
      <c r="H3095" s="172">
        <v>4.9233500000000001</v>
      </c>
      <c r="I3095" s="172">
        <v>4.8415999999999997</v>
      </c>
      <c r="J3095" s="172">
        <v>5.4000000000000003E-3</v>
      </c>
      <c r="K3095" s="172">
        <v>0.38669999999999999</v>
      </c>
      <c r="L3095" s="172">
        <v>0.35570000000000002</v>
      </c>
      <c r="M3095" s="172">
        <v>546.29049999999995</v>
      </c>
      <c r="N3095" s="172">
        <v>0.1701</v>
      </c>
    </row>
    <row r="3096" spans="2:14">
      <c r="B3096" s="172" t="s">
        <v>29</v>
      </c>
      <c r="C3096" s="172">
        <v>2018</v>
      </c>
      <c r="D3096" s="172">
        <v>26</v>
      </c>
      <c r="E3096" s="172">
        <v>50</v>
      </c>
      <c r="F3096" s="172">
        <v>1.26668</v>
      </c>
      <c r="G3096" s="172">
        <v>1.0644</v>
      </c>
      <c r="H3096" s="172">
        <v>4.9233500000000001</v>
      </c>
      <c r="I3096" s="172">
        <v>4.8415999999999997</v>
      </c>
      <c r="J3096" s="172">
        <v>5.4000000000000003E-3</v>
      </c>
      <c r="K3096" s="172">
        <v>0.38669999999999999</v>
      </c>
      <c r="L3096" s="172">
        <v>0.35570000000000002</v>
      </c>
      <c r="M3096" s="172">
        <v>546.29049999999995</v>
      </c>
      <c r="N3096" s="172">
        <v>0.1701</v>
      </c>
    </row>
    <row r="3097" spans="2:14">
      <c r="B3097" s="172" t="s">
        <v>29</v>
      </c>
      <c r="C3097" s="172">
        <v>2018</v>
      </c>
      <c r="D3097" s="172">
        <v>51</v>
      </c>
      <c r="E3097" s="172">
        <v>120</v>
      </c>
      <c r="F3097" s="172">
        <v>0.57246699999999995</v>
      </c>
      <c r="G3097" s="172">
        <v>0.48099999999999998</v>
      </c>
      <c r="H3097" s="172">
        <v>3.60981</v>
      </c>
      <c r="I3097" s="172">
        <v>4.6504899999999996</v>
      </c>
      <c r="J3097" s="172">
        <v>4.8999999999999998E-3</v>
      </c>
      <c r="K3097" s="172">
        <v>0.32</v>
      </c>
      <c r="L3097" s="172">
        <v>0.2944</v>
      </c>
      <c r="M3097" s="172">
        <v>492.21179999999998</v>
      </c>
      <c r="N3097" s="172">
        <v>0.1532</v>
      </c>
    </row>
    <row r="3098" spans="2:14">
      <c r="B3098" s="172" t="s">
        <v>29</v>
      </c>
      <c r="C3098" s="172">
        <v>2018</v>
      </c>
      <c r="D3098" s="172">
        <v>121</v>
      </c>
      <c r="E3098" s="172">
        <v>175</v>
      </c>
      <c r="F3098" s="172">
        <v>0.31563200000000002</v>
      </c>
      <c r="G3098" s="172">
        <v>0.26519999999999999</v>
      </c>
      <c r="H3098" s="172">
        <v>2.94895</v>
      </c>
      <c r="I3098" s="172">
        <v>3.18126</v>
      </c>
      <c r="J3098" s="172">
        <v>4.8999999999999998E-3</v>
      </c>
      <c r="K3098" s="172">
        <v>0.1472</v>
      </c>
      <c r="L3098" s="172">
        <v>0.13550000000000001</v>
      </c>
      <c r="M3098" s="172">
        <v>490.18049999999999</v>
      </c>
      <c r="N3098" s="172">
        <v>0.15260000000000001</v>
      </c>
    </row>
    <row r="3099" spans="2:14">
      <c r="B3099" s="172" t="s">
        <v>29</v>
      </c>
      <c r="C3099" s="172">
        <v>2018</v>
      </c>
      <c r="D3099" s="172">
        <v>176</v>
      </c>
      <c r="E3099" s="172">
        <v>250</v>
      </c>
      <c r="F3099" s="172">
        <v>0.251419</v>
      </c>
      <c r="G3099" s="172">
        <v>0.21129999999999999</v>
      </c>
      <c r="H3099" s="172">
        <v>1.2434099999999999</v>
      </c>
      <c r="I3099" s="172">
        <v>2.99492</v>
      </c>
      <c r="J3099" s="172">
        <v>4.8999999999999998E-3</v>
      </c>
      <c r="K3099" s="172">
        <v>9.3799999999999994E-2</v>
      </c>
      <c r="L3099" s="172">
        <v>8.6300000000000002E-2</v>
      </c>
      <c r="M3099" s="172">
        <v>491.66430000000003</v>
      </c>
      <c r="N3099" s="172">
        <v>0.15310000000000001</v>
      </c>
    </row>
    <row r="3100" spans="2:14">
      <c r="B3100" s="172" t="s">
        <v>29</v>
      </c>
      <c r="C3100" s="172">
        <v>2018</v>
      </c>
      <c r="D3100" s="172">
        <v>251</v>
      </c>
      <c r="E3100" s="172">
        <v>500</v>
      </c>
      <c r="F3100" s="172">
        <v>0.29131400000000002</v>
      </c>
      <c r="G3100" s="172">
        <v>0.24479999999999999</v>
      </c>
      <c r="H3100" s="172">
        <v>2.2314500000000002</v>
      </c>
      <c r="I3100" s="172">
        <v>3.0981399999999999</v>
      </c>
      <c r="J3100" s="172">
        <v>5.0000000000000001E-3</v>
      </c>
      <c r="K3100" s="172">
        <v>0.1191</v>
      </c>
      <c r="L3100" s="172">
        <v>0.1095</v>
      </c>
      <c r="M3100" s="172">
        <v>497.99619999999999</v>
      </c>
      <c r="N3100" s="172">
        <v>0.155</v>
      </c>
    </row>
    <row r="3101" spans="2:14">
      <c r="B3101" s="172" t="s">
        <v>29</v>
      </c>
      <c r="C3101" s="172">
        <v>2019</v>
      </c>
      <c r="D3101" s="172">
        <v>6</v>
      </c>
      <c r="E3101" s="172">
        <v>15</v>
      </c>
      <c r="F3101" s="172">
        <v>1.156606</v>
      </c>
      <c r="G3101" s="172">
        <v>0.97189999999999999</v>
      </c>
      <c r="H3101" s="172">
        <v>4.77841</v>
      </c>
      <c r="I3101" s="172">
        <v>4.6449100000000003</v>
      </c>
      <c r="J3101" s="172">
        <v>5.4000000000000003E-3</v>
      </c>
      <c r="K3101" s="172">
        <v>0.3493</v>
      </c>
      <c r="L3101" s="172">
        <v>0.32129999999999997</v>
      </c>
      <c r="M3101" s="172">
        <v>537.54600000000005</v>
      </c>
      <c r="N3101" s="172">
        <v>0.1701</v>
      </c>
    </row>
    <row r="3102" spans="2:14">
      <c r="B3102" s="172" t="s">
        <v>29</v>
      </c>
      <c r="C3102" s="172">
        <v>2019</v>
      </c>
      <c r="D3102" s="172">
        <v>16</v>
      </c>
      <c r="E3102" s="172">
        <v>25</v>
      </c>
      <c r="F3102" s="172">
        <v>1.156606</v>
      </c>
      <c r="G3102" s="172">
        <v>0.97189999999999999</v>
      </c>
      <c r="H3102" s="172">
        <v>4.77841</v>
      </c>
      <c r="I3102" s="172">
        <v>4.6449100000000003</v>
      </c>
      <c r="J3102" s="172">
        <v>5.4000000000000003E-3</v>
      </c>
      <c r="K3102" s="172">
        <v>0.3493</v>
      </c>
      <c r="L3102" s="172">
        <v>0.32129999999999997</v>
      </c>
      <c r="M3102" s="172">
        <v>537.54600000000005</v>
      </c>
      <c r="N3102" s="172">
        <v>0.1701</v>
      </c>
    </row>
    <row r="3103" spans="2:14">
      <c r="B3103" s="172" t="s">
        <v>29</v>
      </c>
      <c r="C3103" s="172">
        <v>2019</v>
      </c>
      <c r="D3103" s="172">
        <v>26</v>
      </c>
      <c r="E3103" s="172">
        <v>50</v>
      </c>
      <c r="F3103" s="172">
        <v>1.156606</v>
      </c>
      <c r="G3103" s="172">
        <v>0.97189999999999999</v>
      </c>
      <c r="H3103" s="172">
        <v>4.77841</v>
      </c>
      <c r="I3103" s="172">
        <v>4.6449100000000003</v>
      </c>
      <c r="J3103" s="172">
        <v>5.4000000000000003E-3</v>
      </c>
      <c r="K3103" s="172">
        <v>0.3493</v>
      </c>
      <c r="L3103" s="172">
        <v>0.32129999999999997</v>
      </c>
      <c r="M3103" s="172">
        <v>537.54600000000005</v>
      </c>
      <c r="N3103" s="172">
        <v>0.1701</v>
      </c>
    </row>
    <row r="3104" spans="2:14">
      <c r="B3104" s="172" t="s">
        <v>29</v>
      </c>
      <c r="C3104" s="172">
        <v>2019</v>
      </c>
      <c r="D3104" s="172">
        <v>51</v>
      </c>
      <c r="E3104" s="172">
        <v>120</v>
      </c>
      <c r="F3104" s="172">
        <v>0.50283599999999995</v>
      </c>
      <c r="G3104" s="172">
        <v>0.42249999999999999</v>
      </c>
      <c r="H3104" s="172">
        <v>3.5572599999999999</v>
      </c>
      <c r="I3104" s="172">
        <v>4.1794900000000004</v>
      </c>
      <c r="J3104" s="172">
        <v>4.8999999999999998E-3</v>
      </c>
      <c r="K3104" s="172">
        <v>0.27479999999999999</v>
      </c>
      <c r="L3104" s="172">
        <v>0.25280000000000002</v>
      </c>
      <c r="M3104" s="172">
        <v>484.33620000000002</v>
      </c>
      <c r="N3104" s="172">
        <v>0.1532</v>
      </c>
    </row>
    <row r="3105" spans="2:14">
      <c r="B3105" s="172" t="s">
        <v>29</v>
      </c>
      <c r="C3105" s="172">
        <v>2019</v>
      </c>
      <c r="D3105" s="172">
        <v>121</v>
      </c>
      <c r="E3105" s="172">
        <v>175</v>
      </c>
      <c r="F3105" s="172">
        <v>0.27474999999999999</v>
      </c>
      <c r="G3105" s="172">
        <v>0.23089999999999999</v>
      </c>
      <c r="H3105" s="172">
        <v>2.9325100000000002</v>
      </c>
      <c r="I3105" s="172">
        <v>2.6994099999999999</v>
      </c>
      <c r="J3105" s="172">
        <v>4.8999999999999998E-3</v>
      </c>
      <c r="K3105" s="172">
        <v>0.1239</v>
      </c>
      <c r="L3105" s="172">
        <v>0.114</v>
      </c>
      <c r="M3105" s="172">
        <v>482.45310000000001</v>
      </c>
      <c r="N3105" s="172">
        <v>0.15260000000000001</v>
      </c>
    </row>
    <row r="3106" spans="2:14">
      <c r="B3106" s="172" t="s">
        <v>29</v>
      </c>
      <c r="C3106" s="172">
        <v>2019</v>
      </c>
      <c r="D3106" s="172">
        <v>176</v>
      </c>
      <c r="E3106" s="172">
        <v>250</v>
      </c>
      <c r="F3106" s="172">
        <v>0.25047700000000001</v>
      </c>
      <c r="G3106" s="172">
        <v>0.21049999999999999</v>
      </c>
      <c r="H3106" s="172">
        <v>1.24854</v>
      </c>
      <c r="I3106" s="172">
        <v>2.88327</v>
      </c>
      <c r="J3106" s="172">
        <v>4.8999999999999998E-3</v>
      </c>
      <c r="K3106" s="172">
        <v>9.1800000000000007E-2</v>
      </c>
      <c r="L3106" s="172">
        <v>8.4400000000000003E-2</v>
      </c>
      <c r="M3106" s="172">
        <v>483.77690000000001</v>
      </c>
      <c r="N3106" s="172">
        <v>0.15310000000000001</v>
      </c>
    </row>
    <row r="3107" spans="2:14">
      <c r="B3107" s="172" t="s">
        <v>29</v>
      </c>
      <c r="C3107" s="172">
        <v>2019</v>
      </c>
      <c r="D3107" s="172">
        <v>251</v>
      </c>
      <c r="E3107" s="172">
        <v>500</v>
      </c>
      <c r="F3107" s="172">
        <v>0.27863399999999999</v>
      </c>
      <c r="G3107" s="172">
        <v>0.2341</v>
      </c>
      <c r="H3107" s="172">
        <v>2.1014200000000001</v>
      </c>
      <c r="I3107" s="172">
        <v>2.9083899999999998</v>
      </c>
      <c r="J3107" s="172">
        <v>5.0000000000000001E-3</v>
      </c>
      <c r="K3107" s="172">
        <v>0.1109</v>
      </c>
      <c r="L3107" s="172">
        <v>0.10199999999999999</v>
      </c>
      <c r="M3107" s="172">
        <v>489.97739999999999</v>
      </c>
      <c r="N3107" s="172">
        <v>0.155</v>
      </c>
    </row>
    <row r="3108" spans="2:14">
      <c r="B3108" s="172" t="s">
        <v>29</v>
      </c>
      <c r="C3108" s="172">
        <v>2020</v>
      </c>
      <c r="D3108" s="172">
        <v>6</v>
      </c>
      <c r="E3108" s="172">
        <v>15</v>
      </c>
      <c r="F3108" s="172">
        <v>1.102095</v>
      </c>
      <c r="G3108" s="172">
        <v>0.92610000000000003</v>
      </c>
      <c r="H3108" s="172">
        <v>4.7250399999999999</v>
      </c>
      <c r="I3108" s="172">
        <v>4.5342599999999997</v>
      </c>
      <c r="J3108" s="172">
        <v>5.4000000000000003E-3</v>
      </c>
      <c r="K3108" s="172">
        <v>0.32890000000000003</v>
      </c>
      <c r="L3108" s="172">
        <v>0.30259999999999998</v>
      </c>
      <c r="M3108" s="172">
        <v>525.87980000000005</v>
      </c>
      <c r="N3108" s="172">
        <v>0.1701</v>
      </c>
    </row>
    <row r="3109" spans="2:14">
      <c r="B3109" s="172" t="s">
        <v>29</v>
      </c>
      <c r="C3109" s="172">
        <v>2020</v>
      </c>
      <c r="D3109" s="172">
        <v>16</v>
      </c>
      <c r="E3109" s="172">
        <v>25</v>
      </c>
      <c r="F3109" s="172">
        <v>1.102095</v>
      </c>
      <c r="G3109" s="172">
        <v>0.92610000000000003</v>
      </c>
      <c r="H3109" s="172">
        <v>4.7250399999999999</v>
      </c>
      <c r="I3109" s="172">
        <v>4.5342599999999997</v>
      </c>
      <c r="J3109" s="172">
        <v>5.4000000000000003E-3</v>
      </c>
      <c r="K3109" s="172">
        <v>0.32890000000000003</v>
      </c>
      <c r="L3109" s="172">
        <v>0.30259999999999998</v>
      </c>
      <c r="M3109" s="172">
        <v>525.87980000000005</v>
      </c>
      <c r="N3109" s="172">
        <v>0.1701</v>
      </c>
    </row>
    <row r="3110" spans="2:14">
      <c r="B3110" s="172" t="s">
        <v>29</v>
      </c>
      <c r="C3110" s="172">
        <v>2020</v>
      </c>
      <c r="D3110" s="172">
        <v>26</v>
      </c>
      <c r="E3110" s="172">
        <v>50</v>
      </c>
      <c r="F3110" s="172">
        <v>1.102095</v>
      </c>
      <c r="G3110" s="172">
        <v>0.92610000000000003</v>
      </c>
      <c r="H3110" s="172">
        <v>4.7250399999999999</v>
      </c>
      <c r="I3110" s="172">
        <v>4.5342599999999997</v>
      </c>
      <c r="J3110" s="172">
        <v>5.4000000000000003E-3</v>
      </c>
      <c r="K3110" s="172">
        <v>0.32890000000000003</v>
      </c>
      <c r="L3110" s="172">
        <v>0.30259999999999998</v>
      </c>
      <c r="M3110" s="172">
        <v>525.87980000000005</v>
      </c>
      <c r="N3110" s="172">
        <v>0.1701</v>
      </c>
    </row>
    <row r="3111" spans="2:14">
      <c r="B3111" s="172" t="s">
        <v>29</v>
      </c>
      <c r="C3111" s="172">
        <v>2020</v>
      </c>
      <c r="D3111" s="172">
        <v>51</v>
      </c>
      <c r="E3111" s="172">
        <v>120</v>
      </c>
      <c r="F3111" s="172">
        <v>0.46200400000000003</v>
      </c>
      <c r="G3111" s="172">
        <v>0.38819999999999999</v>
      </c>
      <c r="H3111" s="172">
        <v>3.5313500000000002</v>
      </c>
      <c r="I3111" s="172">
        <v>3.8815300000000001</v>
      </c>
      <c r="J3111" s="172">
        <v>4.8999999999999998E-3</v>
      </c>
      <c r="K3111" s="172">
        <v>0.2475</v>
      </c>
      <c r="L3111" s="172">
        <v>0.22770000000000001</v>
      </c>
      <c r="M3111" s="172">
        <v>473.85939999999999</v>
      </c>
      <c r="N3111" s="172">
        <v>0.15329999999999999</v>
      </c>
    </row>
    <row r="3112" spans="2:14">
      <c r="B3112" s="172" t="s">
        <v>29</v>
      </c>
      <c r="C3112" s="172">
        <v>2020</v>
      </c>
      <c r="D3112" s="172">
        <v>121</v>
      </c>
      <c r="E3112" s="172">
        <v>175</v>
      </c>
      <c r="F3112" s="172">
        <v>0.25612800000000002</v>
      </c>
      <c r="G3112" s="172">
        <v>0.2152</v>
      </c>
      <c r="H3112" s="172">
        <v>2.9333300000000002</v>
      </c>
      <c r="I3112" s="172">
        <v>2.4517600000000002</v>
      </c>
      <c r="J3112" s="172">
        <v>4.8999999999999998E-3</v>
      </c>
      <c r="K3112" s="172">
        <v>0.11260000000000001</v>
      </c>
      <c r="L3112" s="172">
        <v>0.1036</v>
      </c>
      <c r="M3112" s="172">
        <v>471.91770000000002</v>
      </c>
      <c r="N3112" s="172">
        <v>0.15260000000000001</v>
      </c>
    </row>
    <row r="3113" spans="2:14">
      <c r="B3113" s="172" t="s">
        <v>29</v>
      </c>
      <c r="C3113" s="172">
        <v>2020</v>
      </c>
      <c r="D3113" s="172">
        <v>176</v>
      </c>
      <c r="E3113" s="172">
        <v>250</v>
      </c>
      <c r="F3113" s="172">
        <v>0.248138</v>
      </c>
      <c r="G3113" s="172">
        <v>0.20849999999999999</v>
      </c>
      <c r="H3113" s="172">
        <v>1.25343</v>
      </c>
      <c r="I3113" s="172">
        <v>2.75095</v>
      </c>
      <c r="J3113" s="172">
        <v>4.8999999999999998E-3</v>
      </c>
      <c r="K3113" s="172">
        <v>8.9200000000000002E-2</v>
      </c>
      <c r="L3113" s="172">
        <v>8.2000000000000003E-2</v>
      </c>
      <c r="M3113" s="172">
        <v>473.36689999999999</v>
      </c>
      <c r="N3113" s="172">
        <v>0.15310000000000001</v>
      </c>
    </row>
    <row r="3114" spans="2:14">
      <c r="B3114" s="172" t="s">
        <v>29</v>
      </c>
      <c r="C3114" s="172">
        <v>2020</v>
      </c>
      <c r="D3114" s="172">
        <v>251</v>
      </c>
      <c r="E3114" s="172">
        <v>500</v>
      </c>
      <c r="F3114" s="172">
        <v>0.27969100000000002</v>
      </c>
      <c r="G3114" s="172">
        <v>0.23499999999999999</v>
      </c>
      <c r="H3114" s="172">
        <v>2.1134599999999999</v>
      </c>
      <c r="I3114" s="172">
        <v>2.82823</v>
      </c>
      <c r="J3114" s="172">
        <v>5.0000000000000001E-3</v>
      </c>
      <c r="K3114" s="172">
        <v>0.1094</v>
      </c>
      <c r="L3114" s="172">
        <v>0.1007</v>
      </c>
      <c r="M3114" s="172">
        <v>479.3254</v>
      </c>
      <c r="N3114" s="172">
        <v>0.155</v>
      </c>
    </row>
    <row r="3115" spans="2:14">
      <c r="B3115" s="172" t="s">
        <v>29</v>
      </c>
      <c r="C3115" s="172">
        <v>2021</v>
      </c>
      <c r="D3115" s="172">
        <v>6</v>
      </c>
      <c r="E3115" s="172">
        <v>15</v>
      </c>
      <c r="F3115" s="172">
        <v>1.008559</v>
      </c>
      <c r="G3115" s="172">
        <v>0.84750000000000003</v>
      </c>
      <c r="H3115" s="172">
        <v>4.5968099999999996</v>
      </c>
      <c r="I3115" s="172">
        <v>4.3509700000000002</v>
      </c>
      <c r="J3115" s="172">
        <v>5.4000000000000003E-3</v>
      </c>
      <c r="K3115" s="172">
        <v>0.29380000000000001</v>
      </c>
      <c r="L3115" s="172">
        <v>0.27029999999999998</v>
      </c>
      <c r="M3115" s="172">
        <v>525.79079999999999</v>
      </c>
      <c r="N3115" s="172">
        <v>0.1701</v>
      </c>
    </row>
    <row r="3116" spans="2:14">
      <c r="B3116" s="172" t="s">
        <v>29</v>
      </c>
      <c r="C3116" s="172">
        <v>2021</v>
      </c>
      <c r="D3116" s="172">
        <v>16</v>
      </c>
      <c r="E3116" s="172">
        <v>25</v>
      </c>
      <c r="F3116" s="172">
        <v>1.008559</v>
      </c>
      <c r="G3116" s="172">
        <v>0.84750000000000003</v>
      </c>
      <c r="H3116" s="172">
        <v>4.5968099999999996</v>
      </c>
      <c r="I3116" s="172">
        <v>4.3509700000000002</v>
      </c>
      <c r="J3116" s="172">
        <v>5.4000000000000003E-3</v>
      </c>
      <c r="K3116" s="172">
        <v>0.29380000000000001</v>
      </c>
      <c r="L3116" s="172">
        <v>0.27029999999999998</v>
      </c>
      <c r="M3116" s="172">
        <v>525.79079999999999</v>
      </c>
      <c r="N3116" s="172">
        <v>0.1701</v>
      </c>
    </row>
    <row r="3117" spans="2:14">
      <c r="B3117" s="172" t="s">
        <v>29</v>
      </c>
      <c r="C3117" s="172">
        <v>2021</v>
      </c>
      <c r="D3117" s="172">
        <v>26</v>
      </c>
      <c r="E3117" s="172">
        <v>50</v>
      </c>
      <c r="F3117" s="172">
        <v>1.008559</v>
      </c>
      <c r="G3117" s="172">
        <v>0.84750000000000003</v>
      </c>
      <c r="H3117" s="172">
        <v>4.5968099999999996</v>
      </c>
      <c r="I3117" s="172">
        <v>4.3509700000000002</v>
      </c>
      <c r="J3117" s="172">
        <v>5.4000000000000003E-3</v>
      </c>
      <c r="K3117" s="172">
        <v>0.29380000000000001</v>
      </c>
      <c r="L3117" s="172">
        <v>0.27029999999999998</v>
      </c>
      <c r="M3117" s="172">
        <v>525.79079999999999</v>
      </c>
      <c r="N3117" s="172">
        <v>0.1701</v>
      </c>
    </row>
    <row r="3118" spans="2:14">
      <c r="B3118" s="172" t="s">
        <v>29</v>
      </c>
      <c r="C3118" s="172">
        <v>2021</v>
      </c>
      <c r="D3118" s="172">
        <v>51</v>
      </c>
      <c r="E3118" s="172">
        <v>120</v>
      </c>
      <c r="F3118" s="172">
        <v>0.42060999999999998</v>
      </c>
      <c r="G3118" s="172">
        <v>0.35339999999999999</v>
      </c>
      <c r="H3118" s="172">
        <v>3.50719</v>
      </c>
      <c r="I3118" s="172">
        <v>3.5889000000000002</v>
      </c>
      <c r="J3118" s="172">
        <v>4.8999999999999998E-3</v>
      </c>
      <c r="K3118" s="172">
        <v>0.21940000000000001</v>
      </c>
      <c r="L3118" s="172">
        <v>0.20180000000000001</v>
      </c>
      <c r="M3118" s="172">
        <v>473.90120000000002</v>
      </c>
      <c r="N3118" s="172">
        <v>0.15329999999999999</v>
      </c>
    </row>
    <row r="3119" spans="2:14">
      <c r="B3119" s="172" t="s">
        <v>29</v>
      </c>
      <c r="C3119" s="172">
        <v>2021</v>
      </c>
      <c r="D3119" s="172">
        <v>121</v>
      </c>
      <c r="E3119" s="172">
        <v>175</v>
      </c>
      <c r="F3119" s="172">
        <v>0.229571</v>
      </c>
      <c r="G3119" s="172">
        <v>0.19289999999999999</v>
      </c>
      <c r="H3119" s="172">
        <v>2.9256000000000002</v>
      </c>
      <c r="I3119" s="172">
        <v>2.1169099999999998</v>
      </c>
      <c r="J3119" s="172">
        <v>4.8999999999999998E-3</v>
      </c>
      <c r="K3119" s="172">
        <v>9.7299999999999998E-2</v>
      </c>
      <c r="L3119" s="172">
        <v>8.9499999999999996E-2</v>
      </c>
      <c r="M3119" s="172">
        <v>471.97989999999999</v>
      </c>
      <c r="N3119" s="172">
        <v>0.15260000000000001</v>
      </c>
    </row>
    <row r="3120" spans="2:14">
      <c r="B3120" s="172" t="s">
        <v>29</v>
      </c>
      <c r="C3120" s="172">
        <v>2021</v>
      </c>
      <c r="D3120" s="172">
        <v>176</v>
      </c>
      <c r="E3120" s="172">
        <v>250</v>
      </c>
      <c r="F3120" s="172">
        <v>0.23383999999999999</v>
      </c>
      <c r="G3120" s="172">
        <v>0.19650000000000001</v>
      </c>
      <c r="H3120" s="172">
        <v>1.2284900000000001</v>
      </c>
      <c r="I3120" s="172">
        <v>2.4933200000000002</v>
      </c>
      <c r="J3120" s="172">
        <v>4.8999999999999998E-3</v>
      </c>
      <c r="K3120" s="172">
        <v>8.1000000000000003E-2</v>
      </c>
      <c r="L3120" s="172">
        <v>7.46E-2</v>
      </c>
      <c r="M3120" s="172">
        <v>473.47039999999998</v>
      </c>
      <c r="N3120" s="172">
        <v>0.15310000000000001</v>
      </c>
    </row>
    <row r="3121" spans="2:14">
      <c r="B3121" s="172" t="s">
        <v>29</v>
      </c>
      <c r="C3121" s="172">
        <v>2021</v>
      </c>
      <c r="D3121" s="172">
        <v>251</v>
      </c>
      <c r="E3121" s="172">
        <v>500</v>
      </c>
      <c r="F3121" s="172">
        <v>0.26246000000000003</v>
      </c>
      <c r="G3121" s="172">
        <v>0.2205</v>
      </c>
      <c r="H3121" s="172">
        <v>1.9499500000000001</v>
      </c>
      <c r="I3121" s="172">
        <v>2.5893600000000001</v>
      </c>
      <c r="J3121" s="172">
        <v>5.0000000000000001E-3</v>
      </c>
      <c r="K3121" s="172">
        <v>9.9699999999999997E-2</v>
      </c>
      <c r="L3121" s="172">
        <v>9.1800000000000007E-2</v>
      </c>
      <c r="M3121" s="172">
        <v>479.32940000000002</v>
      </c>
      <c r="N3121" s="172">
        <v>0.155</v>
      </c>
    </row>
    <row r="3122" spans="2:14">
      <c r="B3122" s="172" t="s">
        <v>29</v>
      </c>
      <c r="C3122" s="172">
        <v>2022</v>
      </c>
      <c r="D3122" s="172">
        <v>6</v>
      </c>
      <c r="E3122" s="172">
        <v>15</v>
      </c>
      <c r="F3122" s="172">
        <v>0.87856699999999999</v>
      </c>
      <c r="G3122" s="172">
        <v>0.73819999999999997</v>
      </c>
      <c r="H3122" s="172">
        <v>4.4024099999999997</v>
      </c>
      <c r="I3122" s="172">
        <v>4.1277299999999997</v>
      </c>
      <c r="J3122" s="172">
        <v>5.4000000000000003E-3</v>
      </c>
      <c r="K3122" s="172">
        <v>0.25009999999999999</v>
      </c>
      <c r="L3122" s="172">
        <v>0.2301</v>
      </c>
      <c r="M3122" s="172">
        <v>525.69100000000003</v>
      </c>
      <c r="N3122" s="172">
        <v>0.17</v>
      </c>
    </row>
    <row r="3123" spans="2:14">
      <c r="B3123" s="172" t="s">
        <v>29</v>
      </c>
      <c r="C3123" s="172">
        <v>2022</v>
      </c>
      <c r="D3123" s="172">
        <v>16</v>
      </c>
      <c r="E3123" s="172">
        <v>25</v>
      </c>
      <c r="F3123" s="172">
        <v>0.87856699999999999</v>
      </c>
      <c r="G3123" s="172">
        <v>0.73819999999999997</v>
      </c>
      <c r="H3123" s="172">
        <v>4.4024099999999997</v>
      </c>
      <c r="I3123" s="172">
        <v>4.1277299999999997</v>
      </c>
      <c r="J3123" s="172">
        <v>5.4000000000000003E-3</v>
      </c>
      <c r="K3123" s="172">
        <v>0.25009999999999999</v>
      </c>
      <c r="L3123" s="172">
        <v>0.2301</v>
      </c>
      <c r="M3123" s="172">
        <v>525.69100000000003</v>
      </c>
      <c r="N3123" s="172">
        <v>0.17</v>
      </c>
    </row>
    <row r="3124" spans="2:14">
      <c r="B3124" s="172" t="s">
        <v>29</v>
      </c>
      <c r="C3124" s="172">
        <v>2022</v>
      </c>
      <c r="D3124" s="172">
        <v>26</v>
      </c>
      <c r="E3124" s="172">
        <v>50</v>
      </c>
      <c r="F3124" s="172">
        <v>0.87856699999999999</v>
      </c>
      <c r="G3124" s="172">
        <v>0.73819999999999997</v>
      </c>
      <c r="H3124" s="172">
        <v>4.4024099999999997</v>
      </c>
      <c r="I3124" s="172">
        <v>4.1277299999999997</v>
      </c>
      <c r="J3124" s="172">
        <v>5.4000000000000003E-3</v>
      </c>
      <c r="K3124" s="172">
        <v>0.25009999999999999</v>
      </c>
      <c r="L3124" s="172">
        <v>0.2301</v>
      </c>
      <c r="M3124" s="172">
        <v>525.69100000000003</v>
      </c>
      <c r="N3124" s="172">
        <v>0.17</v>
      </c>
    </row>
    <row r="3125" spans="2:14">
      <c r="B3125" s="172" t="s">
        <v>29</v>
      </c>
      <c r="C3125" s="172">
        <v>2022</v>
      </c>
      <c r="D3125" s="172">
        <v>51</v>
      </c>
      <c r="E3125" s="172">
        <v>120</v>
      </c>
      <c r="F3125" s="172">
        <v>0.369089</v>
      </c>
      <c r="G3125" s="172">
        <v>0.31009999999999999</v>
      </c>
      <c r="H3125" s="172">
        <v>3.4697300000000002</v>
      </c>
      <c r="I3125" s="172">
        <v>3.21896</v>
      </c>
      <c r="J3125" s="172">
        <v>4.8999999999999998E-3</v>
      </c>
      <c r="K3125" s="172">
        <v>0.1855</v>
      </c>
      <c r="L3125" s="172">
        <v>0.17069999999999999</v>
      </c>
      <c r="M3125" s="172">
        <v>473.92910000000001</v>
      </c>
      <c r="N3125" s="172">
        <v>0.15329999999999999</v>
      </c>
    </row>
    <row r="3126" spans="2:14">
      <c r="B3126" s="172" t="s">
        <v>29</v>
      </c>
      <c r="C3126" s="172">
        <v>2022</v>
      </c>
      <c r="D3126" s="172">
        <v>121</v>
      </c>
      <c r="E3126" s="172">
        <v>175</v>
      </c>
      <c r="F3126" s="172">
        <v>0.195547</v>
      </c>
      <c r="G3126" s="172">
        <v>0.1643</v>
      </c>
      <c r="H3126" s="172">
        <v>2.9133100000000001</v>
      </c>
      <c r="I3126" s="172">
        <v>1.71408</v>
      </c>
      <c r="J3126" s="172">
        <v>4.8999999999999998E-3</v>
      </c>
      <c r="K3126" s="172">
        <v>7.8700000000000006E-2</v>
      </c>
      <c r="L3126" s="172">
        <v>7.2400000000000006E-2</v>
      </c>
      <c r="M3126" s="172">
        <v>471.94749999999999</v>
      </c>
      <c r="N3126" s="172">
        <v>0.15260000000000001</v>
      </c>
    </row>
    <row r="3127" spans="2:14">
      <c r="B3127" s="172" t="s">
        <v>29</v>
      </c>
      <c r="C3127" s="172">
        <v>2022</v>
      </c>
      <c r="D3127" s="172">
        <v>176</v>
      </c>
      <c r="E3127" s="172">
        <v>250</v>
      </c>
      <c r="F3127" s="172">
        <v>0.22195899999999999</v>
      </c>
      <c r="G3127" s="172">
        <v>0.1865</v>
      </c>
      <c r="H3127" s="172">
        <v>1.22821</v>
      </c>
      <c r="I3127" s="172">
        <v>2.2115999999999998</v>
      </c>
      <c r="J3127" s="172">
        <v>4.8999999999999998E-3</v>
      </c>
      <c r="K3127" s="172">
        <v>7.6799999999999993E-2</v>
      </c>
      <c r="L3127" s="172">
        <v>7.0699999999999999E-2</v>
      </c>
      <c r="M3127" s="172">
        <v>473.51350000000002</v>
      </c>
      <c r="N3127" s="172">
        <v>0.15310000000000001</v>
      </c>
    </row>
    <row r="3128" spans="2:14">
      <c r="B3128" s="172" t="s">
        <v>29</v>
      </c>
      <c r="C3128" s="172">
        <v>2022</v>
      </c>
      <c r="D3128" s="172">
        <v>251</v>
      </c>
      <c r="E3128" s="172">
        <v>500</v>
      </c>
      <c r="F3128" s="172">
        <v>0.25922099999999998</v>
      </c>
      <c r="G3128" s="172">
        <v>0.21779999999999999</v>
      </c>
      <c r="H3128" s="172">
        <v>1.95495</v>
      </c>
      <c r="I3128" s="172">
        <v>2.4634100000000001</v>
      </c>
      <c r="J3128" s="172">
        <v>4.8999999999999998E-3</v>
      </c>
      <c r="K3128" s="172">
        <v>9.7199999999999995E-2</v>
      </c>
      <c r="L3128" s="172">
        <v>8.9399999999999993E-2</v>
      </c>
      <c r="M3128" s="172">
        <v>478.98169999999999</v>
      </c>
      <c r="N3128" s="172">
        <v>0.15490000000000001</v>
      </c>
    </row>
    <row r="3129" spans="2:14">
      <c r="B3129" s="172" t="s">
        <v>29</v>
      </c>
      <c r="C3129" s="172">
        <v>2023</v>
      </c>
      <c r="D3129" s="172">
        <v>6</v>
      </c>
      <c r="E3129" s="172">
        <v>15</v>
      </c>
      <c r="F3129" s="172">
        <v>0.78621099999999999</v>
      </c>
      <c r="G3129" s="172">
        <v>0.66059999999999997</v>
      </c>
      <c r="H3129" s="172">
        <v>4.2523600000000004</v>
      </c>
      <c r="I3129" s="172">
        <v>3.9211</v>
      </c>
      <c r="J3129" s="172">
        <v>5.4000000000000003E-3</v>
      </c>
      <c r="K3129" s="172">
        <v>0.21149999999999999</v>
      </c>
      <c r="L3129" s="172">
        <v>0.1946</v>
      </c>
      <c r="M3129" s="172">
        <v>525.86159999999995</v>
      </c>
      <c r="N3129" s="172">
        <v>0.1701</v>
      </c>
    </row>
    <row r="3130" spans="2:14">
      <c r="B3130" s="172" t="s">
        <v>29</v>
      </c>
      <c r="C3130" s="172">
        <v>2023</v>
      </c>
      <c r="D3130" s="172">
        <v>16</v>
      </c>
      <c r="E3130" s="172">
        <v>25</v>
      </c>
      <c r="F3130" s="172">
        <v>0.78621099999999999</v>
      </c>
      <c r="G3130" s="172">
        <v>0.66059999999999997</v>
      </c>
      <c r="H3130" s="172">
        <v>4.2523600000000004</v>
      </c>
      <c r="I3130" s="172">
        <v>3.9211</v>
      </c>
      <c r="J3130" s="172">
        <v>5.4000000000000003E-3</v>
      </c>
      <c r="K3130" s="172">
        <v>0.21149999999999999</v>
      </c>
      <c r="L3130" s="172">
        <v>0.1946</v>
      </c>
      <c r="M3130" s="172">
        <v>525.86159999999995</v>
      </c>
      <c r="N3130" s="172">
        <v>0.1701</v>
      </c>
    </row>
    <row r="3131" spans="2:14">
      <c r="B3131" s="172" t="s">
        <v>29</v>
      </c>
      <c r="C3131" s="172">
        <v>2023</v>
      </c>
      <c r="D3131" s="172">
        <v>26</v>
      </c>
      <c r="E3131" s="172">
        <v>50</v>
      </c>
      <c r="F3131" s="172">
        <v>0.78621099999999999</v>
      </c>
      <c r="G3131" s="172">
        <v>0.66059999999999997</v>
      </c>
      <c r="H3131" s="172">
        <v>4.2523600000000004</v>
      </c>
      <c r="I3131" s="172">
        <v>3.9211</v>
      </c>
      <c r="J3131" s="172">
        <v>5.4000000000000003E-3</v>
      </c>
      <c r="K3131" s="172">
        <v>0.21149999999999999</v>
      </c>
      <c r="L3131" s="172">
        <v>0.1946</v>
      </c>
      <c r="M3131" s="172">
        <v>525.86159999999995</v>
      </c>
      <c r="N3131" s="172">
        <v>0.1701</v>
      </c>
    </row>
    <row r="3132" spans="2:14">
      <c r="B3132" s="172" t="s">
        <v>29</v>
      </c>
      <c r="C3132" s="172">
        <v>2023</v>
      </c>
      <c r="D3132" s="172">
        <v>51</v>
      </c>
      <c r="E3132" s="172">
        <v>120</v>
      </c>
      <c r="F3132" s="172">
        <v>0.34118900000000002</v>
      </c>
      <c r="G3132" s="172">
        <v>0.28670000000000001</v>
      </c>
      <c r="H3132" s="172">
        <v>3.4546100000000002</v>
      </c>
      <c r="I3132" s="172">
        <v>3.0030199999999998</v>
      </c>
      <c r="J3132" s="172">
        <v>4.8999999999999998E-3</v>
      </c>
      <c r="K3132" s="172">
        <v>0.16520000000000001</v>
      </c>
      <c r="L3132" s="172">
        <v>0.152</v>
      </c>
      <c r="M3132" s="172">
        <v>473.93630000000002</v>
      </c>
      <c r="N3132" s="172">
        <v>0.15329999999999999</v>
      </c>
    </row>
    <row r="3133" spans="2:14">
      <c r="B3133" s="172" t="s">
        <v>29</v>
      </c>
      <c r="C3133" s="172">
        <v>2023</v>
      </c>
      <c r="D3133" s="172">
        <v>121</v>
      </c>
      <c r="E3133" s="172">
        <v>175</v>
      </c>
      <c r="F3133" s="172">
        <v>0.1784</v>
      </c>
      <c r="G3133" s="172">
        <v>0.14990000000000001</v>
      </c>
      <c r="H3133" s="172">
        <v>2.9094899999999999</v>
      </c>
      <c r="I3133" s="172">
        <v>1.4833000000000001</v>
      </c>
      <c r="J3133" s="172">
        <v>4.8999999999999998E-3</v>
      </c>
      <c r="K3133" s="172">
        <v>6.7699999999999996E-2</v>
      </c>
      <c r="L3133" s="172">
        <v>6.2199999999999998E-2</v>
      </c>
      <c r="M3133" s="172">
        <v>471.93509999999998</v>
      </c>
      <c r="N3133" s="172">
        <v>0.15260000000000001</v>
      </c>
    </row>
    <row r="3134" spans="2:14">
      <c r="B3134" s="172" t="s">
        <v>29</v>
      </c>
      <c r="C3134" s="172">
        <v>2023</v>
      </c>
      <c r="D3134" s="172">
        <v>176</v>
      </c>
      <c r="E3134" s="172">
        <v>250</v>
      </c>
      <c r="F3134" s="172">
        <v>0.22386400000000001</v>
      </c>
      <c r="G3134" s="172">
        <v>0.18809999999999999</v>
      </c>
      <c r="H3134" s="172">
        <v>1.23448</v>
      </c>
      <c r="I3134" s="172">
        <v>2.17272</v>
      </c>
      <c r="J3134" s="172">
        <v>4.8999999999999998E-3</v>
      </c>
      <c r="K3134" s="172">
        <v>7.6300000000000007E-2</v>
      </c>
      <c r="L3134" s="172">
        <v>7.0199999999999999E-2</v>
      </c>
      <c r="M3134" s="172">
        <v>473.51639999999998</v>
      </c>
      <c r="N3134" s="172">
        <v>0.15310000000000001</v>
      </c>
    </row>
    <row r="3135" spans="2:14">
      <c r="B3135" s="172" t="s">
        <v>29</v>
      </c>
      <c r="C3135" s="172">
        <v>2023</v>
      </c>
      <c r="D3135" s="172">
        <v>251</v>
      </c>
      <c r="E3135" s="172">
        <v>500</v>
      </c>
      <c r="F3135" s="172">
        <v>0.25158999999999998</v>
      </c>
      <c r="G3135" s="172">
        <v>0.2114</v>
      </c>
      <c r="H3135" s="172">
        <v>1.9562600000000001</v>
      </c>
      <c r="I3135" s="172">
        <v>2.2900299999999998</v>
      </c>
      <c r="J3135" s="172">
        <v>4.8999999999999998E-3</v>
      </c>
      <c r="K3135" s="172">
        <v>9.2600000000000002E-2</v>
      </c>
      <c r="L3135" s="172">
        <v>8.5199999999999998E-2</v>
      </c>
      <c r="M3135" s="172">
        <v>478.30279999999999</v>
      </c>
      <c r="N3135" s="172">
        <v>0.1547</v>
      </c>
    </row>
    <row r="3136" spans="2:14">
      <c r="B3136" s="172" t="s">
        <v>29</v>
      </c>
      <c r="C3136" s="172">
        <v>2024</v>
      </c>
      <c r="D3136" s="172">
        <v>6</v>
      </c>
      <c r="E3136" s="172">
        <v>15</v>
      </c>
      <c r="F3136" s="172">
        <v>0.73843300000000001</v>
      </c>
      <c r="G3136" s="172">
        <v>0.62050000000000005</v>
      </c>
      <c r="H3136" s="172">
        <v>4.2066699999999999</v>
      </c>
      <c r="I3136" s="172">
        <v>3.8244899999999999</v>
      </c>
      <c r="J3136" s="172">
        <v>5.4000000000000003E-3</v>
      </c>
      <c r="K3136" s="172">
        <v>0.1925</v>
      </c>
      <c r="L3136" s="172">
        <v>0.17710000000000001</v>
      </c>
      <c r="M3136" s="172">
        <v>525.95650000000001</v>
      </c>
      <c r="N3136" s="172">
        <v>0.1701</v>
      </c>
    </row>
    <row r="3137" spans="2:14">
      <c r="B3137" s="172" t="s">
        <v>29</v>
      </c>
      <c r="C3137" s="172">
        <v>2024</v>
      </c>
      <c r="D3137" s="172">
        <v>16</v>
      </c>
      <c r="E3137" s="172">
        <v>25</v>
      </c>
      <c r="F3137" s="172">
        <v>0.73843300000000001</v>
      </c>
      <c r="G3137" s="172">
        <v>0.62050000000000005</v>
      </c>
      <c r="H3137" s="172">
        <v>4.2066699999999999</v>
      </c>
      <c r="I3137" s="172">
        <v>3.8244899999999999</v>
      </c>
      <c r="J3137" s="172">
        <v>5.4000000000000003E-3</v>
      </c>
      <c r="K3137" s="172">
        <v>0.1925</v>
      </c>
      <c r="L3137" s="172">
        <v>0.17710000000000001</v>
      </c>
      <c r="M3137" s="172">
        <v>525.95650000000001</v>
      </c>
      <c r="N3137" s="172">
        <v>0.1701</v>
      </c>
    </row>
    <row r="3138" spans="2:14">
      <c r="B3138" s="172" t="s">
        <v>29</v>
      </c>
      <c r="C3138" s="172">
        <v>2024</v>
      </c>
      <c r="D3138" s="172">
        <v>26</v>
      </c>
      <c r="E3138" s="172">
        <v>50</v>
      </c>
      <c r="F3138" s="172">
        <v>0.73843300000000001</v>
      </c>
      <c r="G3138" s="172">
        <v>0.62050000000000005</v>
      </c>
      <c r="H3138" s="172">
        <v>4.2066699999999999</v>
      </c>
      <c r="I3138" s="172">
        <v>3.8244899999999999</v>
      </c>
      <c r="J3138" s="172">
        <v>5.4000000000000003E-3</v>
      </c>
      <c r="K3138" s="172">
        <v>0.1925</v>
      </c>
      <c r="L3138" s="172">
        <v>0.17710000000000001</v>
      </c>
      <c r="M3138" s="172">
        <v>525.95650000000001</v>
      </c>
      <c r="N3138" s="172">
        <v>0.1701</v>
      </c>
    </row>
    <row r="3139" spans="2:14">
      <c r="B3139" s="172" t="s">
        <v>29</v>
      </c>
      <c r="C3139" s="172">
        <v>2024</v>
      </c>
      <c r="D3139" s="172">
        <v>51</v>
      </c>
      <c r="E3139" s="172">
        <v>120</v>
      </c>
      <c r="F3139" s="172">
        <v>0.32341700000000001</v>
      </c>
      <c r="G3139" s="172">
        <v>0.27179999999999999</v>
      </c>
      <c r="H3139" s="172">
        <v>3.4505499999999998</v>
      </c>
      <c r="I3139" s="172">
        <v>2.843</v>
      </c>
      <c r="J3139" s="172">
        <v>4.8999999999999998E-3</v>
      </c>
      <c r="K3139" s="172">
        <v>0.15049999999999999</v>
      </c>
      <c r="L3139" s="172">
        <v>0.1384</v>
      </c>
      <c r="M3139" s="172">
        <v>474.00720000000001</v>
      </c>
      <c r="N3139" s="172">
        <v>0.15329999999999999</v>
      </c>
    </row>
    <row r="3140" spans="2:14">
      <c r="B3140" s="172" t="s">
        <v>29</v>
      </c>
      <c r="C3140" s="172">
        <v>2024</v>
      </c>
      <c r="D3140" s="172">
        <v>121</v>
      </c>
      <c r="E3140" s="172">
        <v>175</v>
      </c>
      <c r="F3140" s="172">
        <v>0.168235</v>
      </c>
      <c r="G3140" s="172">
        <v>0.1414</v>
      </c>
      <c r="H3140" s="172">
        <v>2.9142600000000001</v>
      </c>
      <c r="I3140" s="172">
        <v>1.3242799999999999</v>
      </c>
      <c r="J3140" s="172">
        <v>4.8999999999999998E-3</v>
      </c>
      <c r="K3140" s="172">
        <v>6.0499999999999998E-2</v>
      </c>
      <c r="L3140" s="172">
        <v>5.57E-2</v>
      </c>
      <c r="M3140" s="172">
        <v>472.012</v>
      </c>
      <c r="N3140" s="172">
        <v>0.1527</v>
      </c>
    </row>
    <row r="3141" spans="2:14">
      <c r="B3141" s="172" t="s">
        <v>29</v>
      </c>
      <c r="C3141" s="172">
        <v>2024</v>
      </c>
      <c r="D3141" s="172">
        <v>176</v>
      </c>
      <c r="E3141" s="172">
        <v>250</v>
      </c>
      <c r="F3141" s="172">
        <v>0.21355299999999999</v>
      </c>
      <c r="G3141" s="172">
        <v>0.1794</v>
      </c>
      <c r="H3141" s="172">
        <v>1.21417</v>
      </c>
      <c r="I3141" s="172">
        <v>1.97675</v>
      </c>
      <c r="J3141" s="172">
        <v>4.8999999999999998E-3</v>
      </c>
      <c r="K3141" s="172">
        <v>6.9599999999999995E-2</v>
      </c>
      <c r="L3141" s="172">
        <v>6.4000000000000001E-2</v>
      </c>
      <c r="M3141" s="172">
        <v>473.512</v>
      </c>
      <c r="N3141" s="172">
        <v>0.15310000000000001</v>
      </c>
    </row>
    <row r="3142" spans="2:14">
      <c r="B3142" s="172" t="s">
        <v>29</v>
      </c>
      <c r="C3142" s="172">
        <v>2024</v>
      </c>
      <c r="D3142" s="172">
        <v>251</v>
      </c>
      <c r="E3142" s="172">
        <v>500</v>
      </c>
      <c r="F3142" s="172">
        <v>0.24978</v>
      </c>
      <c r="G3142" s="172">
        <v>0.2099</v>
      </c>
      <c r="H3142" s="172">
        <v>1.9612099999999999</v>
      </c>
      <c r="I3142" s="172">
        <v>2.2161200000000001</v>
      </c>
      <c r="J3142" s="172">
        <v>4.8999999999999998E-3</v>
      </c>
      <c r="K3142" s="172">
        <v>9.01E-2</v>
      </c>
      <c r="L3142" s="172">
        <v>8.2900000000000001E-2</v>
      </c>
      <c r="M3142" s="172">
        <v>477.90010000000001</v>
      </c>
      <c r="N3142" s="172">
        <v>0.15459999999999999</v>
      </c>
    </row>
    <row r="3143" spans="2:14">
      <c r="B3143" s="172" t="s">
        <v>29</v>
      </c>
      <c r="C3143" s="172">
        <v>2025</v>
      </c>
      <c r="D3143" s="172">
        <v>6</v>
      </c>
      <c r="E3143" s="172">
        <v>15</v>
      </c>
      <c r="F3143" s="172">
        <v>0.67707399999999995</v>
      </c>
      <c r="G3143" s="172">
        <v>0.56889999999999996</v>
      </c>
      <c r="H3143" s="172">
        <v>4.1254299999999997</v>
      </c>
      <c r="I3143" s="172">
        <v>3.68893</v>
      </c>
      <c r="J3143" s="172">
        <v>5.4000000000000003E-3</v>
      </c>
      <c r="K3143" s="172">
        <v>0.16700000000000001</v>
      </c>
      <c r="L3143" s="172">
        <v>0.15359999999999999</v>
      </c>
      <c r="M3143" s="172">
        <v>526.14059999999995</v>
      </c>
      <c r="N3143" s="172">
        <v>0.17019999999999999</v>
      </c>
    </row>
    <row r="3144" spans="2:14">
      <c r="B3144" s="172" t="s">
        <v>29</v>
      </c>
      <c r="C3144" s="172">
        <v>2025</v>
      </c>
      <c r="D3144" s="172">
        <v>16</v>
      </c>
      <c r="E3144" s="172">
        <v>25</v>
      </c>
      <c r="F3144" s="172">
        <v>0.67707399999999995</v>
      </c>
      <c r="G3144" s="172">
        <v>0.56889999999999996</v>
      </c>
      <c r="H3144" s="172">
        <v>4.1254299999999997</v>
      </c>
      <c r="I3144" s="172">
        <v>3.68893</v>
      </c>
      <c r="J3144" s="172">
        <v>5.4000000000000003E-3</v>
      </c>
      <c r="K3144" s="172">
        <v>0.16700000000000001</v>
      </c>
      <c r="L3144" s="172">
        <v>0.15359999999999999</v>
      </c>
      <c r="M3144" s="172">
        <v>526.14059999999995</v>
      </c>
      <c r="N3144" s="172">
        <v>0.17019999999999999</v>
      </c>
    </row>
    <row r="3145" spans="2:14">
      <c r="B3145" s="172" t="s">
        <v>29</v>
      </c>
      <c r="C3145" s="172">
        <v>2025</v>
      </c>
      <c r="D3145" s="172">
        <v>26</v>
      </c>
      <c r="E3145" s="172">
        <v>50</v>
      </c>
      <c r="F3145" s="172">
        <v>0.67707399999999995</v>
      </c>
      <c r="G3145" s="172">
        <v>0.56889999999999996</v>
      </c>
      <c r="H3145" s="172">
        <v>4.1254299999999997</v>
      </c>
      <c r="I3145" s="172">
        <v>3.68893</v>
      </c>
      <c r="J3145" s="172">
        <v>5.4000000000000003E-3</v>
      </c>
      <c r="K3145" s="172">
        <v>0.16700000000000001</v>
      </c>
      <c r="L3145" s="172">
        <v>0.15359999999999999</v>
      </c>
      <c r="M3145" s="172">
        <v>526.14059999999995</v>
      </c>
      <c r="N3145" s="172">
        <v>0.17019999999999999</v>
      </c>
    </row>
    <row r="3146" spans="2:14">
      <c r="B3146" s="172" t="s">
        <v>29</v>
      </c>
      <c r="C3146" s="172">
        <v>2025</v>
      </c>
      <c r="D3146" s="172">
        <v>51</v>
      </c>
      <c r="E3146" s="172">
        <v>120</v>
      </c>
      <c r="F3146" s="172">
        <v>0.30398700000000001</v>
      </c>
      <c r="G3146" s="172">
        <v>0.25540000000000002</v>
      </c>
      <c r="H3146" s="172">
        <v>3.4443199999999998</v>
      </c>
      <c r="I3146" s="172">
        <v>2.69137</v>
      </c>
      <c r="J3146" s="172">
        <v>4.8999999999999998E-3</v>
      </c>
      <c r="K3146" s="172">
        <v>0.13539999999999999</v>
      </c>
      <c r="L3146" s="172">
        <v>0.1245</v>
      </c>
      <c r="M3146" s="172">
        <v>473.851</v>
      </c>
      <c r="N3146" s="172">
        <v>0.15329999999999999</v>
      </c>
    </row>
    <row r="3147" spans="2:14">
      <c r="B3147" s="172" t="s">
        <v>29</v>
      </c>
      <c r="C3147" s="172">
        <v>2025</v>
      </c>
      <c r="D3147" s="172">
        <v>121</v>
      </c>
      <c r="E3147" s="172">
        <v>175</v>
      </c>
      <c r="F3147" s="172">
        <v>0.15079100000000001</v>
      </c>
      <c r="G3147" s="172">
        <v>0.12670000000000001</v>
      </c>
      <c r="H3147" s="172">
        <v>2.9085899999999998</v>
      </c>
      <c r="I3147" s="172">
        <v>1.1008800000000001</v>
      </c>
      <c r="J3147" s="172">
        <v>4.8999999999999998E-3</v>
      </c>
      <c r="K3147" s="172">
        <v>4.9399999999999999E-2</v>
      </c>
      <c r="L3147" s="172">
        <v>4.5499999999999999E-2</v>
      </c>
      <c r="M3147" s="172">
        <v>471.96960000000001</v>
      </c>
      <c r="N3147" s="172">
        <v>0.15260000000000001</v>
      </c>
    </row>
    <row r="3148" spans="2:14">
      <c r="B3148" s="172" t="s">
        <v>29</v>
      </c>
      <c r="C3148" s="172">
        <v>2025</v>
      </c>
      <c r="D3148" s="172">
        <v>176</v>
      </c>
      <c r="E3148" s="172">
        <v>250</v>
      </c>
      <c r="F3148" s="172">
        <v>0.20576800000000001</v>
      </c>
      <c r="G3148" s="172">
        <v>0.1729</v>
      </c>
      <c r="H3148" s="172">
        <v>1.2147699999999999</v>
      </c>
      <c r="I3148" s="172">
        <v>1.7825200000000001</v>
      </c>
      <c r="J3148" s="172">
        <v>4.8999999999999998E-3</v>
      </c>
      <c r="K3148" s="172">
        <v>6.5600000000000006E-2</v>
      </c>
      <c r="L3148" s="172">
        <v>6.0299999999999999E-2</v>
      </c>
      <c r="M3148" s="172">
        <v>473.68130000000002</v>
      </c>
      <c r="N3148" s="172">
        <v>0.1532</v>
      </c>
    </row>
    <row r="3149" spans="2:14">
      <c r="B3149" s="172" t="s">
        <v>29</v>
      </c>
      <c r="C3149" s="172">
        <v>2025</v>
      </c>
      <c r="D3149" s="172">
        <v>251</v>
      </c>
      <c r="E3149" s="172">
        <v>500</v>
      </c>
      <c r="F3149" s="172">
        <v>0.25178699999999998</v>
      </c>
      <c r="G3149" s="172">
        <v>0.21160000000000001</v>
      </c>
      <c r="H3149" s="172">
        <v>1.9675400000000001</v>
      </c>
      <c r="I3149" s="172">
        <v>2.19998</v>
      </c>
      <c r="J3149" s="172">
        <v>4.8999999999999998E-3</v>
      </c>
      <c r="K3149" s="172">
        <v>9.0499999999999997E-2</v>
      </c>
      <c r="L3149" s="172">
        <v>8.3199999999999996E-2</v>
      </c>
      <c r="M3149" s="172">
        <v>477.57319999999999</v>
      </c>
      <c r="N3149" s="172">
        <v>0.1545</v>
      </c>
    </row>
    <row r="3150" spans="2:14">
      <c r="B3150" s="172" t="s">
        <v>29</v>
      </c>
      <c r="C3150" s="172">
        <v>2030</v>
      </c>
      <c r="D3150" s="172">
        <v>6</v>
      </c>
      <c r="E3150" s="172">
        <v>15</v>
      </c>
      <c r="F3150" s="172">
        <v>1.5429999999999999</v>
      </c>
      <c r="G3150" s="172">
        <v>0.66100000000000003</v>
      </c>
      <c r="H3150" s="172">
        <v>3.4689999999999999</v>
      </c>
      <c r="I3150" s="172">
        <v>4.1420000000000003</v>
      </c>
      <c r="J3150" s="172">
        <v>8.0000000000000002E-3</v>
      </c>
      <c r="K3150" s="172">
        <v>0.161</v>
      </c>
      <c r="L3150" s="172">
        <v>0.161</v>
      </c>
      <c r="M3150" s="172">
        <v>568.29899999999998</v>
      </c>
      <c r="N3150" s="172">
        <v>5.8999999999999997E-2</v>
      </c>
    </row>
    <row r="3151" spans="2:14">
      <c r="B3151" s="172" t="s">
        <v>29</v>
      </c>
      <c r="C3151" s="172">
        <v>2030</v>
      </c>
      <c r="D3151" s="172">
        <v>16</v>
      </c>
      <c r="E3151" s="172">
        <v>25</v>
      </c>
      <c r="F3151" s="172">
        <v>3.3769999999999998</v>
      </c>
      <c r="G3151" s="172">
        <v>0.68500000000000005</v>
      </c>
      <c r="H3151" s="172">
        <v>2.339</v>
      </c>
      <c r="I3151" s="172">
        <v>4.3319999999999999</v>
      </c>
      <c r="J3151" s="172">
        <v>7.0000000000000001E-3</v>
      </c>
      <c r="K3151" s="172">
        <v>0.161</v>
      </c>
      <c r="L3151" s="172">
        <v>0.161</v>
      </c>
      <c r="M3151" s="172">
        <v>568.29899999999998</v>
      </c>
      <c r="N3151" s="172">
        <v>6.0999999999999999E-2</v>
      </c>
    </row>
    <row r="3152" spans="2:14">
      <c r="B3152" s="172" t="s">
        <v>29</v>
      </c>
      <c r="C3152" s="172">
        <v>2030</v>
      </c>
      <c r="D3152" s="172">
        <v>26</v>
      </c>
      <c r="E3152" s="172">
        <v>50</v>
      </c>
      <c r="F3152" s="172">
        <v>5.6379999999999999</v>
      </c>
      <c r="G3152" s="172">
        <v>0.58699999999999997</v>
      </c>
      <c r="H3152" s="172">
        <v>4.7839999999999998</v>
      </c>
      <c r="I3152" s="172">
        <v>3.48</v>
      </c>
      <c r="J3152" s="172">
        <v>7.0000000000000001E-3</v>
      </c>
      <c r="K3152" s="172">
        <v>7.2999999999999995E-2</v>
      </c>
      <c r="L3152" s="172">
        <v>7.2999999999999995E-2</v>
      </c>
      <c r="M3152" s="172">
        <v>568.29899999999998</v>
      </c>
      <c r="N3152" s="172">
        <v>5.2999999999999999E-2</v>
      </c>
    </row>
    <row r="3153" spans="2:14">
      <c r="B3153" s="172" t="s">
        <v>29</v>
      </c>
      <c r="C3153" s="172">
        <v>2030</v>
      </c>
      <c r="D3153" s="172">
        <v>51</v>
      </c>
      <c r="E3153" s="172">
        <v>120</v>
      </c>
      <c r="F3153" s="172">
        <v>6.5279999999999996</v>
      </c>
      <c r="G3153" s="172">
        <v>0.29899999999999999</v>
      </c>
      <c r="H3153" s="172">
        <v>3.6389999999999998</v>
      </c>
      <c r="I3153" s="172">
        <v>1.95</v>
      </c>
      <c r="J3153" s="172">
        <v>6.0000000000000001E-3</v>
      </c>
      <c r="K3153" s="172">
        <v>6.6000000000000003E-2</v>
      </c>
      <c r="L3153" s="172">
        <v>6.6000000000000003E-2</v>
      </c>
      <c r="M3153" s="172">
        <v>568.29899999999998</v>
      </c>
      <c r="N3153" s="172">
        <v>2.7E-2</v>
      </c>
    </row>
    <row r="3154" spans="2:14">
      <c r="B3154" s="172" t="s">
        <v>29</v>
      </c>
      <c r="C3154" s="172">
        <v>2030</v>
      </c>
      <c r="D3154" s="172">
        <v>121</v>
      </c>
      <c r="E3154" s="172">
        <v>175</v>
      </c>
      <c r="F3154" s="172">
        <v>8.923</v>
      </c>
      <c r="G3154" s="172">
        <v>0.223</v>
      </c>
      <c r="H3154" s="172">
        <v>3.2029999999999998</v>
      </c>
      <c r="I3154" s="172">
        <v>0.90700000000000003</v>
      </c>
      <c r="J3154" s="172">
        <v>6.0000000000000001E-3</v>
      </c>
      <c r="K3154" s="172">
        <v>4.2000000000000003E-2</v>
      </c>
      <c r="L3154" s="172">
        <v>4.2000000000000003E-2</v>
      </c>
      <c r="M3154" s="172">
        <v>568.29899999999998</v>
      </c>
      <c r="N3154" s="172">
        <v>0.02</v>
      </c>
    </row>
    <row r="3155" spans="2:14">
      <c r="B3155" s="172" t="s">
        <v>29</v>
      </c>
      <c r="C3155" s="172">
        <v>2030</v>
      </c>
      <c r="D3155" s="172">
        <v>176</v>
      </c>
      <c r="E3155" s="172">
        <v>250</v>
      </c>
      <c r="F3155" s="172">
        <v>11.047000000000001</v>
      </c>
      <c r="G3155" s="172">
        <v>0.19500000000000001</v>
      </c>
      <c r="H3155" s="172">
        <v>1.099</v>
      </c>
      <c r="I3155" s="172">
        <v>0.745</v>
      </c>
      <c r="J3155" s="172">
        <v>6.0000000000000001E-3</v>
      </c>
      <c r="K3155" s="172">
        <v>2.4E-2</v>
      </c>
      <c r="L3155" s="172">
        <v>2.4E-2</v>
      </c>
      <c r="M3155" s="172">
        <v>568.29899999999998</v>
      </c>
      <c r="N3155" s="172">
        <v>1.7000000000000001E-2</v>
      </c>
    </row>
    <row r="3156" spans="2:14">
      <c r="B3156" s="172" t="s">
        <v>29</v>
      </c>
      <c r="C3156" s="172">
        <v>2030</v>
      </c>
      <c r="D3156" s="172">
        <v>251</v>
      </c>
      <c r="E3156" s="172">
        <v>500</v>
      </c>
      <c r="F3156" s="172">
        <v>15.637</v>
      </c>
      <c r="G3156" s="172">
        <v>0.193</v>
      </c>
      <c r="H3156" s="172">
        <v>1.056</v>
      </c>
      <c r="I3156" s="172">
        <v>0.69699999999999995</v>
      </c>
      <c r="J3156" s="172">
        <v>5.0000000000000001E-3</v>
      </c>
      <c r="K3156" s="172">
        <v>2.3E-2</v>
      </c>
      <c r="L3156" s="172">
        <v>2.3E-2</v>
      </c>
      <c r="M3156" s="172">
        <v>568.29899999999998</v>
      </c>
      <c r="N3156" s="172">
        <v>1.7000000000000001E-2</v>
      </c>
    </row>
    <row r="3157" spans="2:14">
      <c r="B3157" s="172" t="s">
        <v>29</v>
      </c>
      <c r="C3157" s="172">
        <v>2035</v>
      </c>
      <c r="D3157" s="172">
        <v>6</v>
      </c>
      <c r="E3157" s="172">
        <v>15</v>
      </c>
      <c r="F3157" s="172">
        <v>1.5429999999999999</v>
      </c>
      <c r="G3157" s="172">
        <v>0.66100000000000003</v>
      </c>
      <c r="H3157" s="172">
        <v>3.4689999999999999</v>
      </c>
      <c r="I3157" s="172">
        <v>4.1420000000000003</v>
      </c>
      <c r="J3157" s="172">
        <v>8.0000000000000002E-3</v>
      </c>
      <c r="K3157" s="172">
        <v>0.161</v>
      </c>
      <c r="L3157" s="172">
        <v>0.161</v>
      </c>
      <c r="M3157" s="172">
        <v>568.29899999999998</v>
      </c>
      <c r="N3157" s="172">
        <v>5.8999999999999997E-2</v>
      </c>
    </row>
    <row r="3158" spans="2:14">
      <c r="B3158" s="172" t="s">
        <v>29</v>
      </c>
      <c r="C3158" s="172">
        <v>2035</v>
      </c>
      <c r="D3158" s="172">
        <v>16</v>
      </c>
      <c r="E3158" s="172">
        <v>25</v>
      </c>
      <c r="F3158" s="172">
        <v>3.3769999999999998</v>
      </c>
      <c r="G3158" s="172">
        <v>0.68500000000000005</v>
      </c>
      <c r="H3158" s="172">
        <v>2.34</v>
      </c>
      <c r="I3158" s="172">
        <v>4.3319999999999999</v>
      </c>
      <c r="J3158" s="172">
        <v>7.0000000000000001E-3</v>
      </c>
      <c r="K3158" s="172">
        <v>0.161</v>
      </c>
      <c r="L3158" s="172">
        <v>0.161</v>
      </c>
      <c r="M3158" s="172">
        <v>568.29999999999995</v>
      </c>
      <c r="N3158" s="172">
        <v>6.0999999999999999E-2</v>
      </c>
    </row>
    <row r="3159" spans="2:14">
      <c r="B3159" s="172" t="s">
        <v>29</v>
      </c>
      <c r="C3159" s="172">
        <v>2035</v>
      </c>
      <c r="D3159" s="172">
        <v>26</v>
      </c>
      <c r="E3159" s="172">
        <v>50</v>
      </c>
      <c r="F3159" s="172">
        <v>4.867</v>
      </c>
      <c r="G3159" s="172">
        <v>0.50700000000000001</v>
      </c>
      <c r="H3159" s="172">
        <v>4.7110000000000003</v>
      </c>
      <c r="I3159" s="172">
        <v>3.28</v>
      </c>
      <c r="J3159" s="172">
        <v>7.0000000000000001E-3</v>
      </c>
      <c r="K3159" s="172">
        <v>3.7999999999999999E-2</v>
      </c>
      <c r="L3159" s="172">
        <v>3.7999999999999999E-2</v>
      </c>
      <c r="M3159" s="172">
        <v>568.29899999999998</v>
      </c>
      <c r="N3159" s="172">
        <v>4.4999999999999998E-2</v>
      </c>
    </row>
    <row r="3160" spans="2:14">
      <c r="B3160" s="172" t="s">
        <v>29</v>
      </c>
      <c r="C3160" s="172">
        <v>2035</v>
      </c>
      <c r="D3160" s="172">
        <v>51</v>
      </c>
      <c r="E3160" s="172">
        <v>120</v>
      </c>
      <c r="F3160" s="172">
        <v>5.6319999999999997</v>
      </c>
      <c r="G3160" s="172">
        <v>0.25800000000000001</v>
      </c>
      <c r="H3160" s="172">
        <v>3.629</v>
      </c>
      <c r="I3160" s="172">
        <v>1.65</v>
      </c>
      <c r="J3160" s="172">
        <v>6.0000000000000001E-3</v>
      </c>
      <c r="K3160" s="172">
        <v>3.5000000000000003E-2</v>
      </c>
      <c r="L3160" s="172">
        <v>3.5000000000000003E-2</v>
      </c>
      <c r="M3160" s="172">
        <v>568.29899999999998</v>
      </c>
      <c r="N3160" s="172">
        <v>2.3E-2</v>
      </c>
    </row>
    <row r="3161" spans="2:14">
      <c r="B3161" s="172" t="s">
        <v>29</v>
      </c>
      <c r="C3161" s="172">
        <v>2035</v>
      </c>
      <c r="D3161" s="172">
        <v>121</v>
      </c>
      <c r="E3161" s="172">
        <v>175</v>
      </c>
      <c r="F3161" s="172">
        <v>7.351</v>
      </c>
      <c r="G3161" s="172">
        <v>0.184</v>
      </c>
      <c r="H3161" s="172">
        <v>3.2040000000000002</v>
      </c>
      <c r="I3161" s="172">
        <v>0.52300000000000002</v>
      </c>
      <c r="J3161" s="172">
        <v>6.0000000000000001E-3</v>
      </c>
      <c r="K3161" s="172">
        <v>2.3E-2</v>
      </c>
      <c r="L3161" s="172">
        <v>2.3E-2</v>
      </c>
      <c r="M3161" s="172">
        <v>568.29899999999998</v>
      </c>
      <c r="N3161" s="172">
        <v>1.6E-2</v>
      </c>
    </row>
    <row r="3162" spans="2:14">
      <c r="B3162" s="172" t="s">
        <v>29</v>
      </c>
      <c r="C3162" s="172">
        <v>2035</v>
      </c>
      <c r="D3162" s="172">
        <v>176</v>
      </c>
      <c r="E3162" s="172">
        <v>250</v>
      </c>
      <c r="F3162" s="172">
        <v>9.7899999999999991</v>
      </c>
      <c r="G3162" s="172">
        <v>0.17299999999999999</v>
      </c>
      <c r="H3162" s="172">
        <v>1.091</v>
      </c>
      <c r="I3162" s="172">
        <v>0.46500000000000002</v>
      </c>
      <c r="J3162" s="172">
        <v>6.0000000000000001E-3</v>
      </c>
      <c r="K3162" s="172">
        <v>1.6E-2</v>
      </c>
      <c r="L3162" s="172">
        <v>1.6E-2</v>
      </c>
      <c r="M3162" s="172">
        <v>568.29899999999998</v>
      </c>
      <c r="N3162" s="172">
        <v>1.4999999999999999E-2</v>
      </c>
    </row>
    <row r="3163" spans="2:14">
      <c r="B3163" s="172" t="s">
        <v>29</v>
      </c>
      <c r="C3163" s="172">
        <v>2035</v>
      </c>
      <c r="D3163" s="172">
        <v>251</v>
      </c>
      <c r="E3163" s="172">
        <v>500</v>
      </c>
      <c r="F3163" s="172">
        <v>13.949</v>
      </c>
      <c r="G3163" s="172">
        <v>0.17199999999999999</v>
      </c>
      <c r="H3163" s="172">
        <v>1.048</v>
      </c>
      <c r="I3163" s="172">
        <v>0.442</v>
      </c>
      <c r="J3163" s="172">
        <v>5.0000000000000001E-3</v>
      </c>
      <c r="K3163" s="172">
        <v>1.6E-2</v>
      </c>
      <c r="L3163" s="172">
        <v>1.6E-2</v>
      </c>
      <c r="M3163" s="172">
        <v>568.29999999999995</v>
      </c>
      <c r="N3163" s="172">
        <v>1.4999999999999999E-2</v>
      </c>
    </row>
    <row r="3164" spans="2:14">
      <c r="B3164" s="172" t="s">
        <v>29</v>
      </c>
      <c r="C3164" s="172">
        <v>2040</v>
      </c>
      <c r="D3164" s="172">
        <v>6</v>
      </c>
      <c r="E3164" s="172">
        <v>15</v>
      </c>
      <c r="F3164" s="172">
        <v>1.5429999999999999</v>
      </c>
      <c r="G3164" s="172">
        <v>0.66100000000000003</v>
      </c>
      <c r="H3164" s="172">
        <v>3.4689999999999999</v>
      </c>
      <c r="I3164" s="172">
        <v>4.1420000000000003</v>
      </c>
      <c r="J3164" s="172">
        <v>8.0000000000000002E-3</v>
      </c>
      <c r="K3164" s="172">
        <v>0.161</v>
      </c>
      <c r="L3164" s="172">
        <v>0.161</v>
      </c>
      <c r="M3164" s="172">
        <v>568.29899999999998</v>
      </c>
      <c r="N3164" s="172">
        <v>5.8999999999999997E-2</v>
      </c>
    </row>
    <row r="3165" spans="2:14">
      <c r="B3165" s="172" t="s">
        <v>29</v>
      </c>
      <c r="C3165" s="172">
        <v>2040</v>
      </c>
      <c r="D3165" s="172">
        <v>16</v>
      </c>
      <c r="E3165" s="172">
        <v>25</v>
      </c>
      <c r="F3165" s="172">
        <v>3.3769999999999998</v>
      </c>
      <c r="G3165" s="172">
        <v>0.68500000000000005</v>
      </c>
      <c r="H3165" s="172">
        <v>2.339</v>
      </c>
      <c r="I3165" s="172">
        <v>4.3319999999999999</v>
      </c>
      <c r="J3165" s="172">
        <v>7.0000000000000001E-3</v>
      </c>
      <c r="K3165" s="172">
        <v>0.161</v>
      </c>
      <c r="L3165" s="172">
        <v>0.161</v>
      </c>
      <c r="M3165" s="172">
        <v>568.29899999999998</v>
      </c>
      <c r="N3165" s="172">
        <v>6.0999999999999999E-2</v>
      </c>
    </row>
    <row r="3166" spans="2:14">
      <c r="B3166" s="172" t="s">
        <v>29</v>
      </c>
      <c r="C3166" s="172">
        <v>2040</v>
      </c>
      <c r="D3166" s="172">
        <v>26</v>
      </c>
      <c r="E3166" s="172">
        <v>50</v>
      </c>
      <c r="F3166" s="172">
        <v>4.508</v>
      </c>
      <c r="G3166" s="172">
        <v>0.46899999999999997</v>
      </c>
      <c r="H3166" s="172">
        <v>4.6820000000000004</v>
      </c>
      <c r="I3166" s="172">
        <v>3.2069999999999999</v>
      </c>
      <c r="J3166" s="172">
        <v>7.0000000000000001E-3</v>
      </c>
      <c r="K3166" s="172">
        <v>2.4E-2</v>
      </c>
      <c r="L3166" s="172">
        <v>2.4E-2</v>
      </c>
      <c r="M3166" s="172">
        <v>568.29899999999998</v>
      </c>
      <c r="N3166" s="172">
        <v>4.2000000000000003E-2</v>
      </c>
    </row>
    <row r="3167" spans="2:14">
      <c r="B3167" s="172" t="s">
        <v>29</v>
      </c>
      <c r="C3167" s="172">
        <v>2040</v>
      </c>
      <c r="D3167" s="172">
        <v>51</v>
      </c>
      <c r="E3167" s="172">
        <v>120</v>
      </c>
      <c r="F3167" s="172">
        <v>5.2279999999999998</v>
      </c>
      <c r="G3167" s="172">
        <v>0.24</v>
      </c>
      <c r="H3167" s="172">
        <v>3.625</v>
      </c>
      <c r="I3167" s="172">
        <v>1.5249999999999999</v>
      </c>
      <c r="J3167" s="172">
        <v>6.0000000000000001E-3</v>
      </c>
      <c r="K3167" s="172">
        <v>2.1000000000000001E-2</v>
      </c>
      <c r="L3167" s="172">
        <v>2.1000000000000001E-2</v>
      </c>
      <c r="M3167" s="172">
        <v>568.29899999999998</v>
      </c>
      <c r="N3167" s="172">
        <v>2.1000000000000001E-2</v>
      </c>
    </row>
    <row r="3168" spans="2:14">
      <c r="B3168" s="172" t="s">
        <v>29</v>
      </c>
      <c r="C3168" s="172">
        <v>2040</v>
      </c>
      <c r="D3168" s="172">
        <v>121</v>
      </c>
      <c r="E3168" s="172">
        <v>175</v>
      </c>
      <c r="F3168" s="172">
        <v>6.7309999999999999</v>
      </c>
      <c r="G3168" s="172">
        <v>0.16800000000000001</v>
      </c>
      <c r="H3168" s="172">
        <v>3.2050000000000001</v>
      </c>
      <c r="I3168" s="172">
        <v>0.373</v>
      </c>
      <c r="J3168" s="172">
        <v>6.0000000000000001E-3</v>
      </c>
      <c r="K3168" s="172">
        <v>1.4999999999999999E-2</v>
      </c>
      <c r="L3168" s="172">
        <v>1.4999999999999999E-2</v>
      </c>
      <c r="M3168" s="172">
        <v>568.29899999999998</v>
      </c>
      <c r="N3168" s="172">
        <v>1.4999999999999999E-2</v>
      </c>
    </row>
    <row r="3169" spans="2:14">
      <c r="B3169" s="172" t="s">
        <v>29</v>
      </c>
      <c r="C3169" s="172">
        <v>2040</v>
      </c>
      <c r="D3169" s="172">
        <v>176</v>
      </c>
      <c r="E3169" s="172">
        <v>250</v>
      </c>
      <c r="F3169" s="172">
        <v>9.3550000000000004</v>
      </c>
      <c r="G3169" s="172">
        <v>0.16500000000000001</v>
      </c>
      <c r="H3169" s="172">
        <v>1.0920000000000001</v>
      </c>
      <c r="I3169" s="172">
        <v>0.34799999999999998</v>
      </c>
      <c r="J3169" s="172">
        <v>6.0000000000000001E-3</v>
      </c>
      <c r="K3169" s="172">
        <v>1.2E-2</v>
      </c>
      <c r="L3169" s="172">
        <v>1.2E-2</v>
      </c>
      <c r="M3169" s="172">
        <v>568.29899999999998</v>
      </c>
      <c r="N3169" s="172">
        <v>1.4E-2</v>
      </c>
    </row>
    <row r="3170" spans="2:14">
      <c r="B3170" s="172" t="s">
        <v>29</v>
      </c>
      <c r="C3170" s="172">
        <v>2040</v>
      </c>
      <c r="D3170" s="172">
        <v>251</v>
      </c>
      <c r="E3170" s="172">
        <v>500</v>
      </c>
      <c r="F3170" s="172">
        <v>13.378</v>
      </c>
      <c r="G3170" s="172">
        <v>0.16500000000000001</v>
      </c>
      <c r="H3170" s="172">
        <v>1.048</v>
      </c>
      <c r="I3170" s="172">
        <v>0.34100000000000003</v>
      </c>
      <c r="J3170" s="172">
        <v>5.0000000000000001E-3</v>
      </c>
      <c r="K3170" s="172">
        <v>1.2E-2</v>
      </c>
      <c r="L3170" s="172">
        <v>1.2E-2</v>
      </c>
      <c r="M3170" s="172">
        <v>568.29899999999998</v>
      </c>
      <c r="N3170" s="172">
        <v>1.4E-2</v>
      </c>
    </row>
    <row r="3171" spans="2:14">
      <c r="B3171" s="172" t="s">
        <v>30</v>
      </c>
      <c r="C3171" s="172">
        <v>1990</v>
      </c>
      <c r="D3171" s="172">
        <v>26</v>
      </c>
      <c r="E3171" s="172">
        <v>50</v>
      </c>
      <c r="F3171" s="172">
        <v>13.298999999999999</v>
      </c>
      <c r="G3171" s="172">
        <v>5.1909999999999998</v>
      </c>
      <c r="H3171" s="172">
        <v>10.416</v>
      </c>
      <c r="I3171" s="172">
        <v>8.0980000000000008</v>
      </c>
      <c r="J3171" s="172">
        <v>0.871</v>
      </c>
      <c r="K3171" s="172">
        <v>1.3480000000000001</v>
      </c>
      <c r="L3171" s="172">
        <v>1.3480000000000001</v>
      </c>
      <c r="M3171" s="172">
        <v>568.29899999999998</v>
      </c>
      <c r="N3171" s="172">
        <v>0.46800000000000003</v>
      </c>
    </row>
    <row r="3172" spans="2:14">
      <c r="B3172" s="172" t="s">
        <v>30</v>
      </c>
      <c r="C3172" s="172">
        <v>1990</v>
      </c>
      <c r="D3172" s="172">
        <v>51</v>
      </c>
      <c r="E3172" s="172">
        <v>120</v>
      </c>
      <c r="F3172" s="172">
        <v>11.91</v>
      </c>
      <c r="G3172" s="172">
        <v>2.52</v>
      </c>
      <c r="H3172" s="172">
        <v>6.008</v>
      </c>
      <c r="I3172" s="172">
        <v>15.753</v>
      </c>
      <c r="J3172" s="172">
        <v>0.79100000000000004</v>
      </c>
      <c r="K3172" s="172">
        <v>1.4319999999999999</v>
      </c>
      <c r="L3172" s="172">
        <v>1.4319999999999999</v>
      </c>
      <c r="M3172" s="172">
        <v>568.29899999999998</v>
      </c>
      <c r="N3172" s="172">
        <v>0.22700000000000001</v>
      </c>
    </row>
    <row r="3173" spans="2:14">
      <c r="B3173" s="172" t="s">
        <v>30</v>
      </c>
      <c r="C3173" s="172">
        <v>1990</v>
      </c>
      <c r="D3173" s="172">
        <v>121</v>
      </c>
      <c r="E3173" s="172">
        <v>175</v>
      </c>
      <c r="F3173" s="172">
        <v>19.774999999999999</v>
      </c>
      <c r="G3173" s="172">
        <v>2.0920000000000001</v>
      </c>
      <c r="H3173" s="172">
        <v>5.4219999999999997</v>
      </c>
      <c r="I3173" s="172">
        <v>15.888</v>
      </c>
      <c r="J3173" s="172">
        <v>0.75800000000000001</v>
      </c>
      <c r="K3173" s="172">
        <v>1.1779999999999999</v>
      </c>
      <c r="L3173" s="172">
        <v>1.1779999999999999</v>
      </c>
      <c r="M3173" s="172">
        <v>568.29899999999998</v>
      </c>
      <c r="N3173" s="172">
        <v>0.188</v>
      </c>
    </row>
    <row r="3174" spans="2:14">
      <c r="B3174" s="172" t="s">
        <v>30</v>
      </c>
      <c r="C3174" s="172">
        <v>1990</v>
      </c>
      <c r="D3174" s="172">
        <v>176</v>
      </c>
      <c r="E3174" s="172">
        <v>250</v>
      </c>
      <c r="F3174" s="172">
        <v>27.042000000000002</v>
      </c>
      <c r="G3174" s="172">
        <v>2.0920000000000001</v>
      </c>
      <c r="H3174" s="172">
        <v>5.4219999999999997</v>
      </c>
      <c r="I3174" s="172">
        <v>15.888</v>
      </c>
      <c r="J3174" s="172">
        <v>0.75800000000000001</v>
      </c>
      <c r="K3174" s="172">
        <v>1.1779999999999999</v>
      </c>
      <c r="L3174" s="172">
        <v>1.1779999999999999</v>
      </c>
      <c r="M3174" s="172">
        <v>568.29899999999998</v>
      </c>
      <c r="N3174" s="172">
        <v>0.188</v>
      </c>
    </row>
    <row r="3175" spans="2:14">
      <c r="B3175" s="172" t="s">
        <v>30</v>
      </c>
      <c r="C3175" s="172">
        <v>1990</v>
      </c>
      <c r="D3175" s="172">
        <v>251</v>
      </c>
      <c r="E3175" s="172">
        <v>500</v>
      </c>
      <c r="F3175" s="172">
        <v>35.606999999999999</v>
      </c>
      <c r="G3175" s="172">
        <v>1.8340000000000001</v>
      </c>
      <c r="H3175" s="172">
        <v>12.637</v>
      </c>
      <c r="I3175" s="172">
        <v>14.986000000000001</v>
      </c>
      <c r="J3175" s="172">
        <v>0.66200000000000003</v>
      </c>
      <c r="K3175" s="172">
        <v>0.998</v>
      </c>
      <c r="L3175" s="172">
        <v>0.998</v>
      </c>
      <c r="M3175" s="172">
        <v>568.29899999999998</v>
      </c>
      <c r="N3175" s="172">
        <v>0.16500000000000001</v>
      </c>
    </row>
    <row r="3176" spans="2:14">
      <c r="B3176" s="172" t="s">
        <v>30</v>
      </c>
      <c r="C3176" s="172">
        <v>2000</v>
      </c>
      <c r="D3176" s="172">
        <v>26</v>
      </c>
      <c r="E3176" s="172">
        <v>50</v>
      </c>
      <c r="F3176" s="172">
        <v>11.215999999999999</v>
      </c>
      <c r="G3176" s="172">
        <v>4.3780000000000001</v>
      </c>
      <c r="H3176" s="172">
        <v>9.0449999999999999</v>
      </c>
      <c r="I3176" s="172">
        <v>7.0410000000000004</v>
      </c>
      <c r="J3176" s="172">
        <v>6.6000000000000003E-2</v>
      </c>
      <c r="K3176" s="172">
        <v>0.91900000000000004</v>
      </c>
      <c r="L3176" s="172">
        <v>0.91900000000000004</v>
      </c>
      <c r="M3176" s="172">
        <v>568.29999999999995</v>
      </c>
      <c r="N3176" s="172">
        <v>0.39500000000000002</v>
      </c>
    </row>
    <row r="3177" spans="2:14">
      <c r="B3177" s="172" t="s">
        <v>30</v>
      </c>
      <c r="C3177" s="172">
        <v>2000</v>
      </c>
      <c r="D3177" s="172">
        <v>51</v>
      </c>
      <c r="E3177" s="172">
        <v>120</v>
      </c>
      <c r="F3177" s="172">
        <v>8.5169999999999995</v>
      </c>
      <c r="G3177" s="172">
        <v>1.802</v>
      </c>
      <c r="H3177" s="172">
        <v>4.5739999999999998</v>
      </c>
      <c r="I3177" s="172">
        <v>10.225</v>
      </c>
      <c r="J3177" s="172">
        <v>0.06</v>
      </c>
      <c r="K3177" s="172">
        <v>0.88100000000000001</v>
      </c>
      <c r="L3177" s="172">
        <v>0.88100000000000001</v>
      </c>
      <c r="M3177" s="172">
        <v>568.29899999999998</v>
      </c>
      <c r="N3177" s="172">
        <v>0.16200000000000001</v>
      </c>
    </row>
    <row r="3178" spans="2:14">
      <c r="B3178" s="172" t="s">
        <v>30</v>
      </c>
      <c r="C3178" s="172">
        <v>2000</v>
      </c>
      <c r="D3178" s="172">
        <v>121</v>
      </c>
      <c r="E3178" s="172">
        <v>175</v>
      </c>
      <c r="F3178" s="172">
        <v>11.484</v>
      </c>
      <c r="G3178" s="172">
        <v>1.2150000000000001</v>
      </c>
      <c r="H3178" s="172">
        <v>3.6760000000000002</v>
      </c>
      <c r="I3178" s="172">
        <v>9.36</v>
      </c>
      <c r="J3178" s="172">
        <v>5.7000000000000002E-2</v>
      </c>
      <c r="K3178" s="172">
        <v>0.51100000000000001</v>
      </c>
      <c r="L3178" s="172">
        <v>0.51100000000000001</v>
      </c>
      <c r="M3178" s="172">
        <v>568.29999999999995</v>
      </c>
      <c r="N3178" s="172">
        <v>0.109</v>
      </c>
    </row>
    <row r="3179" spans="2:14">
      <c r="B3179" s="172" t="s">
        <v>30</v>
      </c>
      <c r="C3179" s="172">
        <v>2000</v>
      </c>
      <c r="D3179" s="172">
        <v>176</v>
      </c>
      <c r="E3179" s="172">
        <v>250</v>
      </c>
      <c r="F3179" s="172">
        <v>13.186</v>
      </c>
      <c r="G3179" s="172">
        <v>1.02</v>
      </c>
      <c r="H3179" s="172">
        <v>2.927</v>
      </c>
      <c r="I3179" s="172">
        <v>9.0210000000000008</v>
      </c>
      <c r="J3179" s="172">
        <v>5.7000000000000002E-2</v>
      </c>
      <c r="K3179" s="172">
        <v>0.41799999999999998</v>
      </c>
      <c r="L3179" s="172">
        <v>0.41799999999999998</v>
      </c>
      <c r="M3179" s="172">
        <v>568.29899999999998</v>
      </c>
      <c r="N3179" s="172">
        <v>9.1999999999999998E-2</v>
      </c>
    </row>
    <row r="3180" spans="2:14">
      <c r="B3180" s="172" t="s">
        <v>30</v>
      </c>
      <c r="C3180" s="172">
        <v>2000</v>
      </c>
      <c r="D3180" s="172">
        <v>251</v>
      </c>
      <c r="E3180" s="172">
        <v>500</v>
      </c>
      <c r="F3180" s="172">
        <v>18.048999999999999</v>
      </c>
      <c r="G3180" s="172">
        <v>0.92900000000000005</v>
      </c>
      <c r="H3180" s="172">
        <v>4.415</v>
      </c>
      <c r="I3180" s="172">
        <v>8.59</v>
      </c>
      <c r="J3180" s="172">
        <v>0.05</v>
      </c>
      <c r="K3180" s="172">
        <v>0.37</v>
      </c>
      <c r="L3180" s="172">
        <v>0.37</v>
      </c>
      <c r="M3180" s="172">
        <v>568.29899999999998</v>
      </c>
      <c r="N3180" s="172">
        <v>8.3000000000000004E-2</v>
      </c>
    </row>
    <row r="3181" spans="2:14">
      <c r="B3181" s="172" t="s">
        <v>30</v>
      </c>
      <c r="C3181" s="172">
        <v>2005</v>
      </c>
      <c r="D3181" s="172">
        <v>26</v>
      </c>
      <c r="E3181" s="172">
        <v>50</v>
      </c>
      <c r="F3181" s="172">
        <v>9.8350000000000009</v>
      </c>
      <c r="G3181" s="172">
        <v>3.839</v>
      </c>
      <c r="H3181" s="172">
        <v>8.2850000000000001</v>
      </c>
      <c r="I3181" s="172">
        <v>6.5279999999999996</v>
      </c>
      <c r="J3181" s="172">
        <v>6.6000000000000003E-2</v>
      </c>
      <c r="K3181" s="172">
        <v>0.84399999999999997</v>
      </c>
      <c r="L3181" s="172">
        <v>0.84399999999999997</v>
      </c>
      <c r="M3181" s="172">
        <v>568.29899999999998</v>
      </c>
      <c r="N3181" s="172">
        <v>0.34599999999999997</v>
      </c>
    </row>
    <row r="3182" spans="2:14">
      <c r="B3182" s="172" t="s">
        <v>30</v>
      </c>
      <c r="C3182" s="172">
        <v>2005</v>
      </c>
      <c r="D3182" s="172">
        <v>51</v>
      </c>
      <c r="E3182" s="172">
        <v>120</v>
      </c>
      <c r="F3182" s="172">
        <v>7.351</v>
      </c>
      <c r="G3182" s="172">
        <v>1.5549999999999999</v>
      </c>
      <c r="H3182" s="172">
        <v>4.2889999999999997</v>
      </c>
      <c r="I3182" s="172">
        <v>8.6769999999999996</v>
      </c>
      <c r="J3182" s="172">
        <v>0.06</v>
      </c>
      <c r="K3182" s="172">
        <v>0.82</v>
      </c>
      <c r="L3182" s="172">
        <v>0.82</v>
      </c>
      <c r="M3182" s="172">
        <v>568.29899999999998</v>
      </c>
      <c r="N3182" s="172">
        <v>0.14000000000000001</v>
      </c>
    </row>
    <row r="3183" spans="2:14">
      <c r="B3183" s="172" t="s">
        <v>30</v>
      </c>
      <c r="C3183" s="172">
        <v>2005</v>
      </c>
      <c r="D3183" s="172">
        <v>121</v>
      </c>
      <c r="E3183" s="172">
        <v>175</v>
      </c>
      <c r="F3183" s="172">
        <v>9.61</v>
      </c>
      <c r="G3183" s="172">
        <v>1.016</v>
      </c>
      <c r="H3183" s="172">
        <v>3.403</v>
      </c>
      <c r="I3183" s="172">
        <v>7.9409999999999998</v>
      </c>
      <c r="J3183" s="172">
        <v>5.7000000000000002E-2</v>
      </c>
      <c r="K3183" s="172">
        <v>0.44700000000000001</v>
      </c>
      <c r="L3183" s="172">
        <v>0.44700000000000001</v>
      </c>
      <c r="M3183" s="172">
        <v>568.29999999999995</v>
      </c>
      <c r="N3183" s="172">
        <v>9.0999999999999998E-2</v>
      </c>
    </row>
    <row r="3184" spans="2:14">
      <c r="B3184" s="172" t="s">
        <v>30</v>
      </c>
      <c r="C3184" s="172">
        <v>2005</v>
      </c>
      <c r="D3184" s="172">
        <v>176</v>
      </c>
      <c r="E3184" s="172">
        <v>250</v>
      </c>
      <c r="F3184" s="172">
        <v>9.4179999999999993</v>
      </c>
      <c r="G3184" s="172">
        <v>0.72799999999999998</v>
      </c>
      <c r="H3184" s="172">
        <v>1.9950000000000001</v>
      </c>
      <c r="I3184" s="172">
        <v>7.52</v>
      </c>
      <c r="J3184" s="172">
        <v>5.7000000000000002E-2</v>
      </c>
      <c r="K3184" s="172">
        <v>0.28899999999999998</v>
      </c>
      <c r="L3184" s="172">
        <v>0.28899999999999998</v>
      </c>
      <c r="M3184" s="172">
        <v>568.29899999999998</v>
      </c>
      <c r="N3184" s="172">
        <v>6.5000000000000002E-2</v>
      </c>
    </row>
    <row r="3185" spans="2:14">
      <c r="B3185" s="172" t="s">
        <v>30</v>
      </c>
      <c r="C3185" s="172">
        <v>2005</v>
      </c>
      <c r="D3185" s="172">
        <v>251</v>
      </c>
      <c r="E3185" s="172">
        <v>500</v>
      </c>
      <c r="F3185" s="172">
        <v>12.496</v>
      </c>
      <c r="G3185" s="172">
        <v>0.64300000000000002</v>
      </c>
      <c r="H3185" s="172">
        <v>2.4060000000000001</v>
      </c>
      <c r="I3185" s="172">
        <v>6.82</v>
      </c>
      <c r="J3185" s="172">
        <v>0.05</v>
      </c>
      <c r="K3185" s="172">
        <v>0.25800000000000001</v>
      </c>
      <c r="L3185" s="172">
        <v>0.25800000000000001</v>
      </c>
      <c r="M3185" s="172">
        <v>568.29899999999998</v>
      </c>
      <c r="N3185" s="172">
        <v>5.8000000000000003E-2</v>
      </c>
    </row>
    <row r="3186" spans="2:14">
      <c r="B3186" s="172" t="s">
        <v>30</v>
      </c>
      <c r="C3186" s="172">
        <v>2010</v>
      </c>
      <c r="D3186" s="172">
        <v>26</v>
      </c>
      <c r="E3186" s="172">
        <v>50</v>
      </c>
      <c r="F3186" s="172">
        <v>1.514602</v>
      </c>
      <c r="G3186" s="172">
        <v>1.2726999999999999</v>
      </c>
      <c r="H3186" s="172">
        <v>4.9076000000000004</v>
      </c>
      <c r="I3186" s="172">
        <v>5.5750400000000004</v>
      </c>
      <c r="J3186" s="172">
        <v>5.4000000000000003E-3</v>
      </c>
      <c r="K3186" s="172">
        <v>0.49469999999999997</v>
      </c>
      <c r="L3186" s="172">
        <v>0.4551</v>
      </c>
      <c r="M3186" s="172">
        <v>583.83159999999998</v>
      </c>
      <c r="N3186" s="172">
        <v>0.1699</v>
      </c>
    </row>
    <row r="3187" spans="2:14">
      <c r="B3187" s="172" t="s">
        <v>30</v>
      </c>
      <c r="C3187" s="172">
        <v>2010</v>
      </c>
      <c r="D3187" s="172">
        <v>51</v>
      </c>
      <c r="E3187" s="172">
        <v>120</v>
      </c>
      <c r="F3187" s="172">
        <v>0.60787100000000005</v>
      </c>
      <c r="G3187" s="172">
        <v>0.51080000000000003</v>
      </c>
      <c r="H3187" s="172">
        <v>3.4710299999999998</v>
      </c>
      <c r="I3187" s="172">
        <v>5.8107300000000004</v>
      </c>
      <c r="J3187" s="172">
        <v>4.8999999999999998E-3</v>
      </c>
      <c r="K3187" s="172">
        <v>0.38550000000000001</v>
      </c>
      <c r="L3187" s="172">
        <v>0.35470000000000002</v>
      </c>
      <c r="M3187" s="172">
        <v>525.53179999999998</v>
      </c>
      <c r="N3187" s="172">
        <v>0.153</v>
      </c>
    </row>
    <row r="3188" spans="2:14">
      <c r="B3188" s="172" t="s">
        <v>30</v>
      </c>
      <c r="C3188" s="172">
        <v>2010</v>
      </c>
      <c r="D3188" s="172">
        <v>121</v>
      </c>
      <c r="E3188" s="172">
        <v>175</v>
      </c>
      <c r="F3188" s="172">
        <v>0.37661</v>
      </c>
      <c r="G3188" s="172">
        <v>0.3165</v>
      </c>
      <c r="H3188" s="172">
        <v>2.9137</v>
      </c>
      <c r="I3188" s="172">
        <v>4.78775</v>
      </c>
      <c r="J3188" s="172">
        <v>4.8999999999999998E-3</v>
      </c>
      <c r="K3188" s="172">
        <v>0.21240000000000001</v>
      </c>
      <c r="L3188" s="172">
        <v>0.19539999999999999</v>
      </c>
      <c r="M3188" s="172">
        <v>524.11270000000002</v>
      </c>
      <c r="N3188" s="172">
        <v>0.15260000000000001</v>
      </c>
    </row>
    <row r="3189" spans="2:14">
      <c r="B3189" s="172" t="s">
        <v>30</v>
      </c>
      <c r="C3189" s="172">
        <v>2010</v>
      </c>
      <c r="D3189" s="172">
        <v>176</v>
      </c>
      <c r="E3189" s="172">
        <v>250</v>
      </c>
      <c r="F3189" s="172">
        <v>0.75919599999999998</v>
      </c>
      <c r="G3189" s="172">
        <v>0.63790000000000002</v>
      </c>
      <c r="H3189" s="172">
        <v>2.8678499999999998</v>
      </c>
      <c r="I3189" s="172">
        <v>7.87723</v>
      </c>
      <c r="J3189" s="172">
        <v>4.8999999999999998E-3</v>
      </c>
      <c r="K3189" s="172">
        <v>0.3508</v>
      </c>
      <c r="L3189" s="172">
        <v>0.32279999999999998</v>
      </c>
      <c r="M3189" s="172">
        <v>527.69209999999998</v>
      </c>
      <c r="N3189" s="172">
        <v>0.15359999999999999</v>
      </c>
    </row>
    <row r="3190" spans="2:14">
      <c r="B3190" s="172" t="s">
        <v>30</v>
      </c>
      <c r="C3190" s="172">
        <v>2010</v>
      </c>
      <c r="D3190" s="172">
        <v>251</v>
      </c>
      <c r="E3190" s="172">
        <v>500</v>
      </c>
      <c r="F3190" s="172">
        <v>0.38669100000000001</v>
      </c>
      <c r="G3190" s="172">
        <v>0.32490000000000002</v>
      </c>
      <c r="H3190" s="172">
        <v>1.82955</v>
      </c>
      <c r="I3190" s="172">
        <v>5.7998399999999997</v>
      </c>
      <c r="J3190" s="172">
        <v>4.7999999999999996E-3</v>
      </c>
      <c r="K3190" s="172">
        <v>0.16819999999999999</v>
      </c>
      <c r="L3190" s="172">
        <v>0.15479999999999999</v>
      </c>
      <c r="M3190" s="172">
        <v>518.8116</v>
      </c>
      <c r="N3190" s="172">
        <v>0.151</v>
      </c>
    </row>
    <row r="3191" spans="2:14">
      <c r="B3191" s="172" t="s">
        <v>30</v>
      </c>
      <c r="C3191" s="172">
        <v>2011</v>
      </c>
      <c r="D3191" s="172">
        <v>26</v>
      </c>
      <c r="E3191" s="172">
        <v>50</v>
      </c>
      <c r="F3191" s="172">
        <v>1.4444459999999999</v>
      </c>
      <c r="G3191" s="172">
        <v>1.2137</v>
      </c>
      <c r="H3191" s="172">
        <v>4.8382300000000003</v>
      </c>
      <c r="I3191" s="172">
        <v>5.5227899999999996</v>
      </c>
      <c r="J3191" s="172">
        <v>5.4000000000000003E-3</v>
      </c>
      <c r="K3191" s="172">
        <v>0.47989999999999999</v>
      </c>
      <c r="L3191" s="172">
        <v>0.4415</v>
      </c>
      <c r="M3191" s="172">
        <v>582.37509999999997</v>
      </c>
      <c r="N3191" s="172">
        <v>0.1699</v>
      </c>
    </row>
    <row r="3192" spans="2:14">
      <c r="B3192" s="172" t="s">
        <v>30</v>
      </c>
      <c r="C3192" s="172">
        <v>2011</v>
      </c>
      <c r="D3192" s="172">
        <v>51</v>
      </c>
      <c r="E3192" s="172">
        <v>120</v>
      </c>
      <c r="F3192" s="172">
        <v>0.54907899999999998</v>
      </c>
      <c r="G3192" s="172">
        <v>0.46139999999999998</v>
      </c>
      <c r="H3192" s="172">
        <v>3.4365000000000001</v>
      </c>
      <c r="I3192" s="172">
        <v>5.4371</v>
      </c>
      <c r="J3192" s="172">
        <v>4.8999999999999998E-3</v>
      </c>
      <c r="K3192" s="172">
        <v>0.35189999999999999</v>
      </c>
      <c r="L3192" s="172">
        <v>0.32379999999999998</v>
      </c>
      <c r="M3192" s="172">
        <v>524.05039999999997</v>
      </c>
      <c r="N3192" s="172">
        <v>0.15290000000000001</v>
      </c>
    </row>
    <row r="3193" spans="2:14">
      <c r="B3193" s="172" t="s">
        <v>30</v>
      </c>
      <c r="C3193" s="172">
        <v>2011</v>
      </c>
      <c r="D3193" s="172">
        <v>121</v>
      </c>
      <c r="E3193" s="172">
        <v>175</v>
      </c>
      <c r="F3193" s="172">
        <v>0.33951799999999999</v>
      </c>
      <c r="G3193" s="172">
        <v>0.2853</v>
      </c>
      <c r="H3193" s="172">
        <v>2.8762400000000001</v>
      </c>
      <c r="I3193" s="172">
        <v>4.4553399999999996</v>
      </c>
      <c r="J3193" s="172">
        <v>4.8999999999999998E-3</v>
      </c>
      <c r="K3193" s="172">
        <v>0.1925</v>
      </c>
      <c r="L3193" s="172">
        <v>0.17710000000000001</v>
      </c>
      <c r="M3193" s="172">
        <v>522.73500000000001</v>
      </c>
      <c r="N3193" s="172">
        <v>0.1525</v>
      </c>
    </row>
    <row r="3194" spans="2:14">
      <c r="B3194" s="172" t="s">
        <v>30</v>
      </c>
      <c r="C3194" s="172">
        <v>2011</v>
      </c>
      <c r="D3194" s="172">
        <v>176</v>
      </c>
      <c r="E3194" s="172">
        <v>250</v>
      </c>
      <c r="F3194" s="172">
        <v>0.68655600000000006</v>
      </c>
      <c r="G3194" s="172">
        <v>0.57689999999999997</v>
      </c>
      <c r="H3194" s="172">
        <v>2.6335099999999998</v>
      </c>
      <c r="I3194" s="172">
        <v>7.1588000000000003</v>
      </c>
      <c r="J3194" s="172">
        <v>4.8999999999999998E-3</v>
      </c>
      <c r="K3194" s="172">
        <v>0.317</v>
      </c>
      <c r="L3194" s="172">
        <v>0.29160000000000003</v>
      </c>
      <c r="M3194" s="172">
        <v>525.84410000000003</v>
      </c>
      <c r="N3194" s="172">
        <v>0.15340000000000001</v>
      </c>
    </row>
    <row r="3195" spans="2:14">
      <c r="B3195" s="172" t="s">
        <v>30</v>
      </c>
      <c r="C3195" s="172">
        <v>2011</v>
      </c>
      <c r="D3195" s="172">
        <v>251</v>
      </c>
      <c r="E3195" s="172">
        <v>500</v>
      </c>
      <c r="F3195" s="172">
        <v>0.390538</v>
      </c>
      <c r="G3195" s="172">
        <v>0.32819999999999999</v>
      </c>
      <c r="H3195" s="172">
        <v>1.84589</v>
      </c>
      <c r="I3195" s="172">
        <v>5.81691</v>
      </c>
      <c r="J3195" s="172">
        <v>4.7999999999999996E-3</v>
      </c>
      <c r="K3195" s="172">
        <v>0.16969999999999999</v>
      </c>
      <c r="L3195" s="172">
        <v>0.15609999999999999</v>
      </c>
      <c r="M3195" s="172">
        <v>517.51819999999998</v>
      </c>
      <c r="N3195" s="172">
        <v>0.151</v>
      </c>
    </row>
    <row r="3196" spans="2:14">
      <c r="B3196" s="172" t="s">
        <v>30</v>
      </c>
      <c r="C3196" s="172">
        <v>2012</v>
      </c>
      <c r="D3196" s="172">
        <v>26</v>
      </c>
      <c r="E3196" s="172">
        <v>50</v>
      </c>
      <c r="F3196" s="172">
        <v>1.4410339999999999</v>
      </c>
      <c r="G3196" s="172">
        <v>1.2109000000000001</v>
      </c>
      <c r="H3196" s="172">
        <v>4.8801800000000002</v>
      </c>
      <c r="I3196" s="172">
        <v>5.4933100000000001</v>
      </c>
      <c r="J3196" s="172">
        <v>5.4000000000000003E-3</v>
      </c>
      <c r="K3196" s="172">
        <v>0.47620000000000001</v>
      </c>
      <c r="L3196" s="172">
        <v>0.43809999999999999</v>
      </c>
      <c r="M3196" s="172">
        <v>580.92309999999998</v>
      </c>
      <c r="N3196" s="172">
        <v>0.1699</v>
      </c>
    </row>
    <row r="3197" spans="2:14">
      <c r="B3197" s="172" t="s">
        <v>30</v>
      </c>
      <c r="C3197" s="172">
        <v>2012</v>
      </c>
      <c r="D3197" s="172">
        <v>51</v>
      </c>
      <c r="E3197" s="172">
        <v>120</v>
      </c>
      <c r="F3197" s="172">
        <v>0.53039899999999995</v>
      </c>
      <c r="G3197" s="172">
        <v>0.44569999999999999</v>
      </c>
      <c r="H3197" s="172">
        <v>3.4350100000000001</v>
      </c>
      <c r="I3197" s="172">
        <v>5.29115</v>
      </c>
      <c r="J3197" s="172">
        <v>4.8999999999999998E-3</v>
      </c>
      <c r="K3197" s="172">
        <v>0.3397</v>
      </c>
      <c r="L3197" s="172">
        <v>0.3125</v>
      </c>
      <c r="M3197" s="172">
        <v>522.62990000000002</v>
      </c>
      <c r="N3197" s="172">
        <v>0.15290000000000001</v>
      </c>
    </row>
    <row r="3198" spans="2:14">
      <c r="B3198" s="172" t="s">
        <v>30</v>
      </c>
      <c r="C3198" s="172">
        <v>2012</v>
      </c>
      <c r="D3198" s="172">
        <v>121</v>
      </c>
      <c r="E3198" s="172">
        <v>175</v>
      </c>
      <c r="F3198" s="172">
        <v>0.33636100000000002</v>
      </c>
      <c r="G3198" s="172">
        <v>0.28260000000000002</v>
      </c>
      <c r="H3198" s="172">
        <v>2.8864299999999998</v>
      </c>
      <c r="I3198" s="172">
        <v>4.3844700000000003</v>
      </c>
      <c r="J3198" s="172">
        <v>4.8999999999999998E-3</v>
      </c>
      <c r="K3198" s="172">
        <v>0.18859999999999999</v>
      </c>
      <c r="L3198" s="172">
        <v>0.17349999999999999</v>
      </c>
      <c r="M3198" s="172">
        <v>521.44140000000004</v>
      </c>
      <c r="N3198" s="172">
        <v>0.1525</v>
      </c>
    </row>
    <row r="3199" spans="2:14">
      <c r="B3199" s="172" t="s">
        <v>30</v>
      </c>
      <c r="C3199" s="172">
        <v>2012</v>
      </c>
      <c r="D3199" s="172">
        <v>176</v>
      </c>
      <c r="E3199" s="172">
        <v>250</v>
      </c>
      <c r="F3199" s="172">
        <v>0.69311900000000004</v>
      </c>
      <c r="G3199" s="172">
        <v>0.58240000000000003</v>
      </c>
      <c r="H3199" s="172">
        <v>2.6559599999999999</v>
      </c>
      <c r="I3199" s="172">
        <v>7.1115500000000003</v>
      </c>
      <c r="J3199" s="172">
        <v>4.8999999999999998E-3</v>
      </c>
      <c r="K3199" s="172">
        <v>0.31859999999999999</v>
      </c>
      <c r="L3199" s="172">
        <v>0.29320000000000002</v>
      </c>
      <c r="M3199" s="172">
        <v>524.44060000000002</v>
      </c>
      <c r="N3199" s="172">
        <v>0.15340000000000001</v>
      </c>
    </row>
    <row r="3200" spans="2:14">
      <c r="B3200" s="172" t="s">
        <v>30</v>
      </c>
      <c r="C3200" s="172">
        <v>2012</v>
      </c>
      <c r="D3200" s="172">
        <v>251</v>
      </c>
      <c r="E3200" s="172">
        <v>500</v>
      </c>
      <c r="F3200" s="172">
        <v>0.394706</v>
      </c>
      <c r="G3200" s="172">
        <v>0.33169999999999999</v>
      </c>
      <c r="H3200" s="172">
        <v>1.86253</v>
      </c>
      <c r="I3200" s="172">
        <v>5.8338900000000002</v>
      </c>
      <c r="J3200" s="172">
        <v>4.7999999999999996E-3</v>
      </c>
      <c r="K3200" s="172">
        <v>0.1711</v>
      </c>
      <c r="L3200" s="172">
        <v>0.15740000000000001</v>
      </c>
      <c r="M3200" s="172">
        <v>516.22490000000005</v>
      </c>
      <c r="N3200" s="172">
        <v>0.151</v>
      </c>
    </row>
    <row r="3201" spans="2:14">
      <c r="B3201" s="172" t="s">
        <v>30</v>
      </c>
      <c r="C3201" s="172">
        <v>2013</v>
      </c>
      <c r="D3201" s="172">
        <v>26</v>
      </c>
      <c r="E3201" s="172">
        <v>50</v>
      </c>
      <c r="F3201" s="172">
        <v>1.4272320000000001</v>
      </c>
      <c r="G3201" s="172">
        <v>1.1993</v>
      </c>
      <c r="H3201" s="172">
        <v>4.8871500000000001</v>
      </c>
      <c r="I3201" s="172">
        <v>5.3404299999999996</v>
      </c>
      <c r="J3201" s="172">
        <v>5.4000000000000003E-3</v>
      </c>
      <c r="K3201" s="172">
        <v>0.4536</v>
      </c>
      <c r="L3201" s="172">
        <v>0.4173</v>
      </c>
      <c r="M3201" s="172">
        <v>578.2559</v>
      </c>
      <c r="N3201" s="172">
        <v>0.17</v>
      </c>
    </row>
    <row r="3202" spans="2:14">
      <c r="B3202" s="172" t="s">
        <v>30</v>
      </c>
      <c r="C3202" s="172">
        <v>2013</v>
      </c>
      <c r="D3202" s="172">
        <v>51</v>
      </c>
      <c r="E3202" s="172">
        <v>120</v>
      </c>
      <c r="F3202" s="172">
        <v>0.46988200000000002</v>
      </c>
      <c r="G3202" s="172">
        <v>0.39479999999999998</v>
      </c>
      <c r="H3202" s="172">
        <v>3.39906</v>
      </c>
      <c r="I3202" s="172">
        <v>4.9233700000000002</v>
      </c>
      <c r="J3202" s="172">
        <v>4.8999999999999998E-3</v>
      </c>
      <c r="K3202" s="172">
        <v>0.29870000000000002</v>
      </c>
      <c r="L3202" s="172">
        <v>0.27479999999999999</v>
      </c>
      <c r="M3202" s="172">
        <v>519.90599999999995</v>
      </c>
      <c r="N3202" s="172">
        <v>0.15290000000000001</v>
      </c>
    </row>
    <row r="3203" spans="2:14">
      <c r="B3203" s="172" t="s">
        <v>30</v>
      </c>
      <c r="C3203" s="172">
        <v>2013</v>
      </c>
      <c r="D3203" s="172">
        <v>121</v>
      </c>
      <c r="E3203" s="172">
        <v>175</v>
      </c>
      <c r="F3203" s="172">
        <v>0.283862</v>
      </c>
      <c r="G3203" s="172">
        <v>0.23849999999999999</v>
      </c>
      <c r="H3203" s="172">
        <v>2.8609399999999998</v>
      </c>
      <c r="I3203" s="172">
        <v>3.9067699999999999</v>
      </c>
      <c r="J3203" s="172">
        <v>4.8999999999999998E-3</v>
      </c>
      <c r="K3203" s="172">
        <v>0.153</v>
      </c>
      <c r="L3203" s="172">
        <v>0.14080000000000001</v>
      </c>
      <c r="M3203" s="172">
        <v>518.70270000000005</v>
      </c>
      <c r="N3203" s="172">
        <v>0.1525</v>
      </c>
    </row>
    <row r="3204" spans="2:14">
      <c r="B3204" s="172" t="s">
        <v>30</v>
      </c>
      <c r="C3204" s="172">
        <v>2013</v>
      </c>
      <c r="D3204" s="172">
        <v>176</v>
      </c>
      <c r="E3204" s="172">
        <v>250</v>
      </c>
      <c r="F3204" s="172">
        <v>0.418518</v>
      </c>
      <c r="G3204" s="172">
        <v>0.35170000000000001</v>
      </c>
      <c r="H3204" s="172">
        <v>1.8892100000000001</v>
      </c>
      <c r="I3204" s="172">
        <v>4.7996600000000003</v>
      </c>
      <c r="J3204" s="172">
        <v>4.8999999999999998E-3</v>
      </c>
      <c r="K3204" s="172">
        <v>0.1835</v>
      </c>
      <c r="L3204" s="172">
        <v>0.16880000000000001</v>
      </c>
      <c r="M3204" s="172">
        <v>521.63919999999996</v>
      </c>
      <c r="N3204" s="172">
        <v>0.15340000000000001</v>
      </c>
    </row>
    <row r="3205" spans="2:14">
      <c r="B3205" s="172" t="s">
        <v>30</v>
      </c>
      <c r="C3205" s="172">
        <v>2013</v>
      </c>
      <c r="D3205" s="172">
        <v>251</v>
      </c>
      <c r="E3205" s="172">
        <v>500</v>
      </c>
      <c r="F3205" s="172">
        <v>0.33483800000000002</v>
      </c>
      <c r="G3205" s="172">
        <v>0.28139999999999998</v>
      </c>
      <c r="H3205" s="172">
        <v>1.86541</v>
      </c>
      <c r="I3205" s="172">
        <v>4.6201699999999999</v>
      </c>
      <c r="J3205" s="172">
        <v>4.7999999999999996E-3</v>
      </c>
      <c r="K3205" s="172">
        <v>0.1406</v>
      </c>
      <c r="L3205" s="172">
        <v>0.12939999999999999</v>
      </c>
      <c r="M3205" s="172">
        <v>514.28150000000005</v>
      </c>
      <c r="N3205" s="172">
        <v>0.1512</v>
      </c>
    </row>
    <row r="3206" spans="2:14">
      <c r="B3206" s="172" t="s">
        <v>30</v>
      </c>
      <c r="C3206" s="172">
        <v>2014</v>
      </c>
      <c r="D3206" s="172">
        <v>26</v>
      </c>
      <c r="E3206" s="172">
        <v>50</v>
      </c>
      <c r="F3206" s="172">
        <v>1.4067099999999999</v>
      </c>
      <c r="G3206" s="172">
        <v>1.1819999999999999</v>
      </c>
      <c r="H3206" s="172">
        <v>4.88713</v>
      </c>
      <c r="I3206" s="172">
        <v>5.2263400000000004</v>
      </c>
      <c r="J3206" s="172">
        <v>5.4000000000000003E-3</v>
      </c>
      <c r="K3206" s="172">
        <v>0.43590000000000001</v>
      </c>
      <c r="L3206" s="172">
        <v>0.40100000000000002</v>
      </c>
      <c r="M3206" s="172">
        <v>575.35260000000005</v>
      </c>
      <c r="N3206" s="172">
        <v>0.17</v>
      </c>
    </row>
    <row r="3207" spans="2:14">
      <c r="B3207" s="172" t="s">
        <v>30</v>
      </c>
      <c r="C3207" s="172">
        <v>2014</v>
      </c>
      <c r="D3207" s="172">
        <v>51</v>
      </c>
      <c r="E3207" s="172">
        <v>120</v>
      </c>
      <c r="F3207" s="172">
        <v>0.41738599999999998</v>
      </c>
      <c r="G3207" s="172">
        <v>0.35070000000000001</v>
      </c>
      <c r="H3207" s="172">
        <v>3.3670499999999999</v>
      </c>
      <c r="I3207" s="172">
        <v>4.4672799999999997</v>
      </c>
      <c r="J3207" s="172">
        <v>4.8999999999999998E-3</v>
      </c>
      <c r="K3207" s="172">
        <v>0.26100000000000001</v>
      </c>
      <c r="L3207" s="172">
        <v>0.24010000000000001</v>
      </c>
      <c r="M3207" s="172">
        <v>517.26020000000005</v>
      </c>
      <c r="N3207" s="172">
        <v>0.15290000000000001</v>
      </c>
    </row>
    <row r="3208" spans="2:14">
      <c r="B3208" s="172" t="s">
        <v>30</v>
      </c>
      <c r="C3208" s="172">
        <v>2014</v>
      </c>
      <c r="D3208" s="172">
        <v>121</v>
      </c>
      <c r="E3208" s="172">
        <v>175</v>
      </c>
      <c r="F3208" s="172">
        <v>0.26347599999999999</v>
      </c>
      <c r="G3208" s="172">
        <v>0.22140000000000001</v>
      </c>
      <c r="H3208" s="172">
        <v>2.85182</v>
      </c>
      <c r="I3208" s="172">
        <v>3.5944199999999999</v>
      </c>
      <c r="J3208" s="172">
        <v>4.8999999999999998E-3</v>
      </c>
      <c r="K3208" s="172">
        <v>0.13950000000000001</v>
      </c>
      <c r="L3208" s="172">
        <v>0.1283</v>
      </c>
      <c r="M3208" s="172">
        <v>516.09069999999997</v>
      </c>
      <c r="N3208" s="172">
        <v>0.1525</v>
      </c>
    </row>
    <row r="3209" spans="2:14">
      <c r="B3209" s="172" t="s">
        <v>30</v>
      </c>
      <c r="C3209" s="172">
        <v>2014</v>
      </c>
      <c r="D3209" s="172">
        <v>176</v>
      </c>
      <c r="E3209" s="172">
        <v>250</v>
      </c>
      <c r="F3209" s="172">
        <v>0.22161600000000001</v>
      </c>
      <c r="G3209" s="172">
        <v>0.1862</v>
      </c>
      <c r="H3209" s="172">
        <v>1.21218</v>
      </c>
      <c r="I3209" s="172">
        <v>2.9836900000000002</v>
      </c>
      <c r="J3209" s="172">
        <v>4.8999999999999998E-3</v>
      </c>
      <c r="K3209" s="172">
        <v>8.7099999999999997E-2</v>
      </c>
      <c r="L3209" s="172">
        <v>8.0100000000000005E-2</v>
      </c>
      <c r="M3209" s="172">
        <v>517.7663</v>
      </c>
      <c r="N3209" s="172">
        <v>0.153</v>
      </c>
    </row>
    <row r="3210" spans="2:14">
      <c r="B3210" s="172" t="s">
        <v>30</v>
      </c>
      <c r="C3210" s="172">
        <v>2014</v>
      </c>
      <c r="D3210" s="172">
        <v>251</v>
      </c>
      <c r="E3210" s="172">
        <v>500</v>
      </c>
      <c r="F3210" s="172">
        <v>0.20246500000000001</v>
      </c>
      <c r="G3210" s="172">
        <v>0.1701</v>
      </c>
      <c r="H3210" s="172">
        <v>0.95399</v>
      </c>
      <c r="I3210" s="172">
        <v>3.49973</v>
      </c>
      <c r="J3210" s="172">
        <v>4.7999999999999996E-3</v>
      </c>
      <c r="K3210" s="172">
        <v>7.6100000000000001E-2</v>
      </c>
      <c r="L3210" s="172">
        <v>7.0099999999999996E-2</v>
      </c>
      <c r="M3210" s="172">
        <v>511.6567</v>
      </c>
      <c r="N3210" s="172">
        <v>0.1512</v>
      </c>
    </row>
    <row r="3211" spans="2:14">
      <c r="B3211" s="172" t="s">
        <v>30</v>
      </c>
      <c r="C3211" s="172">
        <v>2015</v>
      </c>
      <c r="D3211" s="172">
        <v>26</v>
      </c>
      <c r="E3211" s="172">
        <v>50</v>
      </c>
      <c r="F3211" s="172">
        <v>1.414803</v>
      </c>
      <c r="G3211" s="172">
        <v>1.1888000000000001</v>
      </c>
      <c r="H3211" s="172">
        <v>4.9332500000000001</v>
      </c>
      <c r="I3211" s="172">
        <v>5.1898400000000002</v>
      </c>
      <c r="J3211" s="172">
        <v>5.4000000000000003E-3</v>
      </c>
      <c r="K3211" s="172">
        <v>0.43140000000000001</v>
      </c>
      <c r="L3211" s="172">
        <v>0.39689999999999998</v>
      </c>
      <c r="M3211" s="172">
        <v>569.48749999999995</v>
      </c>
      <c r="N3211" s="172">
        <v>0.17</v>
      </c>
    </row>
    <row r="3212" spans="2:14">
      <c r="B3212" s="172" t="s">
        <v>30</v>
      </c>
      <c r="C3212" s="172">
        <v>2015</v>
      </c>
      <c r="D3212" s="172">
        <v>51</v>
      </c>
      <c r="E3212" s="172">
        <v>120</v>
      </c>
      <c r="F3212" s="172">
        <v>0.40189200000000003</v>
      </c>
      <c r="G3212" s="172">
        <v>0.3377</v>
      </c>
      <c r="H3212" s="172">
        <v>3.36619</v>
      </c>
      <c r="I3212" s="172">
        <v>4.28003</v>
      </c>
      <c r="J3212" s="172">
        <v>4.8999999999999998E-3</v>
      </c>
      <c r="K3212" s="172">
        <v>0.24740000000000001</v>
      </c>
      <c r="L3212" s="172">
        <v>0.2276</v>
      </c>
      <c r="M3212" s="172">
        <v>512.08590000000004</v>
      </c>
      <c r="N3212" s="172">
        <v>0.15290000000000001</v>
      </c>
    </row>
    <row r="3213" spans="2:14">
      <c r="B3213" s="172" t="s">
        <v>30</v>
      </c>
      <c r="C3213" s="172">
        <v>2015</v>
      </c>
      <c r="D3213" s="172">
        <v>121</v>
      </c>
      <c r="E3213" s="172">
        <v>175</v>
      </c>
      <c r="F3213" s="172">
        <v>0.25807999999999998</v>
      </c>
      <c r="G3213" s="172">
        <v>0.21690000000000001</v>
      </c>
      <c r="H3213" s="172">
        <v>2.8591700000000002</v>
      </c>
      <c r="I3213" s="172">
        <v>3.42042</v>
      </c>
      <c r="J3213" s="172">
        <v>4.8999999999999998E-3</v>
      </c>
      <c r="K3213" s="172">
        <v>0.1326</v>
      </c>
      <c r="L3213" s="172">
        <v>0.122</v>
      </c>
      <c r="M3213" s="172">
        <v>510.85410000000002</v>
      </c>
      <c r="N3213" s="172">
        <v>0.1525</v>
      </c>
    </row>
    <row r="3214" spans="2:14">
      <c r="B3214" s="172" t="s">
        <v>30</v>
      </c>
      <c r="C3214" s="172">
        <v>2015</v>
      </c>
      <c r="D3214" s="172">
        <v>176</v>
      </c>
      <c r="E3214" s="172">
        <v>250</v>
      </c>
      <c r="F3214" s="172">
        <v>0.166466</v>
      </c>
      <c r="G3214" s="172">
        <v>0.1399</v>
      </c>
      <c r="H3214" s="172">
        <v>1.0116400000000001</v>
      </c>
      <c r="I3214" s="172">
        <v>2.4626000000000001</v>
      </c>
      <c r="J3214" s="172">
        <v>4.8999999999999998E-3</v>
      </c>
      <c r="K3214" s="172">
        <v>5.8200000000000002E-2</v>
      </c>
      <c r="L3214" s="172">
        <v>5.3499999999999999E-2</v>
      </c>
      <c r="M3214" s="172">
        <v>512.16380000000004</v>
      </c>
      <c r="N3214" s="172">
        <v>0.15290000000000001</v>
      </c>
    </row>
    <row r="3215" spans="2:14">
      <c r="B3215" s="172" t="s">
        <v>30</v>
      </c>
      <c r="C3215" s="172">
        <v>2015</v>
      </c>
      <c r="D3215" s="172">
        <v>251</v>
      </c>
      <c r="E3215" s="172">
        <v>500</v>
      </c>
      <c r="F3215" s="172">
        <v>0.20711099999999999</v>
      </c>
      <c r="G3215" s="172">
        <v>0.17399999999999999</v>
      </c>
      <c r="H3215" s="172">
        <v>0.95821999999999996</v>
      </c>
      <c r="I3215" s="172">
        <v>3.52067</v>
      </c>
      <c r="J3215" s="172">
        <v>4.7999999999999996E-3</v>
      </c>
      <c r="K3215" s="172">
        <v>7.7100000000000002E-2</v>
      </c>
      <c r="L3215" s="172">
        <v>7.0999999999999994E-2</v>
      </c>
      <c r="M3215" s="172">
        <v>506.43490000000003</v>
      </c>
      <c r="N3215" s="172">
        <v>0.1512</v>
      </c>
    </row>
    <row r="3216" spans="2:14">
      <c r="B3216" s="172" t="s">
        <v>30</v>
      </c>
      <c r="C3216" s="172">
        <v>2016</v>
      </c>
      <c r="D3216" s="172">
        <v>26</v>
      </c>
      <c r="E3216" s="172">
        <v>50</v>
      </c>
      <c r="F3216" s="172">
        <v>1.378654</v>
      </c>
      <c r="G3216" s="172">
        <v>1.1585000000000001</v>
      </c>
      <c r="H3216" s="172">
        <v>4.9177299999999997</v>
      </c>
      <c r="I3216" s="172">
        <v>5.09924</v>
      </c>
      <c r="J3216" s="172">
        <v>5.4000000000000003E-3</v>
      </c>
      <c r="K3216" s="172">
        <v>0.41489999999999999</v>
      </c>
      <c r="L3216" s="172">
        <v>0.38169999999999998</v>
      </c>
      <c r="M3216" s="172">
        <v>563.35979999999995</v>
      </c>
      <c r="N3216" s="172">
        <v>0.1699</v>
      </c>
    </row>
    <row r="3217" spans="2:14">
      <c r="B3217" s="172" t="s">
        <v>30</v>
      </c>
      <c r="C3217" s="172">
        <v>2016</v>
      </c>
      <c r="D3217" s="172">
        <v>51</v>
      </c>
      <c r="E3217" s="172">
        <v>120</v>
      </c>
      <c r="F3217" s="172">
        <v>0.35892800000000002</v>
      </c>
      <c r="G3217" s="172">
        <v>0.30159999999999998</v>
      </c>
      <c r="H3217" s="172">
        <v>3.3416899999999998</v>
      </c>
      <c r="I3217" s="172">
        <v>3.8400500000000002</v>
      </c>
      <c r="J3217" s="172">
        <v>4.8999999999999998E-3</v>
      </c>
      <c r="K3217" s="172">
        <v>0.21310000000000001</v>
      </c>
      <c r="L3217" s="172">
        <v>0.1961</v>
      </c>
      <c r="M3217" s="172">
        <v>507.0659</v>
      </c>
      <c r="N3217" s="172">
        <v>0.15290000000000001</v>
      </c>
    </row>
    <row r="3218" spans="2:14">
      <c r="B3218" s="172" t="s">
        <v>30</v>
      </c>
      <c r="C3218" s="172">
        <v>2016</v>
      </c>
      <c r="D3218" s="172">
        <v>121</v>
      </c>
      <c r="E3218" s="172">
        <v>175</v>
      </c>
      <c r="F3218" s="172">
        <v>0.248476</v>
      </c>
      <c r="G3218" s="172">
        <v>0.20880000000000001</v>
      </c>
      <c r="H3218" s="172">
        <v>2.8650000000000002</v>
      </c>
      <c r="I3218" s="172">
        <v>3.2086999999999999</v>
      </c>
      <c r="J3218" s="172">
        <v>4.8999999999999998E-3</v>
      </c>
      <c r="K3218" s="172">
        <v>0.1244</v>
      </c>
      <c r="L3218" s="172">
        <v>0.1145</v>
      </c>
      <c r="M3218" s="172">
        <v>505.596</v>
      </c>
      <c r="N3218" s="172">
        <v>0.1525</v>
      </c>
    </row>
    <row r="3219" spans="2:14">
      <c r="B3219" s="172" t="s">
        <v>30</v>
      </c>
      <c r="C3219" s="172">
        <v>2016</v>
      </c>
      <c r="D3219" s="172">
        <v>176</v>
      </c>
      <c r="E3219" s="172">
        <v>250</v>
      </c>
      <c r="F3219" s="172">
        <v>0.17127800000000001</v>
      </c>
      <c r="G3219" s="172">
        <v>0.1439</v>
      </c>
      <c r="H3219" s="172">
        <v>1.0177</v>
      </c>
      <c r="I3219" s="172">
        <v>2.4684300000000001</v>
      </c>
      <c r="J3219" s="172">
        <v>4.8999999999999998E-3</v>
      </c>
      <c r="K3219" s="172">
        <v>5.8700000000000002E-2</v>
      </c>
      <c r="L3219" s="172">
        <v>5.3999999999999999E-2</v>
      </c>
      <c r="M3219" s="172">
        <v>506.8956</v>
      </c>
      <c r="N3219" s="172">
        <v>0.15290000000000001</v>
      </c>
    </row>
    <row r="3220" spans="2:14">
      <c r="B3220" s="172" t="s">
        <v>30</v>
      </c>
      <c r="C3220" s="172">
        <v>2016</v>
      </c>
      <c r="D3220" s="172">
        <v>251</v>
      </c>
      <c r="E3220" s="172">
        <v>500</v>
      </c>
      <c r="F3220" s="172">
        <v>0.21166699999999999</v>
      </c>
      <c r="G3220" s="172">
        <v>0.1779</v>
      </c>
      <c r="H3220" s="172">
        <v>0.96235999999999999</v>
      </c>
      <c r="I3220" s="172">
        <v>3.54169</v>
      </c>
      <c r="J3220" s="172">
        <v>4.7999999999999996E-3</v>
      </c>
      <c r="K3220" s="172">
        <v>7.8100000000000003E-2</v>
      </c>
      <c r="L3220" s="172">
        <v>7.1800000000000003E-2</v>
      </c>
      <c r="M3220" s="172">
        <v>501.21339999999998</v>
      </c>
      <c r="N3220" s="172">
        <v>0.1512</v>
      </c>
    </row>
    <row r="3221" spans="2:14">
      <c r="B3221" s="172" t="s">
        <v>30</v>
      </c>
      <c r="C3221" s="172">
        <v>2017</v>
      </c>
      <c r="D3221" s="172">
        <v>26</v>
      </c>
      <c r="E3221" s="172">
        <v>50</v>
      </c>
      <c r="F3221" s="172">
        <v>1.3184880000000001</v>
      </c>
      <c r="G3221" s="172">
        <v>1.1079000000000001</v>
      </c>
      <c r="H3221" s="172">
        <v>4.8334400000000004</v>
      </c>
      <c r="I3221" s="172">
        <v>4.9025299999999996</v>
      </c>
      <c r="J3221" s="172">
        <v>5.4000000000000003E-3</v>
      </c>
      <c r="K3221" s="172">
        <v>0.3821</v>
      </c>
      <c r="L3221" s="172">
        <v>0.35149999999999998</v>
      </c>
      <c r="M3221" s="172">
        <v>554.62339999999995</v>
      </c>
      <c r="N3221" s="172">
        <v>0.1699</v>
      </c>
    </row>
    <row r="3222" spans="2:14">
      <c r="B3222" s="172" t="s">
        <v>30</v>
      </c>
      <c r="C3222" s="172">
        <v>2017</v>
      </c>
      <c r="D3222" s="172">
        <v>51</v>
      </c>
      <c r="E3222" s="172">
        <v>120</v>
      </c>
      <c r="F3222" s="172">
        <v>0.32250600000000001</v>
      </c>
      <c r="G3222" s="172">
        <v>0.27100000000000002</v>
      </c>
      <c r="H3222" s="172">
        <v>3.31778</v>
      </c>
      <c r="I3222" s="172">
        <v>3.4175900000000001</v>
      </c>
      <c r="J3222" s="172">
        <v>4.8999999999999998E-3</v>
      </c>
      <c r="K3222" s="172">
        <v>0.18160000000000001</v>
      </c>
      <c r="L3222" s="172">
        <v>0.1671</v>
      </c>
      <c r="M3222" s="172">
        <v>499.16820000000001</v>
      </c>
      <c r="N3222" s="172">
        <v>0.15290000000000001</v>
      </c>
    </row>
    <row r="3223" spans="2:14">
      <c r="B3223" s="172" t="s">
        <v>30</v>
      </c>
      <c r="C3223" s="172">
        <v>2017</v>
      </c>
      <c r="D3223" s="172">
        <v>121</v>
      </c>
      <c r="E3223" s="172">
        <v>175</v>
      </c>
      <c r="F3223" s="172">
        <v>0.231401</v>
      </c>
      <c r="G3223" s="172">
        <v>0.19439999999999999</v>
      </c>
      <c r="H3223" s="172">
        <v>2.8663599999999998</v>
      </c>
      <c r="I3223" s="172">
        <v>2.9016700000000002</v>
      </c>
      <c r="J3223" s="172">
        <v>4.8999999999999998E-3</v>
      </c>
      <c r="K3223" s="172">
        <v>0.11210000000000001</v>
      </c>
      <c r="L3223" s="172">
        <v>0.1031</v>
      </c>
      <c r="M3223" s="172">
        <v>497.77659999999997</v>
      </c>
      <c r="N3223" s="172">
        <v>0.1525</v>
      </c>
    </row>
    <row r="3224" spans="2:14">
      <c r="B3224" s="172" t="s">
        <v>30</v>
      </c>
      <c r="C3224" s="172">
        <v>2017</v>
      </c>
      <c r="D3224" s="172">
        <v>176</v>
      </c>
      <c r="E3224" s="172">
        <v>250</v>
      </c>
      <c r="F3224" s="172">
        <v>0.17596500000000001</v>
      </c>
      <c r="G3224" s="172">
        <v>0.1479</v>
      </c>
      <c r="H3224" s="172">
        <v>1.02362</v>
      </c>
      <c r="I3224" s="172">
        <v>2.4738899999999999</v>
      </c>
      <c r="J3224" s="172">
        <v>4.8999999999999998E-3</v>
      </c>
      <c r="K3224" s="172">
        <v>5.9200000000000003E-2</v>
      </c>
      <c r="L3224" s="172">
        <v>5.4399999999999997E-2</v>
      </c>
      <c r="M3224" s="172">
        <v>499.00069999999999</v>
      </c>
      <c r="N3224" s="172">
        <v>0.15290000000000001</v>
      </c>
    </row>
    <row r="3225" spans="2:14">
      <c r="B3225" s="172" t="s">
        <v>30</v>
      </c>
      <c r="C3225" s="172">
        <v>2017</v>
      </c>
      <c r="D3225" s="172">
        <v>251</v>
      </c>
      <c r="E3225" s="172">
        <v>500</v>
      </c>
      <c r="F3225" s="172">
        <v>0.21655099999999999</v>
      </c>
      <c r="G3225" s="172">
        <v>0.182</v>
      </c>
      <c r="H3225" s="172">
        <v>0.96636</v>
      </c>
      <c r="I3225" s="172">
        <v>3.5677099999999999</v>
      </c>
      <c r="J3225" s="172">
        <v>4.7999999999999996E-3</v>
      </c>
      <c r="K3225" s="172">
        <v>7.9200000000000007E-2</v>
      </c>
      <c r="L3225" s="172">
        <v>7.2800000000000004E-2</v>
      </c>
      <c r="M3225" s="172">
        <v>493.33620000000002</v>
      </c>
      <c r="N3225" s="172">
        <v>0.1512</v>
      </c>
    </row>
    <row r="3226" spans="2:14">
      <c r="B3226" s="172" t="s">
        <v>30</v>
      </c>
      <c r="C3226" s="172">
        <v>2018</v>
      </c>
      <c r="D3226" s="172">
        <v>26</v>
      </c>
      <c r="E3226" s="172">
        <v>50</v>
      </c>
      <c r="F3226" s="172">
        <v>1.2731159999999999</v>
      </c>
      <c r="G3226" s="172">
        <v>1.0698000000000001</v>
      </c>
      <c r="H3226" s="172">
        <v>4.7683900000000001</v>
      </c>
      <c r="I3226" s="172">
        <v>4.7346899999999996</v>
      </c>
      <c r="J3226" s="172">
        <v>5.4000000000000003E-3</v>
      </c>
      <c r="K3226" s="172">
        <v>0.35849999999999999</v>
      </c>
      <c r="L3226" s="172">
        <v>0.32979999999999998</v>
      </c>
      <c r="M3226" s="172">
        <v>545.86929999999995</v>
      </c>
      <c r="N3226" s="172">
        <v>0.1699</v>
      </c>
    </row>
    <row r="3227" spans="2:14">
      <c r="B3227" s="172" t="s">
        <v>30</v>
      </c>
      <c r="C3227" s="172">
        <v>2018</v>
      </c>
      <c r="D3227" s="172">
        <v>51</v>
      </c>
      <c r="E3227" s="172">
        <v>120</v>
      </c>
      <c r="F3227" s="172">
        <v>0.26441500000000001</v>
      </c>
      <c r="G3227" s="172">
        <v>0.22220000000000001</v>
      </c>
      <c r="H3227" s="172">
        <v>3.2697600000000002</v>
      </c>
      <c r="I3227" s="172">
        <v>2.8449599999999999</v>
      </c>
      <c r="J3227" s="172">
        <v>4.8999999999999998E-3</v>
      </c>
      <c r="K3227" s="172">
        <v>0.13600000000000001</v>
      </c>
      <c r="L3227" s="172">
        <v>0.12509999999999999</v>
      </c>
      <c r="M3227" s="172">
        <v>491.21069999999997</v>
      </c>
      <c r="N3227" s="172">
        <v>0.15290000000000001</v>
      </c>
    </row>
    <row r="3228" spans="2:14">
      <c r="B3228" s="172" t="s">
        <v>30</v>
      </c>
      <c r="C3228" s="172">
        <v>2018</v>
      </c>
      <c r="D3228" s="172">
        <v>121</v>
      </c>
      <c r="E3228" s="172">
        <v>175</v>
      </c>
      <c r="F3228" s="172">
        <v>0.19478599999999999</v>
      </c>
      <c r="G3228" s="172">
        <v>0.16370000000000001</v>
      </c>
      <c r="H3228" s="172">
        <v>2.8424499999999999</v>
      </c>
      <c r="I3228" s="172">
        <v>2.3416800000000002</v>
      </c>
      <c r="J3228" s="172">
        <v>4.8999999999999998E-3</v>
      </c>
      <c r="K3228" s="172">
        <v>8.7599999999999997E-2</v>
      </c>
      <c r="L3228" s="172">
        <v>8.0600000000000005E-2</v>
      </c>
      <c r="M3228" s="172">
        <v>489.98689999999999</v>
      </c>
      <c r="N3228" s="172">
        <v>0.1525</v>
      </c>
    </row>
    <row r="3229" spans="2:14">
      <c r="B3229" s="172" t="s">
        <v>30</v>
      </c>
      <c r="C3229" s="172">
        <v>2018</v>
      </c>
      <c r="D3229" s="172">
        <v>176</v>
      </c>
      <c r="E3229" s="172">
        <v>250</v>
      </c>
      <c r="F3229" s="172">
        <v>0.181003</v>
      </c>
      <c r="G3229" s="172">
        <v>0.15210000000000001</v>
      </c>
      <c r="H3229" s="172">
        <v>1.02948</v>
      </c>
      <c r="I3229" s="172">
        <v>2.4874800000000001</v>
      </c>
      <c r="J3229" s="172">
        <v>4.8999999999999998E-3</v>
      </c>
      <c r="K3229" s="172">
        <v>5.9799999999999999E-2</v>
      </c>
      <c r="L3229" s="172">
        <v>5.5E-2</v>
      </c>
      <c r="M3229" s="172">
        <v>491.09969999999998</v>
      </c>
      <c r="N3229" s="172">
        <v>0.15290000000000001</v>
      </c>
    </row>
    <row r="3230" spans="2:14">
      <c r="B3230" s="172" t="s">
        <v>30</v>
      </c>
      <c r="C3230" s="172">
        <v>2018</v>
      </c>
      <c r="D3230" s="172">
        <v>251</v>
      </c>
      <c r="E3230" s="172">
        <v>500</v>
      </c>
      <c r="F3230" s="172">
        <v>0.17277100000000001</v>
      </c>
      <c r="G3230" s="172">
        <v>0.1452</v>
      </c>
      <c r="H3230" s="172">
        <v>0.95801999999999998</v>
      </c>
      <c r="I3230" s="172">
        <v>2.7006299999999999</v>
      </c>
      <c r="J3230" s="172">
        <v>4.7999999999999996E-3</v>
      </c>
      <c r="K3230" s="172">
        <v>5.9900000000000002E-2</v>
      </c>
      <c r="L3230" s="172">
        <v>5.5100000000000003E-2</v>
      </c>
      <c r="M3230" s="172">
        <v>485.95429999999999</v>
      </c>
      <c r="N3230" s="172">
        <v>0.15129999999999999</v>
      </c>
    </row>
    <row r="3231" spans="2:14">
      <c r="B3231" s="172" t="s">
        <v>30</v>
      </c>
      <c r="C3231" s="172">
        <v>2019</v>
      </c>
      <c r="D3231" s="172">
        <v>26</v>
      </c>
      <c r="E3231" s="172">
        <v>50</v>
      </c>
      <c r="F3231" s="172">
        <v>1.200779</v>
      </c>
      <c r="G3231" s="172">
        <v>1.0089999999999999</v>
      </c>
      <c r="H3231" s="172">
        <v>4.6740500000000003</v>
      </c>
      <c r="I3231" s="172">
        <v>4.5574500000000002</v>
      </c>
      <c r="J3231" s="172">
        <v>5.4000000000000003E-3</v>
      </c>
      <c r="K3231" s="172">
        <v>0.32769999999999999</v>
      </c>
      <c r="L3231" s="172">
        <v>0.30149999999999999</v>
      </c>
      <c r="M3231" s="172">
        <v>537.32870000000003</v>
      </c>
      <c r="N3231" s="172">
        <v>0.17</v>
      </c>
    </row>
    <row r="3232" spans="2:14">
      <c r="B3232" s="172" t="s">
        <v>30</v>
      </c>
      <c r="C3232" s="172">
        <v>2019</v>
      </c>
      <c r="D3232" s="172">
        <v>51</v>
      </c>
      <c r="E3232" s="172">
        <v>120</v>
      </c>
      <c r="F3232" s="172">
        <v>0.24027699999999999</v>
      </c>
      <c r="G3232" s="172">
        <v>0.2019</v>
      </c>
      <c r="H3232" s="172">
        <v>3.25848</v>
      </c>
      <c r="I3232" s="172">
        <v>2.6221999999999999</v>
      </c>
      <c r="J3232" s="172">
        <v>4.8999999999999998E-3</v>
      </c>
      <c r="K3232" s="172">
        <v>0.1168</v>
      </c>
      <c r="L3232" s="172">
        <v>0.1075</v>
      </c>
      <c r="M3232" s="172">
        <v>483.31049999999999</v>
      </c>
      <c r="N3232" s="172">
        <v>0.15290000000000001</v>
      </c>
    </row>
    <row r="3233" spans="2:14">
      <c r="B3233" s="172" t="s">
        <v>30</v>
      </c>
      <c r="C3233" s="172">
        <v>2019</v>
      </c>
      <c r="D3233" s="172">
        <v>121</v>
      </c>
      <c r="E3233" s="172">
        <v>175</v>
      </c>
      <c r="F3233" s="172">
        <v>0.17768900000000001</v>
      </c>
      <c r="G3233" s="172">
        <v>0.14929999999999999</v>
      </c>
      <c r="H3233" s="172">
        <v>2.8409200000000001</v>
      </c>
      <c r="I3233" s="172">
        <v>2.0575199999999998</v>
      </c>
      <c r="J3233" s="172">
        <v>4.8999999999999998E-3</v>
      </c>
      <c r="K3233" s="172">
        <v>7.5300000000000006E-2</v>
      </c>
      <c r="L3233" s="172">
        <v>6.93E-2</v>
      </c>
      <c r="M3233" s="172">
        <v>482.11880000000002</v>
      </c>
      <c r="N3233" s="172">
        <v>0.1525</v>
      </c>
    </row>
    <row r="3234" spans="2:14">
      <c r="B3234" s="172" t="s">
        <v>30</v>
      </c>
      <c r="C3234" s="172">
        <v>2019</v>
      </c>
      <c r="D3234" s="172">
        <v>176</v>
      </c>
      <c r="E3234" s="172">
        <v>250</v>
      </c>
      <c r="F3234" s="172">
        <v>0.13015299999999999</v>
      </c>
      <c r="G3234" s="172">
        <v>0.1094</v>
      </c>
      <c r="H3234" s="172">
        <v>0.97423000000000004</v>
      </c>
      <c r="I3234" s="172">
        <v>1.6390499999999999</v>
      </c>
      <c r="J3234" s="172">
        <v>4.8999999999999998E-3</v>
      </c>
      <c r="K3234" s="172">
        <v>3.6400000000000002E-2</v>
      </c>
      <c r="L3234" s="172">
        <v>3.3500000000000002E-2</v>
      </c>
      <c r="M3234" s="172">
        <v>483.08819999999997</v>
      </c>
      <c r="N3234" s="172">
        <v>0.15279999999999999</v>
      </c>
    </row>
    <row r="3235" spans="2:14">
      <c r="B3235" s="172" t="s">
        <v>30</v>
      </c>
      <c r="C3235" s="172">
        <v>2019</v>
      </c>
      <c r="D3235" s="172">
        <v>251</v>
      </c>
      <c r="E3235" s="172">
        <v>500</v>
      </c>
      <c r="F3235" s="172">
        <v>0.13830200000000001</v>
      </c>
      <c r="G3235" s="172">
        <v>0.1162</v>
      </c>
      <c r="H3235" s="172">
        <v>0.95033999999999996</v>
      </c>
      <c r="I3235" s="172">
        <v>1.96109</v>
      </c>
      <c r="J3235" s="172">
        <v>4.7999999999999996E-3</v>
      </c>
      <c r="K3235" s="172">
        <v>4.2900000000000001E-2</v>
      </c>
      <c r="L3235" s="172">
        <v>3.95E-2</v>
      </c>
      <c r="M3235" s="172">
        <v>477.25389999999999</v>
      </c>
      <c r="N3235" s="172">
        <v>0.151</v>
      </c>
    </row>
    <row r="3236" spans="2:14">
      <c r="B3236" s="172" t="s">
        <v>30</v>
      </c>
      <c r="C3236" s="172">
        <v>2020</v>
      </c>
      <c r="D3236" s="172">
        <v>26</v>
      </c>
      <c r="E3236" s="172">
        <v>50</v>
      </c>
      <c r="F3236" s="172">
        <v>1.1885950000000001</v>
      </c>
      <c r="G3236" s="172">
        <v>0.99870000000000003</v>
      </c>
      <c r="H3236" s="172">
        <v>4.6859400000000004</v>
      </c>
      <c r="I3236" s="172">
        <v>4.4946000000000002</v>
      </c>
      <c r="J3236" s="172">
        <v>5.4000000000000003E-3</v>
      </c>
      <c r="K3236" s="172">
        <v>0.31640000000000001</v>
      </c>
      <c r="L3236" s="172">
        <v>0.29110000000000003</v>
      </c>
      <c r="M3236" s="172">
        <v>525.62220000000002</v>
      </c>
      <c r="N3236" s="172">
        <v>0.17</v>
      </c>
    </row>
    <row r="3237" spans="2:14">
      <c r="B3237" s="172" t="s">
        <v>30</v>
      </c>
      <c r="C3237" s="172">
        <v>2020</v>
      </c>
      <c r="D3237" s="172">
        <v>51</v>
      </c>
      <c r="E3237" s="172">
        <v>120</v>
      </c>
      <c r="F3237" s="172">
        <v>0.225188</v>
      </c>
      <c r="G3237" s="172">
        <v>0.18920000000000001</v>
      </c>
      <c r="H3237" s="172">
        <v>3.2557499999999999</v>
      </c>
      <c r="I3237" s="172">
        <v>2.4521799999999998</v>
      </c>
      <c r="J3237" s="172">
        <v>4.8999999999999998E-3</v>
      </c>
      <c r="K3237" s="172">
        <v>0.1026</v>
      </c>
      <c r="L3237" s="172">
        <v>9.4399999999999998E-2</v>
      </c>
      <c r="M3237" s="172">
        <v>472.98419999999999</v>
      </c>
      <c r="N3237" s="172">
        <v>0.153</v>
      </c>
    </row>
    <row r="3238" spans="2:14">
      <c r="B3238" s="172" t="s">
        <v>30</v>
      </c>
      <c r="C3238" s="172">
        <v>2020</v>
      </c>
      <c r="D3238" s="172">
        <v>121</v>
      </c>
      <c r="E3238" s="172">
        <v>175</v>
      </c>
      <c r="F3238" s="172">
        <v>0.17009199999999999</v>
      </c>
      <c r="G3238" s="172">
        <v>0.1429</v>
      </c>
      <c r="H3238" s="172">
        <v>2.8446600000000002</v>
      </c>
      <c r="I3238" s="172">
        <v>1.8688800000000001</v>
      </c>
      <c r="J3238" s="172">
        <v>4.8999999999999998E-3</v>
      </c>
      <c r="K3238" s="172">
        <v>6.8400000000000002E-2</v>
      </c>
      <c r="L3238" s="172">
        <v>6.2899999999999998E-2</v>
      </c>
      <c r="M3238" s="172">
        <v>471.71519999999998</v>
      </c>
      <c r="N3238" s="172">
        <v>0.15260000000000001</v>
      </c>
    </row>
    <row r="3239" spans="2:14">
      <c r="B3239" s="172" t="s">
        <v>30</v>
      </c>
      <c r="C3239" s="172">
        <v>2020</v>
      </c>
      <c r="D3239" s="172">
        <v>176</v>
      </c>
      <c r="E3239" s="172">
        <v>250</v>
      </c>
      <c r="F3239" s="172">
        <v>0.13272700000000001</v>
      </c>
      <c r="G3239" s="172">
        <v>0.1115</v>
      </c>
      <c r="H3239" s="172">
        <v>0.97848000000000002</v>
      </c>
      <c r="I3239" s="172">
        <v>1.6090599999999999</v>
      </c>
      <c r="J3239" s="172">
        <v>4.8999999999999998E-3</v>
      </c>
      <c r="K3239" s="172">
        <v>3.6600000000000001E-2</v>
      </c>
      <c r="L3239" s="172">
        <v>3.3700000000000001E-2</v>
      </c>
      <c r="M3239" s="172">
        <v>472.56709999999998</v>
      </c>
      <c r="N3239" s="172">
        <v>0.15279999999999999</v>
      </c>
    </row>
    <row r="3240" spans="2:14">
      <c r="B3240" s="172" t="s">
        <v>30</v>
      </c>
      <c r="C3240" s="172">
        <v>2020</v>
      </c>
      <c r="D3240" s="172">
        <v>251</v>
      </c>
      <c r="E3240" s="172">
        <v>500</v>
      </c>
      <c r="F3240" s="172">
        <v>0.10548399999999999</v>
      </c>
      <c r="G3240" s="172">
        <v>8.8599999999999998E-2</v>
      </c>
      <c r="H3240" s="172">
        <v>0.94184000000000001</v>
      </c>
      <c r="I3240" s="172">
        <v>1.30199</v>
      </c>
      <c r="J3240" s="172">
        <v>4.7999999999999996E-3</v>
      </c>
      <c r="K3240" s="172">
        <v>2.81E-2</v>
      </c>
      <c r="L3240" s="172">
        <v>2.58E-2</v>
      </c>
      <c r="M3240" s="172">
        <v>465.77089999999998</v>
      </c>
      <c r="N3240" s="172">
        <v>0.15060000000000001</v>
      </c>
    </row>
    <row r="3241" spans="2:14">
      <c r="B3241" s="172" t="s">
        <v>30</v>
      </c>
      <c r="C3241" s="172">
        <v>2021</v>
      </c>
      <c r="D3241" s="172">
        <v>26</v>
      </c>
      <c r="E3241" s="172">
        <v>50</v>
      </c>
      <c r="F3241" s="172">
        <v>1.1525380000000001</v>
      </c>
      <c r="G3241" s="172">
        <v>0.96850000000000003</v>
      </c>
      <c r="H3241" s="172">
        <v>4.6565799999999999</v>
      </c>
      <c r="I3241" s="172">
        <v>4.4114500000000003</v>
      </c>
      <c r="J3241" s="172">
        <v>5.4000000000000003E-3</v>
      </c>
      <c r="K3241" s="172">
        <v>0.30380000000000001</v>
      </c>
      <c r="L3241" s="172">
        <v>0.27950000000000003</v>
      </c>
      <c r="M3241" s="172">
        <v>525.38440000000003</v>
      </c>
      <c r="N3241" s="172">
        <v>0.1699</v>
      </c>
    </row>
    <row r="3242" spans="2:14">
      <c r="B3242" s="172" t="s">
        <v>30</v>
      </c>
      <c r="C3242" s="172">
        <v>2021</v>
      </c>
      <c r="D3242" s="172">
        <v>51</v>
      </c>
      <c r="E3242" s="172">
        <v>120</v>
      </c>
      <c r="F3242" s="172">
        <v>0.20783599999999999</v>
      </c>
      <c r="G3242" s="172">
        <v>0.17460000000000001</v>
      </c>
      <c r="H3242" s="172">
        <v>3.2519100000000001</v>
      </c>
      <c r="I3242" s="172">
        <v>2.2853400000000001</v>
      </c>
      <c r="J3242" s="172">
        <v>4.8999999999999998E-3</v>
      </c>
      <c r="K3242" s="172">
        <v>8.8499999999999995E-2</v>
      </c>
      <c r="L3242" s="172">
        <v>8.1500000000000003E-2</v>
      </c>
      <c r="M3242" s="172">
        <v>473.11</v>
      </c>
      <c r="N3242" s="172">
        <v>0.153</v>
      </c>
    </row>
    <row r="3243" spans="2:14">
      <c r="B3243" s="172" t="s">
        <v>30</v>
      </c>
      <c r="C3243" s="172">
        <v>2021</v>
      </c>
      <c r="D3243" s="172">
        <v>121</v>
      </c>
      <c r="E3243" s="172">
        <v>175</v>
      </c>
      <c r="F3243" s="172">
        <v>0.154972</v>
      </c>
      <c r="G3243" s="172">
        <v>0.13020000000000001</v>
      </c>
      <c r="H3243" s="172">
        <v>2.8447</v>
      </c>
      <c r="I3243" s="172">
        <v>1.6166100000000001</v>
      </c>
      <c r="J3243" s="172">
        <v>4.8999999999999998E-3</v>
      </c>
      <c r="K3243" s="172">
        <v>5.96E-2</v>
      </c>
      <c r="L3243" s="172">
        <v>5.4800000000000001E-2</v>
      </c>
      <c r="M3243" s="172">
        <v>471.75749999999999</v>
      </c>
      <c r="N3243" s="172">
        <v>0.15260000000000001</v>
      </c>
    </row>
    <row r="3244" spans="2:14">
      <c r="B3244" s="172" t="s">
        <v>30</v>
      </c>
      <c r="C3244" s="172">
        <v>2021</v>
      </c>
      <c r="D3244" s="172">
        <v>176</v>
      </c>
      <c r="E3244" s="172">
        <v>250</v>
      </c>
      <c r="F3244" s="172">
        <v>0.136824</v>
      </c>
      <c r="G3244" s="172">
        <v>0.115</v>
      </c>
      <c r="H3244" s="172">
        <v>0.98379000000000005</v>
      </c>
      <c r="I3244" s="172">
        <v>1.6118600000000001</v>
      </c>
      <c r="J3244" s="172">
        <v>4.8999999999999998E-3</v>
      </c>
      <c r="K3244" s="172">
        <v>3.6799999999999999E-2</v>
      </c>
      <c r="L3244" s="172">
        <v>3.39E-2</v>
      </c>
      <c r="M3244" s="172">
        <v>472.54689999999999</v>
      </c>
      <c r="N3244" s="172">
        <v>0.15279999999999999</v>
      </c>
    </row>
    <row r="3245" spans="2:14">
      <c r="B3245" s="172" t="s">
        <v>30</v>
      </c>
      <c r="C3245" s="172">
        <v>2021</v>
      </c>
      <c r="D3245" s="172">
        <v>251</v>
      </c>
      <c r="E3245" s="172">
        <v>500</v>
      </c>
      <c r="F3245" s="172">
        <v>0.109168</v>
      </c>
      <c r="G3245" s="172">
        <v>9.1700000000000004E-2</v>
      </c>
      <c r="H3245" s="172">
        <v>0.94603999999999999</v>
      </c>
      <c r="I3245" s="172">
        <v>1.30199</v>
      </c>
      <c r="J3245" s="172">
        <v>4.7999999999999996E-3</v>
      </c>
      <c r="K3245" s="172">
        <v>2.8199999999999999E-2</v>
      </c>
      <c r="L3245" s="172">
        <v>2.5999999999999999E-2</v>
      </c>
      <c r="M3245" s="172">
        <v>465.74419999999998</v>
      </c>
      <c r="N3245" s="172">
        <v>0.15060000000000001</v>
      </c>
    </row>
    <row r="3246" spans="2:14">
      <c r="B3246" s="172" t="s">
        <v>30</v>
      </c>
      <c r="C3246" s="172">
        <v>2022</v>
      </c>
      <c r="D3246" s="172">
        <v>26</v>
      </c>
      <c r="E3246" s="172">
        <v>50</v>
      </c>
      <c r="F3246" s="172">
        <v>0.93877999999999995</v>
      </c>
      <c r="G3246" s="172">
        <v>0.78879999999999995</v>
      </c>
      <c r="H3246" s="172">
        <v>4.3037999999999998</v>
      </c>
      <c r="I3246" s="172">
        <v>4.0413100000000002</v>
      </c>
      <c r="J3246" s="172">
        <v>5.4000000000000003E-3</v>
      </c>
      <c r="K3246" s="172">
        <v>0.23749999999999999</v>
      </c>
      <c r="L3246" s="172">
        <v>0.2185</v>
      </c>
      <c r="M3246" s="172">
        <v>525.01509999999996</v>
      </c>
      <c r="N3246" s="172">
        <v>0.16980000000000001</v>
      </c>
    </row>
    <row r="3247" spans="2:14">
      <c r="B3247" s="172" t="s">
        <v>30</v>
      </c>
      <c r="C3247" s="172">
        <v>2022</v>
      </c>
      <c r="D3247" s="172">
        <v>51</v>
      </c>
      <c r="E3247" s="172">
        <v>120</v>
      </c>
      <c r="F3247" s="172">
        <v>0.18870999999999999</v>
      </c>
      <c r="G3247" s="172">
        <v>0.15859999999999999</v>
      </c>
      <c r="H3247" s="172">
        <v>3.2437399999999998</v>
      </c>
      <c r="I3247" s="172">
        <v>2.0983000000000001</v>
      </c>
      <c r="J3247" s="172">
        <v>4.8999999999999998E-3</v>
      </c>
      <c r="K3247" s="172">
        <v>7.3200000000000001E-2</v>
      </c>
      <c r="L3247" s="172">
        <v>6.7299999999999999E-2</v>
      </c>
      <c r="M3247" s="172">
        <v>473.089</v>
      </c>
      <c r="N3247" s="172">
        <v>0.153</v>
      </c>
    </row>
    <row r="3248" spans="2:14">
      <c r="B3248" s="172" t="s">
        <v>30</v>
      </c>
      <c r="C3248" s="172">
        <v>2022</v>
      </c>
      <c r="D3248" s="172">
        <v>121</v>
      </c>
      <c r="E3248" s="172">
        <v>175</v>
      </c>
      <c r="F3248" s="172">
        <v>0.142314</v>
      </c>
      <c r="G3248" s="172">
        <v>0.1196</v>
      </c>
      <c r="H3248" s="172">
        <v>2.8443900000000002</v>
      </c>
      <c r="I3248" s="172">
        <v>1.4047499999999999</v>
      </c>
      <c r="J3248" s="172">
        <v>4.8999999999999998E-3</v>
      </c>
      <c r="K3248" s="172">
        <v>5.1200000000000002E-2</v>
      </c>
      <c r="L3248" s="172">
        <v>4.7100000000000003E-2</v>
      </c>
      <c r="M3248" s="172">
        <v>471.6773</v>
      </c>
      <c r="N3248" s="172">
        <v>0.1525</v>
      </c>
    </row>
    <row r="3249" spans="2:14">
      <c r="B3249" s="172" t="s">
        <v>30</v>
      </c>
      <c r="C3249" s="172">
        <v>2022</v>
      </c>
      <c r="D3249" s="172">
        <v>176</v>
      </c>
      <c r="E3249" s="172">
        <v>250</v>
      </c>
      <c r="F3249" s="172">
        <v>0.14099400000000001</v>
      </c>
      <c r="G3249" s="172">
        <v>0.11849999999999999</v>
      </c>
      <c r="H3249" s="172">
        <v>0.98924000000000001</v>
      </c>
      <c r="I3249" s="172">
        <v>1.6168800000000001</v>
      </c>
      <c r="J3249" s="172">
        <v>4.8999999999999998E-3</v>
      </c>
      <c r="K3249" s="172">
        <v>3.7100000000000001E-2</v>
      </c>
      <c r="L3249" s="172">
        <v>3.4200000000000001E-2</v>
      </c>
      <c r="M3249" s="172">
        <v>472.54079999999999</v>
      </c>
      <c r="N3249" s="172">
        <v>0.15279999999999999</v>
      </c>
    </row>
    <row r="3250" spans="2:14">
      <c r="B3250" s="172" t="s">
        <v>30</v>
      </c>
      <c r="C3250" s="172">
        <v>2022</v>
      </c>
      <c r="D3250" s="172">
        <v>251</v>
      </c>
      <c r="E3250" s="172">
        <v>500</v>
      </c>
      <c r="F3250" s="172">
        <v>8.1217999999999999E-2</v>
      </c>
      <c r="G3250" s="172">
        <v>6.8199999999999997E-2</v>
      </c>
      <c r="H3250" s="172">
        <v>0.93708999999999998</v>
      </c>
      <c r="I3250" s="172">
        <v>0.55798000000000003</v>
      </c>
      <c r="J3250" s="172">
        <v>4.7999999999999996E-3</v>
      </c>
      <c r="K3250" s="172">
        <v>8.8999999999999999E-3</v>
      </c>
      <c r="L3250" s="172">
        <v>8.2000000000000007E-3</v>
      </c>
      <c r="M3250" s="172">
        <v>466.5598</v>
      </c>
      <c r="N3250" s="172">
        <v>0.15090000000000001</v>
      </c>
    </row>
    <row r="3251" spans="2:14">
      <c r="B3251" s="172" t="s">
        <v>30</v>
      </c>
      <c r="C3251" s="172">
        <v>2023</v>
      </c>
      <c r="D3251" s="172">
        <v>26</v>
      </c>
      <c r="E3251" s="172">
        <v>50</v>
      </c>
      <c r="F3251" s="172">
        <v>0.82157999999999998</v>
      </c>
      <c r="G3251" s="172">
        <v>0.69040000000000001</v>
      </c>
      <c r="H3251" s="172">
        <v>4.1251899999999999</v>
      </c>
      <c r="I3251" s="172">
        <v>3.85338</v>
      </c>
      <c r="J3251" s="172">
        <v>5.4000000000000003E-3</v>
      </c>
      <c r="K3251" s="172">
        <v>0.2036</v>
      </c>
      <c r="L3251" s="172">
        <v>0.18729999999999999</v>
      </c>
      <c r="M3251" s="172">
        <v>524.80240000000003</v>
      </c>
      <c r="N3251" s="172">
        <v>0.16969999999999999</v>
      </c>
    </row>
    <row r="3252" spans="2:14">
      <c r="B3252" s="172" t="s">
        <v>30</v>
      </c>
      <c r="C3252" s="172">
        <v>2023</v>
      </c>
      <c r="D3252" s="172">
        <v>51</v>
      </c>
      <c r="E3252" s="172">
        <v>120</v>
      </c>
      <c r="F3252" s="172">
        <v>0.17841599999999999</v>
      </c>
      <c r="G3252" s="172">
        <v>0.14990000000000001</v>
      </c>
      <c r="H3252" s="172">
        <v>3.2421700000000002</v>
      </c>
      <c r="I3252" s="172">
        <v>1.9836</v>
      </c>
      <c r="J3252" s="172">
        <v>4.8999999999999998E-3</v>
      </c>
      <c r="K3252" s="172">
        <v>6.3700000000000007E-2</v>
      </c>
      <c r="L3252" s="172">
        <v>5.8599999999999999E-2</v>
      </c>
      <c r="M3252" s="172">
        <v>473.15839999999997</v>
      </c>
      <c r="N3252" s="172">
        <v>0.153</v>
      </c>
    </row>
    <row r="3253" spans="2:14">
      <c r="B3253" s="172" t="s">
        <v>30</v>
      </c>
      <c r="C3253" s="172">
        <v>2023</v>
      </c>
      <c r="D3253" s="172">
        <v>121</v>
      </c>
      <c r="E3253" s="172">
        <v>175</v>
      </c>
      <c r="F3253" s="172">
        <v>0.13241700000000001</v>
      </c>
      <c r="G3253" s="172">
        <v>0.1113</v>
      </c>
      <c r="H3253" s="172">
        <v>2.8428900000000001</v>
      </c>
      <c r="I3253" s="172">
        <v>1.2179599999999999</v>
      </c>
      <c r="J3253" s="172">
        <v>4.8999999999999998E-3</v>
      </c>
      <c r="K3253" s="172">
        <v>4.3499999999999997E-2</v>
      </c>
      <c r="L3253" s="172">
        <v>0.04</v>
      </c>
      <c r="M3253" s="172">
        <v>471.62169999999998</v>
      </c>
      <c r="N3253" s="172">
        <v>0.1525</v>
      </c>
    </row>
    <row r="3254" spans="2:14">
      <c r="B3254" s="172" t="s">
        <v>30</v>
      </c>
      <c r="C3254" s="172">
        <v>2023</v>
      </c>
      <c r="D3254" s="172">
        <v>176</v>
      </c>
      <c r="E3254" s="172">
        <v>250</v>
      </c>
      <c r="F3254" s="172">
        <v>0.13750899999999999</v>
      </c>
      <c r="G3254" s="172">
        <v>0.11550000000000001</v>
      </c>
      <c r="H3254" s="172">
        <v>0.98987000000000003</v>
      </c>
      <c r="I3254" s="172">
        <v>1.4739899999999999</v>
      </c>
      <c r="J3254" s="172">
        <v>4.8999999999999998E-3</v>
      </c>
      <c r="K3254" s="172">
        <v>3.44E-2</v>
      </c>
      <c r="L3254" s="172">
        <v>3.1699999999999999E-2</v>
      </c>
      <c r="M3254" s="172">
        <v>472.77839999999998</v>
      </c>
      <c r="N3254" s="172">
        <v>0.15290000000000001</v>
      </c>
    </row>
    <row r="3255" spans="2:14">
      <c r="B3255" s="172" t="s">
        <v>30</v>
      </c>
      <c r="C3255" s="172">
        <v>2023</v>
      </c>
      <c r="D3255" s="172">
        <v>251</v>
      </c>
      <c r="E3255" s="172">
        <v>500</v>
      </c>
      <c r="F3255" s="172">
        <v>8.2145999999999997E-2</v>
      </c>
      <c r="G3255" s="172">
        <v>6.9000000000000006E-2</v>
      </c>
      <c r="H3255" s="172">
        <v>0.93788000000000005</v>
      </c>
      <c r="I3255" s="172">
        <v>0.55845</v>
      </c>
      <c r="J3255" s="172">
        <v>4.7999999999999996E-3</v>
      </c>
      <c r="K3255" s="172">
        <v>8.8999999999999999E-3</v>
      </c>
      <c r="L3255" s="172">
        <v>8.2000000000000007E-3</v>
      </c>
      <c r="M3255" s="172">
        <v>466.55399999999997</v>
      </c>
      <c r="N3255" s="172">
        <v>0.15090000000000001</v>
      </c>
    </row>
    <row r="3256" spans="2:14">
      <c r="B3256" s="172" t="s">
        <v>30</v>
      </c>
      <c r="C3256" s="172">
        <v>2024</v>
      </c>
      <c r="D3256" s="172">
        <v>26</v>
      </c>
      <c r="E3256" s="172">
        <v>50</v>
      </c>
      <c r="F3256" s="172">
        <v>0.67818900000000004</v>
      </c>
      <c r="G3256" s="172">
        <v>0.56989999999999996</v>
      </c>
      <c r="H3256" s="172">
        <v>3.9182199999999998</v>
      </c>
      <c r="I3256" s="172">
        <v>3.6534300000000002</v>
      </c>
      <c r="J3256" s="172">
        <v>5.4000000000000003E-3</v>
      </c>
      <c r="K3256" s="172">
        <v>0.16550000000000001</v>
      </c>
      <c r="L3256" s="172">
        <v>0.15229999999999999</v>
      </c>
      <c r="M3256" s="172">
        <v>524.92349999999999</v>
      </c>
      <c r="N3256" s="172">
        <v>0.16980000000000001</v>
      </c>
    </row>
    <row r="3257" spans="2:14">
      <c r="B3257" s="172" t="s">
        <v>30</v>
      </c>
      <c r="C3257" s="172">
        <v>2024</v>
      </c>
      <c r="D3257" s="172">
        <v>51</v>
      </c>
      <c r="E3257" s="172">
        <v>120</v>
      </c>
      <c r="F3257" s="172">
        <v>0.17272499999999999</v>
      </c>
      <c r="G3257" s="172">
        <v>0.14510000000000001</v>
      </c>
      <c r="H3257" s="172">
        <v>3.2446799999999998</v>
      </c>
      <c r="I3257" s="172">
        <v>1.9139200000000001</v>
      </c>
      <c r="J3257" s="172">
        <v>4.8999999999999998E-3</v>
      </c>
      <c r="K3257" s="172">
        <v>5.8299999999999998E-2</v>
      </c>
      <c r="L3257" s="172">
        <v>5.3600000000000002E-2</v>
      </c>
      <c r="M3257" s="172">
        <v>473.06310000000002</v>
      </c>
      <c r="N3257" s="172">
        <v>0.153</v>
      </c>
    </row>
    <row r="3258" spans="2:14">
      <c r="B3258" s="172" t="s">
        <v>30</v>
      </c>
      <c r="C3258" s="172">
        <v>2024</v>
      </c>
      <c r="D3258" s="172">
        <v>121</v>
      </c>
      <c r="E3258" s="172">
        <v>175</v>
      </c>
      <c r="F3258" s="172">
        <v>0.12246700000000001</v>
      </c>
      <c r="G3258" s="172">
        <v>0.10290000000000001</v>
      </c>
      <c r="H3258" s="172">
        <v>2.8341599999999998</v>
      </c>
      <c r="I3258" s="172">
        <v>1.04413</v>
      </c>
      <c r="J3258" s="172">
        <v>4.8999999999999998E-3</v>
      </c>
      <c r="K3258" s="172">
        <v>3.8600000000000002E-2</v>
      </c>
      <c r="L3258" s="172">
        <v>3.5499999999999997E-2</v>
      </c>
      <c r="M3258" s="172">
        <v>471.53460000000001</v>
      </c>
      <c r="N3258" s="172">
        <v>0.1525</v>
      </c>
    </row>
    <row r="3259" spans="2:14">
      <c r="B3259" s="172" t="s">
        <v>30</v>
      </c>
      <c r="C3259" s="172">
        <v>2024</v>
      </c>
      <c r="D3259" s="172">
        <v>176</v>
      </c>
      <c r="E3259" s="172">
        <v>250</v>
      </c>
      <c r="F3259" s="172">
        <v>0.14152799999999999</v>
      </c>
      <c r="G3259" s="172">
        <v>0.11890000000000001</v>
      </c>
      <c r="H3259" s="172">
        <v>0.99524000000000001</v>
      </c>
      <c r="I3259" s="172">
        <v>1.4801200000000001</v>
      </c>
      <c r="J3259" s="172">
        <v>4.8999999999999998E-3</v>
      </c>
      <c r="K3259" s="172">
        <v>3.4799999999999998E-2</v>
      </c>
      <c r="L3259" s="172">
        <v>3.2099999999999997E-2</v>
      </c>
      <c r="M3259" s="172">
        <v>472.85270000000003</v>
      </c>
      <c r="N3259" s="172">
        <v>0.15290000000000001</v>
      </c>
    </row>
    <row r="3260" spans="2:14">
      <c r="B3260" s="172" t="s">
        <v>30</v>
      </c>
      <c r="C3260" s="172">
        <v>2024</v>
      </c>
      <c r="D3260" s="172">
        <v>251</v>
      </c>
      <c r="E3260" s="172">
        <v>500</v>
      </c>
      <c r="F3260" s="172">
        <v>7.8845999999999999E-2</v>
      </c>
      <c r="G3260" s="172">
        <v>6.6299999999999998E-2</v>
      </c>
      <c r="H3260" s="172">
        <v>0.93745999999999996</v>
      </c>
      <c r="I3260" s="172">
        <v>0.47582000000000002</v>
      </c>
      <c r="J3260" s="172">
        <v>4.7999999999999996E-3</v>
      </c>
      <c r="K3260" s="172">
        <v>8.8999999999999999E-3</v>
      </c>
      <c r="L3260" s="172">
        <v>8.2000000000000007E-3</v>
      </c>
      <c r="M3260" s="172">
        <v>466.54790000000003</v>
      </c>
      <c r="N3260" s="172">
        <v>0.15090000000000001</v>
      </c>
    </row>
    <row r="3261" spans="2:14">
      <c r="B3261" s="172" t="s">
        <v>30</v>
      </c>
      <c r="C3261" s="172">
        <v>2025</v>
      </c>
      <c r="D3261" s="172">
        <v>26</v>
      </c>
      <c r="E3261" s="172">
        <v>50</v>
      </c>
      <c r="F3261" s="172">
        <v>0.54235199999999995</v>
      </c>
      <c r="G3261" s="172">
        <v>0.45569999999999999</v>
      </c>
      <c r="H3261" s="172">
        <v>3.7400199999999999</v>
      </c>
      <c r="I3261" s="172">
        <v>3.47668</v>
      </c>
      <c r="J3261" s="172">
        <v>5.4000000000000003E-3</v>
      </c>
      <c r="K3261" s="172">
        <v>0.12790000000000001</v>
      </c>
      <c r="L3261" s="172">
        <v>0.1177</v>
      </c>
      <c r="M3261" s="172">
        <v>525.02700000000004</v>
      </c>
      <c r="N3261" s="172">
        <v>0.16980000000000001</v>
      </c>
    </row>
    <row r="3262" spans="2:14">
      <c r="B3262" s="172" t="s">
        <v>30</v>
      </c>
      <c r="C3262" s="172">
        <v>2025</v>
      </c>
      <c r="D3262" s="172">
        <v>51</v>
      </c>
      <c r="E3262" s="172">
        <v>120</v>
      </c>
      <c r="F3262" s="172">
        <v>0.16353999999999999</v>
      </c>
      <c r="G3262" s="172">
        <v>0.13739999999999999</v>
      </c>
      <c r="H3262" s="172">
        <v>3.2397100000000001</v>
      </c>
      <c r="I3262" s="172">
        <v>1.82053</v>
      </c>
      <c r="J3262" s="172">
        <v>4.8999999999999998E-3</v>
      </c>
      <c r="K3262" s="172">
        <v>5.11E-2</v>
      </c>
      <c r="L3262" s="172">
        <v>4.7E-2</v>
      </c>
      <c r="M3262" s="172">
        <v>473.03660000000002</v>
      </c>
      <c r="N3262" s="172">
        <v>0.153</v>
      </c>
    </row>
    <row r="3263" spans="2:14">
      <c r="B3263" s="172" t="s">
        <v>30</v>
      </c>
      <c r="C3263" s="172">
        <v>2025</v>
      </c>
      <c r="D3263" s="172">
        <v>121</v>
      </c>
      <c r="E3263" s="172">
        <v>175</v>
      </c>
      <c r="F3263" s="172">
        <v>0.10386099999999999</v>
      </c>
      <c r="G3263" s="172">
        <v>8.7300000000000003E-2</v>
      </c>
      <c r="H3263" s="172">
        <v>2.82091</v>
      </c>
      <c r="I3263" s="172">
        <v>0.78627999999999998</v>
      </c>
      <c r="J3263" s="172">
        <v>4.8999999999999998E-3</v>
      </c>
      <c r="K3263" s="172">
        <v>2.9899999999999999E-2</v>
      </c>
      <c r="L3263" s="172">
        <v>2.75E-2</v>
      </c>
      <c r="M3263" s="172">
        <v>471.47449999999998</v>
      </c>
      <c r="N3263" s="172">
        <v>0.1525</v>
      </c>
    </row>
    <row r="3264" spans="2:14">
      <c r="B3264" s="172" t="s">
        <v>30</v>
      </c>
      <c r="C3264" s="172">
        <v>2025</v>
      </c>
      <c r="D3264" s="172">
        <v>176</v>
      </c>
      <c r="E3264" s="172">
        <v>250</v>
      </c>
      <c r="F3264" s="172">
        <v>0.145736</v>
      </c>
      <c r="G3264" s="172">
        <v>0.1225</v>
      </c>
      <c r="H3264" s="172">
        <v>1.0007299999999999</v>
      </c>
      <c r="I3264" s="172">
        <v>1.48888</v>
      </c>
      <c r="J3264" s="172">
        <v>4.8999999999999998E-3</v>
      </c>
      <c r="K3264" s="172">
        <v>3.5400000000000001E-2</v>
      </c>
      <c r="L3264" s="172">
        <v>3.2599999999999997E-2</v>
      </c>
      <c r="M3264" s="172">
        <v>472.92669999999998</v>
      </c>
      <c r="N3264" s="172">
        <v>0.153</v>
      </c>
    </row>
    <row r="3265" spans="2:14">
      <c r="B3265" s="172" t="s">
        <v>30</v>
      </c>
      <c r="C3265" s="172">
        <v>2025</v>
      </c>
      <c r="D3265" s="172">
        <v>251</v>
      </c>
      <c r="E3265" s="172">
        <v>500</v>
      </c>
      <c r="F3265" s="172">
        <v>8.1817000000000001E-2</v>
      </c>
      <c r="G3265" s="172">
        <v>6.8699999999999997E-2</v>
      </c>
      <c r="H3265" s="172">
        <v>0.94150999999999996</v>
      </c>
      <c r="I3265" s="172">
        <v>0.47663</v>
      </c>
      <c r="J3265" s="172">
        <v>4.7999999999999996E-3</v>
      </c>
      <c r="K3265" s="172">
        <v>8.9999999999999993E-3</v>
      </c>
      <c r="L3265" s="172">
        <v>8.3000000000000001E-3</v>
      </c>
      <c r="M3265" s="172">
        <v>466.54140000000001</v>
      </c>
      <c r="N3265" s="172">
        <v>0.15090000000000001</v>
      </c>
    </row>
    <row r="3266" spans="2:14">
      <c r="B3266" s="172" t="s">
        <v>30</v>
      </c>
      <c r="C3266" s="172">
        <v>2030</v>
      </c>
      <c r="D3266" s="172">
        <v>26</v>
      </c>
      <c r="E3266" s="172">
        <v>50</v>
      </c>
      <c r="F3266" s="172">
        <v>1.4039999999999999</v>
      </c>
      <c r="G3266" s="172">
        <v>0.54800000000000004</v>
      </c>
      <c r="H3266" s="172">
        <v>5.0309999999999997</v>
      </c>
      <c r="I3266" s="172">
        <v>3.359</v>
      </c>
      <c r="J3266" s="172">
        <v>7.0000000000000001E-3</v>
      </c>
      <c r="K3266" s="172">
        <v>3.9E-2</v>
      </c>
      <c r="L3266" s="172">
        <v>3.9E-2</v>
      </c>
      <c r="M3266" s="172">
        <v>568.29899999999998</v>
      </c>
      <c r="N3266" s="172">
        <v>4.9000000000000002E-2</v>
      </c>
    </row>
    <row r="3267" spans="2:14">
      <c r="B3267" s="172" t="s">
        <v>30</v>
      </c>
      <c r="C3267" s="172">
        <v>2030</v>
      </c>
      <c r="D3267" s="172">
        <v>51</v>
      </c>
      <c r="E3267" s="172">
        <v>120</v>
      </c>
      <c r="F3267" s="172">
        <v>1.321</v>
      </c>
      <c r="G3267" s="172">
        <v>0.27900000000000003</v>
      </c>
      <c r="H3267" s="172">
        <v>3.7250000000000001</v>
      </c>
      <c r="I3267" s="172">
        <v>1.671</v>
      </c>
      <c r="J3267" s="172">
        <v>6.0000000000000001E-3</v>
      </c>
      <c r="K3267" s="172">
        <v>3.4000000000000002E-2</v>
      </c>
      <c r="L3267" s="172">
        <v>3.4000000000000002E-2</v>
      </c>
      <c r="M3267" s="172">
        <v>568.29899999999998</v>
      </c>
      <c r="N3267" s="172">
        <v>2.5000000000000001E-2</v>
      </c>
    </row>
    <row r="3268" spans="2:14">
      <c r="B3268" s="172" t="s">
        <v>30</v>
      </c>
      <c r="C3268" s="172">
        <v>2030</v>
      </c>
      <c r="D3268" s="172">
        <v>121</v>
      </c>
      <c r="E3268" s="172">
        <v>175</v>
      </c>
      <c r="F3268" s="172">
        <v>1.8979999999999999</v>
      </c>
      <c r="G3268" s="172">
        <v>0.2</v>
      </c>
      <c r="H3268" s="172">
        <v>3.2909999999999999</v>
      </c>
      <c r="I3268" s="172">
        <v>0.53700000000000003</v>
      </c>
      <c r="J3268" s="172">
        <v>6.0000000000000001E-3</v>
      </c>
      <c r="K3268" s="172">
        <v>2.3E-2</v>
      </c>
      <c r="L3268" s="172">
        <v>2.3E-2</v>
      </c>
      <c r="M3268" s="172">
        <v>568.29899999999998</v>
      </c>
      <c r="N3268" s="172">
        <v>1.7999999999999999E-2</v>
      </c>
    </row>
    <row r="3269" spans="2:14">
      <c r="B3269" s="172" t="s">
        <v>30</v>
      </c>
      <c r="C3269" s="172">
        <v>2030</v>
      </c>
      <c r="D3269" s="172">
        <v>176</v>
      </c>
      <c r="E3269" s="172">
        <v>250</v>
      </c>
      <c r="F3269" s="172">
        <v>2.4700000000000002</v>
      </c>
      <c r="G3269" s="172">
        <v>0.191</v>
      </c>
      <c r="H3269" s="172">
        <v>1.121</v>
      </c>
      <c r="I3269" s="172">
        <v>0.46300000000000002</v>
      </c>
      <c r="J3269" s="172">
        <v>6.0000000000000001E-3</v>
      </c>
      <c r="K3269" s="172">
        <v>1.6E-2</v>
      </c>
      <c r="L3269" s="172">
        <v>1.6E-2</v>
      </c>
      <c r="M3269" s="172">
        <v>568.29899999999998</v>
      </c>
      <c r="N3269" s="172">
        <v>1.7000000000000001E-2</v>
      </c>
    </row>
    <row r="3270" spans="2:14">
      <c r="B3270" s="172" t="s">
        <v>30</v>
      </c>
      <c r="C3270" s="172">
        <v>2030</v>
      </c>
      <c r="D3270" s="172">
        <v>251</v>
      </c>
      <c r="E3270" s="172">
        <v>500</v>
      </c>
      <c r="F3270" s="172">
        <v>3.702</v>
      </c>
      <c r="G3270" s="172">
        <v>0.19</v>
      </c>
      <c r="H3270" s="172">
        <v>1.07</v>
      </c>
      <c r="I3270" s="172">
        <v>0.443</v>
      </c>
      <c r="J3270" s="172">
        <v>5.0000000000000001E-3</v>
      </c>
      <c r="K3270" s="172">
        <v>1.6E-2</v>
      </c>
      <c r="L3270" s="172">
        <v>1.6E-2</v>
      </c>
      <c r="M3270" s="172">
        <v>568.29999999999995</v>
      </c>
      <c r="N3270" s="172">
        <v>1.7000000000000001E-2</v>
      </c>
    </row>
    <row r="3271" spans="2:14">
      <c r="B3271" s="172" t="s">
        <v>30</v>
      </c>
      <c r="C3271" s="172">
        <v>2035</v>
      </c>
      <c r="D3271" s="172">
        <v>26</v>
      </c>
      <c r="E3271" s="172">
        <v>50</v>
      </c>
      <c r="F3271" s="172">
        <v>1.335</v>
      </c>
      <c r="G3271" s="172">
        <v>0.52100000000000002</v>
      </c>
      <c r="H3271" s="172">
        <v>5.0110000000000001</v>
      </c>
      <c r="I3271" s="172">
        <v>3.2669999999999999</v>
      </c>
      <c r="J3271" s="172">
        <v>7.0000000000000001E-3</v>
      </c>
      <c r="K3271" s="172">
        <v>2.1999999999999999E-2</v>
      </c>
      <c r="L3271" s="172">
        <v>2.1999999999999999E-2</v>
      </c>
      <c r="M3271" s="172">
        <v>568.29899999999998</v>
      </c>
      <c r="N3271" s="172">
        <v>4.7E-2</v>
      </c>
    </row>
    <row r="3272" spans="2:14">
      <c r="B3272" s="172" t="s">
        <v>30</v>
      </c>
      <c r="C3272" s="172">
        <v>2035</v>
      </c>
      <c r="D3272" s="172">
        <v>51</v>
      </c>
      <c r="E3272" s="172">
        <v>120</v>
      </c>
      <c r="F3272" s="172">
        <v>1.24</v>
      </c>
      <c r="G3272" s="172">
        <v>0.26200000000000001</v>
      </c>
      <c r="H3272" s="172">
        <v>3.722</v>
      </c>
      <c r="I3272" s="172">
        <v>1.53</v>
      </c>
      <c r="J3272" s="172">
        <v>6.0000000000000001E-3</v>
      </c>
      <c r="K3272" s="172">
        <v>0.02</v>
      </c>
      <c r="L3272" s="172">
        <v>0.02</v>
      </c>
      <c r="M3272" s="172">
        <v>568.29899999999998</v>
      </c>
      <c r="N3272" s="172">
        <v>2.3E-2</v>
      </c>
    </row>
    <row r="3273" spans="2:14">
      <c r="B3273" s="172" t="s">
        <v>30</v>
      </c>
      <c r="C3273" s="172">
        <v>2035</v>
      </c>
      <c r="D3273" s="172">
        <v>121</v>
      </c>
      <c r="E3273" s="172">
        <v>175</v>
      </c>
      <c r="F3273" s="172">
        <v>1.742</v>
      </c>
      <c r="G3273" s="172">
        <v>0.184</v>
      </c>
      <c r="H3273" s="172">
        <v>3.2919999999999998</v>
      </c>
      <c r="I3273" s="172">
        <v>0.36399999999999999</v>
      </c>
      <c r="J3273" s="172">
        <v>6.0000000000000001E-3</v>
      </c>
      <c r="K3273" s="172">
        <v>1.4999999999999999E-2</v>
      </c>
      <c r="L3273" s="172">
        <v>1.4999999999999999E-2</v>
      </c>
      <c r="M3273" s="172">
        <v>568.29899999999998</v>
      </c>
      <c r="N3273" s="172">
        <v>1.6E-2</v>
      </c>
    </row>
    <row r="3274" spans="2:14">
      <c r="B3274" s="172" t="s">
        <v>30</v>
      </c>
      <c r="C3274" s="172">
        <v>2035</v>
      </c>
      <c r="D3274" s="172">
        <v>176</v>
      </c>
      <c r="E3274" s="172">
        <v>250</v>
      </c>
      <c r="F3274" s="172">
        <v>2.3460000000000001</v>
      </c>
      <c r="G3274" s="172">
        <v>0.18099999999999999</v>
      </c>
      <c r="H3274" s="172">
        <v>1.121</v>
      </c>
      <c r="I3274" s="172">
        <v>0.33400000000000002</v>
      </c>
      <c r="J3274" s="172">
        <v>6.0000000000000001E-3</v>
      </c>
      <c r="K3274" s="172">
        <v>1.2E-2</v>
      </c>
      <c r="L3274" s="172">
        <v>1.2E-2</v>
      </c>
      <c r="M3274" s="172">
        <v>568.29899999999998</v>
      </c>
      <c r="N3274" s="172">
        <v>1.6E-2</v>
      </c>
    </row>
    <row r="3275" spans="2:14">
      <c r="B3275" s="172" t="s">
        <v>30</v>
      </c>
      <c r="C3275" s="172">
        <v>2035</v>
      </c>
      <c r="D3275" s="172">
        <v>251</v>
      </c>
      <c r="E3275" s="172">
        <v>500</v>
      </c>
      <c r="F3275" s="172">
        <v>3.524</v>
      </c>
      <c r="G3275" s="172">
        <v>0.18099999999999999</v>
      </c>
      <c r="H3275" s="172">
        <v>1.071</v>
      </c>
      <c r="I3275" s="172">
        <v>0.33100000000000002</v>
      </c>
      <c r="J3275" s="172">
        <v>5.0000000000000001E-3</v>
      </c>
      <c r="K3275" s="172">
        <v>1.2E-2</v>
      </c>
      <c r="L3275" s="172">
        <v>1.2E-2</v>
      </c>
      <c r="M3275" s="172">
        <v>568.29999999999995</v>
      </c>
      <c r="N3275" s="172">
        <v>1.6E-2</v>
      </c>
    </row>
    <row r="3276" spans="2:14">
      <c r="B3276" s="172" t="s">
        <v>30</v>
      </c>
      <c r="C3276" s="172">
        <v>2040</v>
      </c>
      <c r="D3276" s="172">
        <v>26</v>
      </c>
      <c r="E3276" s="172">
        <v>50</v>
      </c>
      <c r="F3276" s="172">
        <v>1.331</v>
      </c>
      <c r="G3276" s="172">
        <v>0.51900000000000002</v>
      </c>
      <c r="H3276" s="172">
        <v>5.01</v>
      </c>
      <c r="I3276" s="172">
        <v>3.2280000000000002</v>
      </c>
      <c r="J3276" s="172">
        <v>7.0000000000000001E-3</v>
      </c>
      <c r="K3276" s="172">
        <v>1.7000000000000001E-2</v>
      </c>
      <c r="L3276" s="172">
        <v>1.7000000000000001E-2</v>
      </c>
      <c r="M3276" s="172">
        <v>568.29999999999995</v>
      </c>
      <c r="N3276" s="172">
        <v>4.5999999999999999E-2</v>
      </c>
    </row>
    <row r="3277" spans="2:14">
      <c r="B3277" s="172" t="s">
        <v>30</v>
      </c>
      <c r="C3277" s="172">
        <v>2040</v>
      </c>
      <c r="D3277" s="172">
        <v>51</v>
      </c>
      <c r="E3277" s="172">
        <v>120</v>
      </c>
      <c r="F3277" s="172">
        <v>1.222</v>
      </c>
      <c r="G3277" s="172">
        <v>0.25800000000000001</v>
      </c>
      <c r="H3277" s="172">
        <v>3.722</v>
      </c>
      <c r="I3277" s="172">
        <v>1.4850000000000001</v>
      </c>
      <c r="J3277" s="172">
        <v>6.0000000000000001E-3</v>
      </c>
      <c r="K3277" s="172">
        <v>1.6E-2</v>
      </c>
      <c r="L3277" s="172">
        <v>1.6E-2</v>
      </c>
      <c r="M3277" s="172">
        <v>568.29899999999998</v>
      </c>
      <c r="N3277" s="172">
        <v>2.3E-2</v>
      </c>
    </row>
    <row r="3278" spans="2:14">
      <c r="B3278" s="172" t="s">
        <v>30</v>
      </c>
      <c r="C3278" s="172">
        <v>2040</v>
      </c>
      <c r="D3278" s="172">
        <v>121</v>
      </c>
      <c r="E3278" s="172">
        <v>175</v>
      </c>
      <c r="F3278" s="172">
        <v>1.6870000000000001</v>
      </c>
      <c r="G3278" s="172">
        <v>0.17799999999999999</v>
      </c>
      <c r="H3278" s="172">
        <v>3.2919999999999998</v>
      </c>
      <c r="I3278" s="172">
        <v>0.30299999999999999</v>
      </c>
      <c r="J3278" s="172">
        <v>6.0000000000000001E-3</v>
      </c>
      <c r="K3278" s="172">
        <v>1.2E-2</v>
      </c>
      <c r="L3278" s="172">
        <v>1.2E-2</v>
      </c>
      <c r="M3278" s="172">
        <v>568.29999999999995</v>
      </c>
      <c r="N3278" s="172">
        <v>1.6E-2</v>
      </c>
    </row>
    <row r="3279" spans="2:14">
      <c r="B3279" s="172" t="s">
        <v>30</v>
      </c>
      <c r="C3279" s="172">
        <v>2040</v>
      </c>
      <c r="D3279" s="172">
        <v>176</v>
      </c>
      <c r="E3279" s="172">
        <v>250</v>
      </c>
      <c r="F3279" s="172">
        <v>2.2959999999999998</v>
      </c>
      <c r="G3279" s="172">
        <v>0.17699999999999999</v>
      </c>
      <c r="H3279" s="172">
        <v>1.121</v>
      </c>
      <c r="I3279" s="172">
        <v>0.29199999999999998</v>
      </c>
      <c r="J3279" s="172">
        <v>6.0000000000000001E-3</v>
      </c>
      <c r="K3279" s="172">
        <v>1.0999999999999999E-2</v>
      </c>
      <c r="L3279" s="172">
        <v>1.0999999999999999E-2</v>
      </c>
      <c r="M3279" s="172">
        <v>568.29899999999998</v>
      </c>
      <c r="N3279" s="172">
        <v>1.6E-2</v>
      </c>
    </row>
    <row r="3280" spans="2:14">
      <c r="B3280" s="172" t="s">
        <v>30</v>
      </c>
      <c r="C3280" s="172">
        <v>2040</v>
      </c>
      <c r="D3280" s="172">
        <v>251</v>
      </c>
      <c r="E3280" s="172">
        <v>500</v>
      </c>
      <c r="F3280" s="172">
        <v>3.4489999999999998</v>
      </c>
      <c r="G3280" s="172">
        <v>0.17699999999999999</v>
      </c>
      <c r="H3280" s="172">
        <v>1.071</v>
      </c>
      <c r="I3280" s="172">
        <v>0.29199999999999998</v>
      </c>
      <c r="J3280" s="172">
        <v>5.0000000000000001E-3</v>
      </c>
      <c r="K3280" s="172">
        <v>1.0999999999999999E-2</v>
      </c>
      <c r="L3280" s="172">
        <v>1.0999999999999999E-2</v>
      </c>
      <c r="M3280" s="172">
        <v>568.29899999999998</v>
      </c>
      <c r="N3280" s="172">
        <v>1.6E-2</v>
      </c>
    </row>
    <row r="3281" spans="2:14">
      <c r="B3281" s="172" t="s">
        <v>31</v>
      </c>
      <c r="C3281" s="172">
        <v>1990</v>
      </c>
      <c r="D3281" s="172">
        <v>121</v>
      </c>
      <c r="E3281" s="172">
        <v>175</v>
      </c>
      <c r="F3281" s="172">
        <v>6.1719999999999997</v>
      </c>
      <c r="G3281" s="172">
        <v>1.8859999999999999</v>
      </c>
      <c r="H3281" s="172">
        <v>5.29</v>
      </c>
      <c r="I3281" s="172">
        <v>14.831</v>
      </c>
      <c r="J3281" s="172">
        <v>0.75800000000000001</v>
      </c>
      <c r="K3281" s="172">
        <v>1.0589999999999999</v>
      </c>
      <c r="L3281" s="172">
        <v>1.0589999999999999</v>
      </c>
      <c r="M3281" s="172">
        <v>568.29899999999998</v>
      </c>
      <c r="N3281" s="172">
        <v>0.17</v>
      </c>
    </row>
    <row r="3282" spans="2:14">
      <c r="B3282" s="172" t="s">
        <v>31</v>
      </c>
      <c r="C3282" s="172">
        <v>1990</v>
      </c>
      <c r="D3282" s="172">
        <v>176</v>
      </c>
      <c r="E3282" s="172">
        <v>250</v>
      </c>
      <c r="F3282" s="172">
        <v>8.7460000000000004</v>
      </c>
      <c r="G3282" s="172">
        <v>1.8859999999999999</v>
      </c>
      <c r="H3282" s="172">
        <v>5.29</v>
      </c>
      <c r="I3282" s="172">
        <v>14.831</v>
      </c>
      <c r="J3282" s="172">
        <v>0.75800000000000001</v>
      </c>
      <c r="K3282" s="172">
        <v>1.0589999999999999</v>
      </c>
      <c r="L3282" s="172">
        <v>1.0589999999999999</v>
      </c>
      <c r="M3282" s="172">
        <v>568.29899999999998</v>
      </c>
      <c r="N3282" s="172">
        <v>0.17</v>
      </c>
    </row>
    <row r="3283" spans="2:14">
      <c r="B3283" s="172" t="s">
        <v>31</v>
      </c>
      <c r="C3283" s="172">
        <v>1990</v>
      </c>
      <c r="D3283" s="172">
        <v>251</v>
      </c>
      <c r="E3283" s="172">
        <v>500</v>
      </c>
      <c r="F3283" s="172">
        <v>11.084</v>
      </c>
      <c r="G3283" s="172">
        <v>1.655</v>
      </c>
      <c r="H3283" s="172">
        <v>12.26</v>
      </c>
      <c r="I3283" s="172">
        <v>13.986000000000001</v>
      </c>
      <c r="J3283" s="172">
        <v>0.66200000000000003</v>
      </c>
      <c r="K3283" s="172">
        <v>0.89900000000000002</v>
      </c>
      <c r="L3283" s="172">
        <v>0.89900000000000002</v>
      </c>
      <c r="M3283" s="172">
        <v>568.29899999999998</v>
      </c>
      <c r="N3283" s="172">
        <v>0.14899999999999999</v>
      </c>
    </row>
    <row r="3284" spans="2:14">
      <c r="B3284" s="172" t="s">
        <v>31</v>
      </c>
      <c r="C3284" s="172">
        <v>1990</v>
      </c>
      <c r="D3284" s="172">
        <v>501</v>
      </c>
      <c r="E3284" s="172">
        <v>750</v>
      </c>
      <c r="F3284" s="172">
        <v>16.687999999999999</v>
      </c>
      <c r="G3284" s="172">
        <v>1.655</v>
      </c>
      <c r="H3284" s="172">
        <v>12.26</v>
      </c>
      <c r="I3284" s="172">
        <v>13.986000000000001</v>
      </c>
      <c r="J3284" s="172">
        <v>1.018</v>
      </c>
      <c r="K3284" s="172">
        <v>0.91500000000000004</v>
      </c>
      <c r="L3284" s="172">
        <v>0.91500000000000004</v>
      </c>
      <c r="M3284" s="172">
        <v>568.29999999999995</v>
      </c>
      <c r="N3284" s="172">
        <v>0.14899999999999999</v>
      </c>
    </row>
    <row r="3285" spans="2:14">
      <c r="B3285" s="172" t="s">
        <v>31</v>
      </c>
      <c r="C3285" s="172">
        <v>1990</v>
      </c>
      <c r="D3285" s="172">
        <v>751</v>
      </c>
      <c r="E3285" s="172">
        <v>1000</v>
      </c>
      <c r="F3285" s="172">
        <v>24.619</v>
      </c>
      <c r="G3285" s="172">
        <v>1.645</v>
      </c>
      <c r="H3285" s="172">
        <v>12.26</v>
      </c>
      <c r="I3285" s="172">
        <v>13.986000000000001</v>
      </c>
      <c r="J3285" s="172">
        <v>1.018</v>
      </c>
      <c r="K3285" s="172">
        <v>0.90300000000000002</v>
      </c>
      <c r="L3285" s="172">
        <v>0.90300000000000002</v>
      </c>
      <c r="M3285" s="172">
        <v>568.29899999999998</v>
      </c>
      <c r="N3285" s="172">
        <v>0.14799999999999999</v>
      </c>
    </row>
    <row r="3286" spans="2:14">
      <c r="B3286" s="172" t="s">
        <v>31</v>
      </c>
      <c r="C3286" s="172">
        <v>2000</v>
      </c>
      <c r="D3286" s="172">
        <v>121</v>
      </c>
      <c r="E3286" s="172">
        <v>175</v>
      </c>
      <c r="F3286" s="172">
        <v>4.7610000000000001</v>
      </c>
      <c r="G3286" s="172">
        <v>1.454</v>
      </c>
      <c r="H3286" s="172">
        <v>4.2949999999999999</v>
      </c>
      <c r="I3286" s="172">
        <v>10.881</v>
      </c>
      <c r="J3286" s="172">
        <v>5.7000000000000002E-2</v>
      </c>
      <c r="K3286" s="172">
        <v>0.624</v>
      </c>
      <c r="L3286" s="172">
        <v>0.624</v>
      </c>
      <c r="M3286" s="172">
        <v>568.29899999999998</v>
      </c>
      <c r="N3286" s="172">
        <v>0.13100000000000001</v>
      </c>
    </row>
    <row r="3287" spans="2:14">
      <c r="B3287" s="172" t="s">
        <v>31</v>
      </c>
      <c r="C3287" s="172">
        <v>2000</v>
      </c>
      <c r="D3287" s="172">
        <v>176</v>
      </c>
      <c r="E3287" s="172">
        <v>250</v>
      </c>
      <c r="F3287" s="172">
        <v>6.0430000000000001</v>
      </c>
      <c r="G3287" s="172">
        <v>1.3029999999999999</v>
      </c>
      <c r="H3287" s="172">
        <v>3.7330000000000001</v>
      </c>
      <c r="I3287" s="172">
        <v>10.625</v>
      </c>
      <c r="J3287" s="172">
        <v>5.7000000000000002E-2</v>
      </c>
      <c r="K3287" s="172">
        <v>0.54800000000000004</v>
      </c>
      <c r="L3287" s="172">
        <v>0.54800000000000004</v>
      </c>
      <c r="M3287" s="172">
        <v>568.29899999999998</v>
      </c>
      <c r="N3287" s="172">
        <v>0.11700000000000001</v>
      </c>
    </row>
    <row r="3288" spans="2:14">
      <c r="B3288" s="172" t="s">
        <v>31</v>
      </c>
      <c r="C3288" s="172">
        <v>2000</v>
      </c>
      <c r="D3288" s="172">
        <v>251</v>
      </c>
      <c r="E3288" s="172">
        <v>500</v>
      </c>
      <c r="F3288" s="172">
        <v>7.7750000000000004</v>
      </c>
      <c r="G3288" s="172">
        <v>1.161</v>
      </c>
      <c r="H3288" s="172">
        <v>6.9820000000000002</v>
      </c>
      <c r="I3288" s="172">
        <v>10.023</v>
      </c>
      <c r="J3288" s="172">
        <v>0.05</v>
      </c>
      <c r="K3288" s="172">
        <v>0.47399999999999998</v>
      </c>
      <c r="L3288" s="172">
        <v>0.47399999999999998</v>
      </c>
      <c r="M3288" s="172">
        <v>568.29899999999998</v>
      </c>
      <c r="N3288" s="172">
        <v>0.104</v>
      </c>
    </row>
    <row r="3289" spans="2:14">
      <c r="B3289" s="172" t="s">
        <v>31</v>
      </c>
      <c r="C3289" s="172">
        <v>2000</v>
      </c>
      <c r="D3289" s="172">
        <v>501</v>
      </c>
      <c r="E3289" s="172">
        <v>750</v>
      </c>
      <c r="F3289" s="172">
        <v>11.706</v>
      </c>
      <c r="G3289" s="172">
        <v>1.161</v>
      </c>
      <c r="H3289" s="172">
        <v>6.9820000000000002</v>
      </c>
      <c r="I3289" s="172">
        <v>10.023</v>
      </c>
      <c r="J3289" s="172">
        <v>5.1999999999999998E-2</v>
      </c>
      <c r="K3289" s="172">
        <v>0.47399999999999998</v>
      </c>
      <c r="L3289" s="172">
        <v>0.47399999999999998</v>
      </c>
      <c r="M3289" s="172">
        <v>568.29999999999995</v>
      </c>
      <c r="N3289" s="172">
        <v>0.104</v>
      </c>
    </row>
    <row r="3290" spans="2:14">
      <c r="B3290" s="172" t="s">
        <v>31</v>
      </c>
      <c r="C3290" s="172">
        <v>2000</v>
      </c>
      <c r="D3290" s="172">
        <v>751</v>
      </c>
      <c r="E3290" s="172">
        <v>1000</v>
      </c>
      <c r="F3290" s="172">
        <v>17.841999999999999</v>
      </c>
      <c r="G3290" s="172">
        <v>1.1919999999999999</v>
      </c>
      <c r="H3290" s="172">
        <v>7.415</v>
      </c>
      <c r="I3290" s="172">
        <v>10.456</v>
      </c>
      <c r="J3290" s="172">
        <v>5.1999999999999998E-2</v>
      </c>
      <c r="K3290" s="172">
        <v>0.45100000000000001</v>
      </c>
      <c r="L3290" s="172">
        <v>0.45100000000000001</v>
      </c>
      <c r="M3290" s="172">
        <v>568.29999999999995</v>
      </c>
      <c r="N3290" s="172">
        <v>0.107</v>
      </c>
    </row>
    <row r="3291" spans="2:14">
      <c r="B3291" s="172" t="s">
        <v>31</v>
      </c>
      <c r="C3291" s="172">
        <v>2005</v>
      </c>
      <c r="D3291" s="172">
        <v>121</v>
      </c>
      <c r="E3291" s="172">
        <v>175</v>
      </c>
      <c r="F3291" s="172">
        <v>4.21</v>
      </c>
      <c r="G3291" s="172">
        <v>1.286</v>
      </c>
      <c r="H3291" s="172">
        <v>4.0259999999999998</v>
      </c>
      <c r="I3291" s="172">
        <v>9.6660000000000004</v>
      </c>
      <c r="J3291" s="172">
        <v>5.7000000000000002E-2</v>
      </c>
      <c r="K3291" s="172">
        <v>0.56699999999999995</v>
      </c>
      <c r="L3291" s="172">
        <v>0.56699999999999995</v>
      </c>
      <c r="M3291" s="172">
        <v>568.29899999999998</v>
      </c>
      <c r="N3291" s="172">
        <v>0.11600000000000001</v>
      </c>
    </row>
    <row r="3292" spans="2:14">
      <c r="B3292" s="172" t="s">
        <v>31</v>
      </c>
      <c r="C3292" s="172">
        <v>2005</v>
      </c>
      <c r="D3292" s="172">
        <v>176</v>
      </c>
      <c r="E3292" s="172">
        <v>250</v>
      </c>
      <c r="F3292" s="172">
        <v>4.9119999999999999</v>
      </c>
      <c r="G3292" s="172">
        <v>1.0589999999999999</v>
      </c>
      <c r="H3292" s="172">
        <v>2.99</v>
      </c>
      <c r="I3292" s="172">
        <v>9.3439999999999994</v>
      </c>
      <c r="J3292" s="172">
        <v>5.7000000000000002E-2</v>
      </c>
      <c r="K3292" s="172">
        <v>0.437</v>
      </c>
      <c r="L3292" s="172">
        <v>0.437</v>
      </c>
      <c r="M3292" s="172">
        <v>568.29899999999998</v>
      </c>
      <c r="N3292" s="172">
        <v>9.5000000000000001E-2</v>
      </c>
    </row>
    <row r="3293" spans="2:14">
      <c r="B3293" s="172" t="s">
        <v>31</v>
      </c>
      <c r="C3293" s="172">
        <v>2005</v>
      </c>
      <c r="D3293" s="172">
        <v>251</v>
      </c>
      <c r="E3293" s="172">
        <v>500</v>
      </c>
      <c r="F3293" s="172">
        <v>6.2770000000000001</v>
      </c>
      <c r="G3293" s="172">
        <v>0.93700000000000006</v>
      </c>
      <c r="H3293" s="172">
        <v>5.1589999999999998</v>
      </c>
      <c r="I3293" s="172">
        <v>8.5739999999999998</v>
      </c>
      <c r="J3293" s="172">
        <v>0.05</v>
      </c>
      <c r="K3293" s="172">
        <v>0.38</v>
      </c>
      <c r="L3293" s="172">
        <v>0.38</v>
      </c>
      <c r="M3293" s="172">
        <v>568.29899999999998</v>
      </c>
      <c r="N3293" s="172">
        <v>8.4000000000000005E-2</v>
      </c>
    </row>
    <row r="3294" spans="2:14">
      <c r="B3294" s="172" t="s">
        <v>31</v>
      </c>
      <c r="C3294" s="172">
        <v>2005</v>
      </c>
      <c r="D3294" s="172">
        <v>501</v>
      </c>
      <c r="E3294" s="172">
        <v>750</v>
      </c>
      <c r="F3294" s="172">
        <v>9.4960000000000004</v>
      </c>
      <c r="G3294" s="172">
        <v>0.94199999999999995</v>
      </c>
      <c r="H3294" s="172">
        <v>5.15</v>
      </c>
      <c r="I3294" s="172">
        <v>8.6940000000000008</v>
      </c>
      <c r="J3294" s="172">
        <v>5.1999999999999998E-2</v>
      </c>
      <c r="K3294" s="172">
        <v>0.38200000000000001</v>
      </c>
      <c r="L3294" s="172">
        <v>0.38200000000000001</v>
      </c>
      <c r="M3294" s="172">
        <v>568.29899999999998</v>
      </c>
      <c r="N3294" s="172">
        <v>8.5000000000000006E-2</v>
      </c>
    </row>
    <row r="3295" spans="2:14">
      <c r="B3295" s="172" t="s">
        <v>31</v>
      </c>
      <c r="C3295" s="172">
        <v>2005</v>
      </c>
      <c r="D3295" s="172">
        <v>751</v>
      </c>
      <c r="E3295" s="172">
        <v>1000</v>
      </c>
      <c r="F3295" s="172">
        <v>14.936999999999999</v>
      </c>
      <c r="G3295" s="172">
        <v>0.998</v>
      </c>
      <c r="H3295" s="172">
        <v>5.524</v>
      </c>
      <c r="I3295" s="172">
        <v>9.4440000000000008</v>
      </c>
      <c r="J3295" s="172">
        <v>5.1999999999999998E-2</v>
      </c>
      <c r="K3295" s="172">
        <v>0.36899999999999999</v>
      </c>
      <c r="L3295" s="172">
        <v>0.36899999999999999</v>
      </c>
      <c r="M3295" s="172">
        <v>568.29899999999998</v>
      </c>
      <c r="N3295" s="172">
        <v>0.09</v>
      </c>
    </row>
    <row r="3296" spans="2:14">
      <c r="B3296" s="172" t="s">
        <v>31</v>
      </c>
      <c r="C3296" s="172">
        <v>2010</v>
      </c>
      <c r="D3296" s="172">
        <v>121</v>
      </c>
      <c r="E3296" s="172">
        <v>175</v>
      </c>
      <c r="F3296" s="172">
        <v>1.1226499999999999</v>
      </c>
      <c r="G3296" s="172">
        <v>0.94330000000000003</v>
      </c>
      <c r="H3296" s="172">
        <v>4.1706300000000001</v>
      </c>
      <c r="I3296" s="172">
        <v>9.7834900000000005</v>
      </c>
      <c r="J3296" s="172">
        <v>4.8999999999999998E-3</v>
      </c>
      <c r="K3296" s="172">
        <v>0.55500000000000005</v>
      </c>
      <c r="L3296" s="172">
        <v>0.51060000000000005</v>
      </c>
      <c r="M3296" s="172">
        <v>526.31280000000004</v>
      </c>
      <c r="N3296" s="172">
        <v>0.1532</v>
      </c>
    </row>
    <row r="3297" spans="2:14">
      <c r="B3297" s="172" t="s">
        <v>31</v>
      </c>
      <c r="C3297" s="172">
        <v>2010</v>
      </c>
      <c r="D3297" s="172">
        <v>176</v>
      </c>
      <c r="E3297" s="172">
        <v>250</v>
      </c>
      <c r="F3297" s="172">
        <v>0.84091899999999997</v>
      </c>
      <c r="G3297" s="172">
        <v>0.70660000000000001</v>
      </c>
      <c r="H3297" s="172">
        <v>2.6876099999999998</v>
      </c>
      <c r="I3297" s="172">
        <v>8.2234400000000001</v>
      </c>
      <c r="J3297" s="172">
        <v>4.8999999999999998E-3</v>
      </c>
      <c r="K3297" s="172">
        <v>0.39369999999999999</v>
      </c>
      <c r="L3297" s="172">
        <v>0.36220000000000002</v>
      </c>
      <c r="M3297" s="172">
        <v>527.9126</v>
      </c>
      <c r="N3297" s="172">
        <v>0.1537</v>
      </c>
    </row>
    <row r="3298" spans="2:14">
      <c r="B3298" s="172" t="s">
        <v>31</v>
      </c>
      <c r="C3298" s="172">
        <v>2010</v>
      </c>
      <c r="D3298" s="172">
        <v>251</v>
      </c>
      <c r="E3298" s="172">
        <v>500</v>
      </c>
      <c r="F3298" s="172">
        <v>0.88356000000000001</v>
      </c>
      <c r="G3298" s="172">
        <v>0.74239999999999995</v>
      </c>
      <c r="H3298" s="172">
        <v>6.7191000000000001</v>
      </c>
      <c r="I3298" s="172">
        <v>8.7070299999999996</v>
      </c>
      <c r="J3298" s="172">
        <v>4.8999999999999998E-3</v>
      </c>
      <c r="K3298" s="172">
        <v>0.40639999999999998</v>
      </c>
      <c r="L3298" s="172">
        <v>0.37390000000000001</v>
      </c>
      <c r="M3298" s="172">
        <v>533.14760000000001</v>
      </c>
      <c r="N3298" s="172">
        <v>0.1552</v>
      </c>
    </row>
    <row r="3299" spans="2:14">
      <c r="B3299" s="172" t="s">
        <v>31</v>
      </c>
      <c r="C3299" s="172">
        <v>2010</v>
      </c>
      <c r="D3299" s="172">
        <v>501</v>
      </c>
      <c r="E3299" s="172">
        <v>750</v>
      </c>
      <c r="F3299" s="172">
        <v>0.61999599999999999</v>
      </c>
      <c r="G3299" s="172">
        <v>0.52100000000000002</v>
      </c>
      <c r="H3299" s="172">
        <v>3.1214</v>
      </c>
      <c r="I3299" s="172">
        <v>7.4235199999999999</v>
      </c>
      <c r="J3299" s="172">
        <v>4.8999999999999998E-3</v>
      </c>
      <c r="K3299" s="172">
        <v>0.26929999999999998</v>
      </c>
      <c r="L3299" s="172">
        <v>0.2477</v>
      </c>
      <c r="M3299" s="172">
        <v>525.70540000000005</v>
      </c>
      <c r="N3299" s="172">
        <v>0.153</v>
      </c>
    </row>
    <row r="3300" spans="2:14">
      <c r="B3300" s="172" t="s">
        <v>31</v>
      </c>
      <c r="C3300" s="172">
        <v>2010</v>
      </c>
      <c r="D3300" s="172">
        <v>751</v>
      </c>
      <c r="E3300" s="172">
        <v>1000</v>
      </c>
      <c r="F3300" s="172">
        <v>12.178000000000001</v>
      </c>
      <c r="G3300" s="172">
        <v>0.81399999999999995</v>
      </c>
      <c r="H3300" s="172">
        <v>4.0270000000000001</v>
      </c>
      <c r="I3300" s="172">
        <v>8.1489999999999991</v>
      </c>
      <c r="J3300" s="172">
        <v>5.0000000000000001E-3</v>
      </c>
      <c r="K3300" s="172">
        <v>0.28999999999999998</v>
      </c>
      <c r="L3300" s="172">
        <v>0.28999999999999998</v>
      </c>
      <c r="M3300" s="172">
        <v>568.29899999999998</v>
      </c>
      <c r="N3300" s="172">
        <v>7.2999999999999995E-2</v>
      </c>
    </row>
    <row r="3301" spans="2:14">
      <c r="B3301" s="172" t="s">
        <v>31</v>
      </c>
      <c r="C3301" s="172">
        <v>2011</v>
      </c>
      <c r="D3301" s="172">
        <v>121</v>
      </c>
      <c r="E3301" s="172">
        <v>175</v>
      </c>
      <c r="F3301" s="172">
        <v>1.128595</v>
      </c>
      <c r="G3301" s="172">
        <v>0.94830000000000003</v>
      </c>
      <c r="H3301" s="172">
        <v>4.1859400000000004</v>
      </c>
      <c r="I3301" s="172">
        <v>9.7992000000000008</v>
      </c>
      <c r="J3301" s="172">
        <v>4.8999999999999998E-3</v>
      </c>
      <c r="K3301" s="172">
        <v>0.55740000000000001</v>
      </c>
      <c r="L3301" s="172">
        <v>0.51280000000000003</v>
      </c>
      <c r="M3301" s="172">
        <v>524.96389999999997</v>
      </c>
      <c r="N3301" s="172">
        <v>0.1532</v>
      </c>
    </row>
    <row r="3302" spans="2:14">
      <c r="B3302" s="172" t="s">
        <v>31</v>
      </c>
      <c r="C3302" s="172">
        <v>2011</v>
      </c>
      <c r="D3302" s="172">
        <v>176</v>
      </c>
      <c r="E3302" s="172">
        <v>250</v>
      </c>
      <c r="F3302" s="172">
        <v>0.85203899999999999</v>
      </c>
      <c r="G3302" s="172">
        <v>0.71589999999999998</v>
      </c>
      <c r="H3302" s="172">
        <v>2.6989200000000002</v>
      </c>
      <c r="I3302" s="172">
        <v>8.2497600000000002</v>
      </c>
      <c r="J3302" s="172">
        <v>4.8999999999999998E-3</v>
      </c>
      <c r="K3302" s="172">
        <v>0.39589999999999997</v>
      </c>
      <c r="L3302" s="172">
        <v>0.36430000000000001</v>
      </c>
      <c r="M3302" s="172">
        <v>526.59670000000006</v>
      </c>
      <c r="N3302" s="172">
        <v>0.1537</v>
      </c>
    </row>
    <row r="3303" spans="2:14">
      <c r="B3303" s="172" t="s">
        <v>31</v>
      </c>
      <c r="C3303" s="172">
        <v>2011</v>
      </c>
      <c r="D3303" s="172">
        <v>251</v>
      </c>
      <c r="E3303" s="172">
        <v>500</v>
      </c>
      <c r="F3303" s="172">
        <v>0.878525</v>
      </c>
      <c r="G3303" s="172">
        <v>0.73819999999999997</v>
      </c>
      <c r="H3303" s="172">
        <v>6.6560100000000002</v>
      </c>
      <c r="I3303" s="172">
        <v>8.6040600000000005</v>
      </c>
      <c r="J3303" s="172">
        <v>4.8999999999999998E-3</v>
      </c>
      <c r="K3303" s="172">
        <v>0.4017</v>
      </c>
      <c r="L3303" s="172">
        <v>0.3695</v>
      </c>
      <c r="M3303" s="172">
        <v>532.08709999999996</v>
      </c>
      <c r="N3303" s="172">
        <v>0.15529999999999999</v>
      </c>
    </row>
    <row r="3304" spans="2:14">
      <c r="B3304" s="172" t="s">
        <v>31</v>
      </c>
      <c r="C3304" s="172">
        <v>2011</v>
      </c>
      <c r="D3304" s="172">
        <v>501</v>
      </c>
      <c r="E3304" s="172">
        <v>750</v>
      </c>
      <c r="F3304" s="172">
        <v>0.62921000000000005</v>
      </c>
      <c r="G3304" s="172">
        <v>0.52869999999999995</v>
      </c>
      <c r="H3304" s="172">
        <v>3.1308400000000001</v>
      </c>
      <c r="I3304" s="172">
        <v>7.4622000000000002</v>
      </c>
      <c r="J3304" s="172">
        <v>4.8999999999999998E-3</v>
      </c>
      <c r="K3304" s="172">
        <v>0.27210000000000001</v>
      </c>
      <c r="L3304" s="172">
        <v>0.25040000000000001</v>
      </c>
      <c r="M3304" s="172">
        <v>524.38409999999999</v>
      </c>
      <c r="N3304" s="172">
        <v>0.153</v>
      </c>
    </row>
    <row r="3305" spans="2:14">
      <c r="B3305" s="172" t="s">
        <v>31</v>
      </c>
      <c r="C3305" s="172">
        <v>2011</v>
      </c>
      <c r="D3305" s="172">
        <v>751</v>
      </c>
      <c r="E3305" s="172">
        <v>1000</v>
      </c>
      <c r="F3305" s="172">
        <v>11.693</v>
      </c>
      <c r="G3305" s="172">
        <v>0.78100000000000003</v>
      </c>
      <c r="H3305" s="172">
        <v>3.7719999999999998</v>
      </c>
      <c r="I3305" s="172">
        <v>7.8049999999999997</v>
      </c>
      <c r="J3305" s="172">
        <v>5.0000000000000001E-3</v>
      </c>
      <c r="K3305" s="172">
        <v>0.27600000000000002</v>
      </c>
      <c r="L3305" s="172">
        <v>0.27600000000000002</v>
      </c>
      <c r="M3305" s="172">
        <v>568.29899999999998</v>
      </c>
      <c r="N3305" s="172">
        <v>7.0000000000000007E-2</v>
      </c>
    </row>
    <row r="3306" spans="2:14">
      <c r="B3306" s="172" t="s">
        <v>31</v>
      </c>
      <c r="C3306" s="172">
        <v>2012</v>
      </c>
      <c r="D3306" s="172">
        <v>121</v>
      </c>
      <c r="E3306" s="172">
        <v>175</v>
      </c>
      <c r="F3306" s="172">
        <v>1.1337980000000001</v>
      </c>
      <c r="G3306" s="172">
        <v>0.95269999999999999</v>
      </c>
      <c r="H3306" s="172">
        <v>4.1997999999999998</v>
      </c>
      <c r="I3306" s="172">
        <v>9.8119399999999999</v>
      </c>
      <c r="J3306" s="172">
        <v>4.8999999999999998E-3</v>
      </c>
      <c r="K3306" s="172">
        <v>0.55930000000000002</v>
      </c>
      <c r="L3306" s="172">
        <v>0.51459999999999995</v>
      </c>
      <c r="M3306" s="172">
        <v>523.6318</v>
      </c>
      <c r="N3306" s="172">
        <v>0.1532</v>
      </c>
    </row>
    <row r="3307" spans="2:14">
      <c r="B3307" s="172" t="s">
        <v>31</v>
      </c>
      <c r="C3307" s="172">
        <v>2012</v>
      </c>
      <c r="D3307" s="172">
        <v>176</v>
      </c>
      <c r="E3307" s="172">
        <v>250</v>
      </c>
      <c r="F3307" s="172">
        <v>0.86257700000000004</v>
      </c>
      <c r="G3307" s="172">
        <v>0.7248</v>
      </c>
      <c r="H3307" s="172">
        <v>2.7094299999999998</v>
      </c>
      <c r="I3307" s="172">
        <v>8.2723399999999998</v>
      </c>
      <c r="J3307" s="172">
        <v>4.8999999999999998E-3</v>
      </c>
      <c r="K3307" s="172">
        <v>0.39800000000000002</v>
      </c>
      <c r="L3307" s="172">
        <v>0.36620000000000003</v>
      </c>
      <c r="M3307" s="172">
        <v>525.28099999999995</v>
      </c>
      <c r="N3307" s="172">
        <v>0.1537</v>
      </c>
    </row>
    <row r="3308" spans="2:14">
      <c r="B3308" s="172" t="s">
        <v>31</v>
      </c>
      <c r="C3308" s="172">
        <v>2012</v>
      </c>
      <c r="D3308" s="172">
        <v>251</v>
      </c>
      <c r="E3308" s="172">
        <v>500</v>
      </c>
      <c r="F3308" s="172">
        <v>0.88316499999999998</v>
      </c>
      <c r="G3308" s="172">
        <v>0.74209999999999998</v>
      </c>
      <c r="H3308" s="172">
        <v>6.6248899999999997</v>
      </c>
      <c r="I3308" s="172">
        <v>8.5843600000000002</v>
      </c>
      <c r="J3308" s="172">
        <v>4.8999999999999998E-3</v>
      </c>
      <c r="K3308" s="172">
        <v>0.40150000000000002</v>
      </c>
      <c r="L3308" s="172">
        <v>0.36940000000000001</v>
      </c>
      <c r="M3308" s="172">
        <v>530.65890000000002</v>
      </c>
      <c r="N3308" s="172">
        <v>0.1552</v>
      </c>
    </row>
    <row r="3309" spans="2:14">
      <c r="B3309" s="172" t="s">
        <v>31</v>
      </c>
      <c r="C3309" s="172">
        <v>2012</v>
      </c>
      <c r="D3309" s="172">
        <v>501</v>
      </c>
      <c r="E3309" s="172">
        <v>750</v>
      </c>
      <c r="F3309" s="172">
        <v>0.635938</v>
      </c>
      <c r="G3309" s="172">
        <v>0.53439999999999999</v>
      </c>
      <c r="H3309" s="172">
        <v>3.1364800000000002</v>
      </c>
      <c r="I3309" s="172">
        <v>7.4805200000000003</v>
      </c>
      <c r="J3309" s="172">
        <v>4.8999999999999998E-3</v>
      </c>
      <c r="K3309" s="172">
        <v>0.2737</v>
      </c>
      <c r="L3309" s="172">
        <v>0.25180000000000002</v>
      </c>
      <c r="M3309" s="172">
        <v>523.06259999999997</v>
      </c>
      <c r="N3309" s="172">
        <v>0.153</v>
      </c>
    </row>
    <row r="3310" spans="2:14">
      <c r="B3310" s="172" t="s">
        <v>31</v>
      </c>
      <c r="C3310" s="172">
        <v>2012</v>
      </c>
      <c r="D3310" s="172">
        <v>751</v>
      </c>
      <c r="E3310" s="172">
        <v>1000</v>
      </c>
      <c r="F3310" s="172">
        <v>11.228</v>
      </c>
      <c r="G3310" s="172">
        <v>0.75</v>
      </c>
      <c r="H3310" s="172">
        <v>3.5310000000000001</v>
      </c>
      <c r="I3310" s="172">
        <v>7.4740000000000002</v>
      </c>
      <c r="J3310" s="172">
        <v>5.0000000000000001E-3</v>
      </c>
      <c r="K3310" s="172">
        <v>0.26200000000000001</v>
      </c>
      <c r="L3310" s="172">
        <v>0.26200000000000001</v>
      </c>
      <c r="M3310" s="172">
        <v>568.29899999999998</v>
      </c>
      <c r="N3310" s="172">
        <v>6.7000000000000004E-2</v>
      </c>
    </row>
    <row r="3311" spans="2:14">
      <c r="B3311" s="172" t="s">
        <v>31</v>
      </c>
      <c r="C3311" s="172">
        <v>2013</v>
      </c>
      <c r="D3311" s="172">
        <v>121</v>
      </c>
      <c r="E3311" s="172">
        <v>175</v>
      </c>
      <c r="F3311" s="172">
        <v>1.138698</v>
      </c>
      <c r="G3311" s="172">
        <v>0.95679999999999998</v>
      </c>
      <c r="H3311" s="172">
        <v>4.2129700000000003</v>
      </c>
      <c r="I3311" s="172">
        <v>9.82334</v>
      </c>
      <c r="J3311" s="172">
        <v>4.8999999999999998E-3</v>
      </c>
      <c r="K3311" s="172">
        <v>0.56110000000000004</v>
      </c>
      <c r="L3311" s="172">
        <v>0.51619999999999999</v>
      </c>
      <c r="M3311" s="172">
        <v>520.98360000000002</v>
      </c>
      <c r="N3311" s="172">
        <v>0.1532</v>
      </c>
    </row>
    <row r="3312" spans="2:14">
      <c r="B3312" s="172" t="s">
        <v>31</v>
      </c>
      <c r="C3312" s="172">
        <v>2013</v>
      </c>
      <c r="D3312" s="172">
        <v>176</v>
      </c>
      <c r="E3312" s="172">
        <v>250</v>
      </c>
      <c r="F3312" s="172">
        <v>0.85998300000000005</v>
      </c>
      <c r="G3312" s="172">
        <v>0.72260000000000002</v>
      </c>
      <c r="H3312" s="172">
        <v>2.7109200000000002</v>
      </c>
      <c r="I3312" s="172">
        <v>8.1069499999999994</v>
      </c>
      <c r="J3312" s="172">
        <v>4.8999999999999998E-3</v>
      </c>
      <c r="K3312" s="172">
        <v>0.39500000000000002</v>
      </c>
      <c r="L3312" s="172">
        <v>0.3634</v>
      </c>
      <c r="M3312" s="172">
        <v>522.64559999999994</v>
      </c>
      <c r="N3312" s="172">
        <v>0.1537</v>
      </c>
    </row>
    <row r="3313" spans="2:14">
      <c r="B3313" s="172" t="s">
        <v>31</v>
      </c>
      <c r="C3313" s="172">
        <v>2013</v>
      </c>
      <c r="D3313" s="172">
        <v>251</v>
      </c>
      <c r="E3313" s="172">
        <v>500</v>
      </c>
      <c r="F3313" s="172">
        <v>0.86401099999999997</v>
      </c>
      <c r="G3313" s="172">
        <v>0.72599999999999998</v>
      </c>
      <c r="H3313" s="172">
        <v>6.4229500000000002</v>
      </c>
      <c r="I3313" s="172">
        <v>8.3365799999999997</v>
      </c>
      <c r="J3313" s="172">
        <v>4.8999999999999998E-3</v>
      </c>
      <c r="K3313" s="172">
        <v>0.38979999999999998</v>
      </c>
      <c r="L3313" s="172">
        <v>0.35859999999999997</v>
      </c>
      <c r="M3313" s="172">
        <v>527.90930000000003</v>
      </c>
      <c r="N3313" s="172">
        <v>0.1552</v>
      </c>
    </row>
    <row r="3314" spans="2:14">
      <c r="B3314" s="172" t="s">
        <v>31</v>
      </c>
      <c r="C3314" s="172">
        <v>2013</v>
      </c>
      <c r="D3314" s="172">
        <v>501</v>
      </c>
      <c r="E3314" s="172">
        <v>750</v>
      </c>
      <c r="F3314" s="172">
        <v>0.64168700000000001</v>
      </c>
      <c r="G3314" s="172">
        <v>0.53920000000000001</v>
      </c>
      <c r="H3314" s="172">
        <v>3.1406900000000002</v>
      </c>
      <c r="I3314" s="172">
        <v>7.4912900000000002</v>
      </c>
      <c r="J3314" s="172">
        <v>4.8999999999999998E-3</v>
      </c>
      <c r="K3314" s="172">
        <v>0.2747</v>
      </c>
      <c r="L3314" s="172">
        <v>0.25280000000000002</v>
      </c>
      <c r="M3314" s="172">
        <v>520.42660000000001</v>
      </c>
      <c r="N3314" s="172">
        <v>0.153</v>
      </c>
    </row>
    <row r="3315" spans="2:14">
      <c r="B3315" s="172" t="s">
        <v>31</v>
      </c>
      <c r="C3315" s="172">
        <v>2013</v>
      </c>
      <c r="D3315" s="172">
        <v>751</v>
      </c>
      <c r="E3315" s="172">
        <v>1000</v>
      </c>
      <c r="F3315" s="172">
        <v>10.78</v>
      </c>
      <c r="G3315" s="172">
        <v>0.72</v>
      </c>
      <c r="H3315" s="172">
        <v>3.306</v>
      </c>
      <c r="I3315" s="172">
        <v>7.1550000000000002</v>
      </c>
      <c r="J3315" s="172">
        <v>5.0000000000000001E-3</v>
      </c>
      <c r="K3315" s="172">
        <v>0.249</v>
      </c>
      <c r="L3315" s="172">
        <v>0.249</v>
      </c>
      <c r="M3315" s="172">
        <v>568.29899999999998</v>
      </c>
      <c r="N3315" s="172">
        <v>6.5000000000000002E-2</v>
      </c>
    </row>
    <row r="3316" spans="2:14">
      <c r="B3316" s="172" t="s">
        <v>31</v>
      </c>
      <c r="C3316" s="172">
        <v>2014</v>
      </c>
      <c r="D3316" s="172">
        <v>121</v>
      </c>
      <c r="E3316" s="172">
        <v>175</v>
      </c>
      <c r="F3316" s="172">
        <v>1.143391</v>
      </c>
      <c r="G3316" s="172">
        <v>0.96079999999999999</v>
      </c>
      <c r="H3316" s="172">
        <v>4.2256400000000003</v>
      </c>
      <c r="I3316" s="172">
        <v>9.8340099999999993</v>
      </c>
      <c r="J3316" s="172">
        <v>4.8999999999999998E-3</v>
      </c>
      <c r="K3316" s="172">
        <v>0.56269999999999998</v>
      </c>
      <c r="L3316" s="172">
        <v>0.51770000000000005</v>
      </c>
      <c r="M3316" s="172">
        <v>518.33500000000004</v>
      </c>
      <c r="N3316" s="172">
        <v>0.1532</v>
      </c>
    </row>
    <row r="3317" spans="2:14">
      <c r="B3317" s="172" t="s">
        <v>31</v>
      </c>
      <c r="C3317" s="172">
        <v>2014</v>
      </c>
      <c r="D3317" s="172">
        <v>176</v>
      </c>
      <c r="E3317" s="172">
        <v>250</v>
      </c>
      <c r="F3317" s="172">
        <v>0.858402</v>
      </c>
      <c r="G3317" s="172">
        <v>0.72130000000000005</v>
      </c>
      <c r="H3317" s="172">
        <v>2.7119900000000001</v>
      </c>
      <c r="I3317" s="172">
        <v>7.9721799999999998</v>
      </c>
      <c r="J3317" s="172">
        <v>4.8999999999999998E-3</v>
      </c>
      <c r="K3317" s="172">
        <v>0.39250000000000002</v>
      </c>
      <c r="L3317" s="172">
        <v>0.36109999999999998</v>
      </c>
      <c r="M3317" s="172">
        <v>520.01049999999998</v>
      </c>
      <c r="N3317" s="172">
        <v>0.1537</v>
      </c>
    </row>
    <row r="3318" spans="2:14">
      <c r="B3318" s="172" t="s">
        <v>31</v>
      </c>
      <c r="C3318" s="172">
        <v>2014</v>
      </c>
      <c r="D3318" s="172">
        <v>251</v>
      </c>
      <c r="E3318" s="172">
        <v>500</v>
      </c>
      <c r="F3318" s="172">
        <v>0.84168799999999999</v>
      </c>
      <c r="G3318" s="172">
        <v>0.70730000000000004</v>
      </c>
      <c r="H3318" s="172">
        <v>6.1647100000000004</v>
      </c>
      <c r="I3318" s="172">
        <v>8.0581899999999997</v>
      </c>
      <c r="J3318" s="172">
        <v>4.8999999999999998E-3</v>
      </c>
      <c r="K3318" s="172">
        <v>0.37569999999999998</v>
      </c>
      <c r="L3318" s="172">
        <v>0.34570000000000001</v>
      </c>
      <c r="M3318" s="172">
        <v>524.67579999999998</v>
      </c>
      <c r="N3318" s="172">
        <v>0.155</v>
      </c>
    </row>
    <row r="3319" spans="2:14">
      <c r="B3319" s="172" t="s">
        <v>31</v>
      </c>
      <c r="C3319" s="172">
        <v>2014</v>
      </c>
      <c r="D3319" s="172">
        <v>501</v>
      </c>
      <c r="E3319" s="172">
        <v>750</v>
      </c>
      <c r="F3319" s="172">
        <v>0.61064600000000002</v>
      </c>
      <c r="G3319" s="172">
        <v>0.5131</v>
      </c>
      <c r="H3319" s="172">
        <v>2.7560500000000001</v>
      </c>
      <c r="I3319" s="172">
        <v>7.1470500000000001</v>
      </c>
      <c r="J3319" s="172">
        <v>4.8999999999999998E-3</v>
      </c>
      <c r="K3319" s="172">
        <v>0.2576</v>
      </c>
      <c r="L3319" s="172">
        <v>0.23699999999999999</v>
      </c>
      <c r="M3319" s="172">
        <v>517.7903</v>
      </c>
      <c r="N3319" s="172">
        <v>0.153</v>
      </c>
    </row>
    <row r="3320" spans="2:14">
      <c r="B3320" s="172" t="s">
        <v>31</v>
      </c>
      <c r="C3320" s="172">
        <v>2014</v>
      </c>
      <c r="D3320" s="172">
        <v>751</v>
      </c>
      <c r="E3320" s="172">
        <v>1000</v>
      </c>
      <c r="F3320" s="172">
        <v>10.347</v>
      </c>
      <c r="G3320" s="172">
        <v>0.69099999999999995</v>
      </c>
      <c r="H3320" s="172">
        <v>3.0960000000000001</v>
      </c>
      <c r="I3320" s="172">
        <v>6.8490000000000002</v>
      </c>
      <c r="J3320" s="172">
        <v>5.0000000000000001E-3</v>
      </c>
      <c r="K3320" s="172">
        <v>0.23599999999999999</v>
      </c>
      <c r="L3320" s="172">
        <v>0.23599999999999999</v>
      </c>
      <c r="M3320" s="172">
        <v>568.29999999999995</v>
      </c>
      <c r="N3320" s="172">
        <v>6.2E-2</v>
      </c>
    </row>
    <row r="3321" spans="2:14">
      <c r="B3321" s="172" t="s">
        <v>31</v>
      </c>
      <c r="C3321" s="172">
        <v>2015</v>
      </c>
      <c r="D3321" s="172">
        <v>121</v>
      </c>
      <c r="E3321" s="172">
        <v>175</v>
      </c>
      <c r="F3321" s="172">
        <v>1.147937</v>
      </c>
      <c r="G3321" s="172">
        <v>0.96460000000000001</v>
      </c>
      <c r="H3321" s="172">
        <v>4.23794</v>
      </c>
      <c r="I3321" s="172">
        <v>9.8442500000000006</v>
      </c>
      <c r="J3321" s="172">
        <v>4.8999999999999998E-3</v>
      </c>
      <c r="K3321" s="172">
        <v>0.56430000000000002</v>
      </c>
      <c r="L3321" s="172">
        <v>0.51919999999999999</v>
      </c>
      <c r="M3321" s="172">
        <v>513.05489999999998</v>
      </c>
      <c r="N3321" s="172">
        <v>0.1532</v>
      </c>
    </row>
    <row r="3322" spans="2:14">
      <c r="B3322" s="172" t="s">
        <v>31</v>
      </c>
      <c r="C3322" s="172">
        <v>2015</v>
      </c>
      <c r="D3322" s="172">
        <v>176</v>
      </c>
      <c r="E3322" s="172">
        <v>250</v>
      </c>
      <c r="F3322" s="172">
        <v>0.86685900000000005</v>
      </c>
      <c r="G3322" s="172">
        <v>0.72840000000000005</v>
      </c>
      <c r="H3322" s="172">
        <v>2.7204000000000002</v>
      </c>
      <c r="I3322" s="172">
        <v>7.9836999999999998</v>
      </c>
      <c r="J3322" s="172">
        <v>4.8999999999999998E-3</v>
      </c>
      <c r="K3322" s="172">
        <v>0.39389999999999997</v>
      </c>
      <c r="L3322" s="172">
        <v>0.3624</v>
      </c>
      <c r="M3322" s="172">
        <v>514.73590000000002</v>
      </c>
      <c r="N3322" s="172">
        <v>0.1537</v>
      </c>
    </row>
    <row r="3323" spans="2:14">
      <c r="B3323" s="172" t="s">
        <v>31</v>
      </c>
      <c r="C3323" s="172">
        <v>2015</v>
      </c>
      <c r="D3323" s="172">
        <v>251</v>
      </c>
      <c r="E3323" s="172">
        <v>500</v>
      </c>
      <c r="F3323" s="172">
        <v>0.84222799999999998</v>
      </c>
      <c r="G3323" s="172">
        <v>0.7077</v>
      </c>
      <c r="H3323" s="172">
        <v>6.1015100000000002</v>
      </c>
      <c r="I3323" s="172">
        <v>7.9973599999999996</v>
      </c>
      <c r="J3323" s="172">
        <v>4.8999999999999998E-3</v>
      </c>
      <c r="K3323" s="172">
        <v>0.37309999999999999</v>
      </c>
      <c r="L3323" s="172">
        <v>0.34329999999999999</v>
      </c>
      <c r="M3323" s="172">
        <v>519.1472</v>
      </c>
      <c r="N3323" s="172">
        <v>0.155</v>
      </c>
    </row>
    <row r="3324" spans="2:14">
      <c r="B3324" s="172" t="s">
        <v>31</v>
      </c>
      <c r="C3324" s="172">
        <v>2015</v>
      </c>
      <c r="D3324" s="172">
        <v>501</v>
      </c>
      <c r="E3324" s="172">
        <v>750</v>
      </c>
      <c r="F3324" s="172">
        <v>0.61671900000000002</v>
      </c>
      <c r="G3324" s="172">
        <v>0.51819999999999999</v>
      </c>
      <c r="H3324" s="172">
        <v>2.7606199999999999</v>
      </c>
      <c r="I3324" s="172">
        <v>7.1577700000000002</v>
      </c>
      <c r="J3324" s="172">
        <v>4.8999999999999998E-3</v>
      </c>
      <c r="K3324" s="172">
        <v>0.25869999999999999</v>
      </c>
      <c r="L3324" s="172">
        <v>0.23799999999999999</v>
      </c>
      <c r="M3324" s="172">
        <v>512.52530000000002</v>
      </c>
      <c r="N3324" s="172">
        <v>0.153</v>
      </c>
    </row>
    <row r="3325" spans="2:14">
      <c r="B3325" s="172" t="s">
        <v>31</v>
      </c>
      <c r="C3325" s="172">
        <v>2015</v>
      </c>
      <c r="D3325" s="172">
        <v>751</v>
      </c>
      <c r="E3325" s="172">
        <v>1000</v>
      </c>
      <c r="F3325" s="172">
        <v>9.8949999999999996</v>
      </c>
      <c r="G3325" s="172">
        <v>0.66100000000000003</v>
      </c>
      <c r="H3325" s="172">
        <v>2.9009999999999998</v>
      </c>
      <c r="I3325" s="172">
        <v>6.556</v>
      </c>
      <c r="J3325" s="172">
        <v>5.0000000000000001E-3</v>
      </c>
      <c r="K3325" s="172">
        <v>0.222</v>
      </c>
      <c r="L3325" s="172">
        <v>0.222</v>
      </c>
      <c r="M3325" s="172">
        <v>568.29899999999998</v>
      </c>
      <c r="N3325" s="172">
        <v>5.8999999999999997E-2</v>
      </c>
    </row>
    <row r="3326" spans="2:14">
      <c r="B3326" s="172" t="s">
        <v>31</v>
      </c>
      <c r="C3326" s="172">
        <v>2016</v>
      </c>
      <c r="D3326" s="172">
        <v>121</v>
      </c>
      <c r="E3326" s="172">
        <v>175</v>
      </c>
      <c r="F3326" s="172">
        <v>1.152013</v>
      </c>
      <c r="G3326" s="172">
        <v>0.96799999999999997</v>
      </c>
      <c r="H3326" s="172">
        <v>4.2490100000000002</v>
      </c>
      <c r="I3326" s="172">
        <v>9.8532799999999998</v>
      </c>
      <c r="J3326" s="172">
        <v>4.8999999999999998E-3</v>
      </c>
      <c r="K3326" s="172">
        <v>0.56569999999999998</v>
      </c>
      <c r="L3326" s="172">
        <v>0.52049999999999996</v>
      </c>
      <c r="M3326" s="172">
        <v>507.77440000000001</v>
      </c>
      <c r="N3326" s="172">
        <v>0.1532</v>
      </c>
    </row>
    <row r="3327" spans="2:14">
      <c r="B3327" s="172" t="s">
        <v>31</v>
      </c>
      <c r="C3327" s="172">
        <v>2016</v>
      </c>
      <c r="D3327" s="172">
        <v>176</v>
      </c>
      <c r="E3327" s="172">
        <v>250</v>
      </c>
      <c r="F3327" s="172">
        <v>0.87553099999999995</v>
      </c>
      <c r="G3327" s="172">
        <v>0.73570000000000002</v>
      </c>
      <c r="H3327" s="172">
        <v>2.7294299999999998</v>
      </c>
      <c r="I3327" s="172">
        <v>7.9950799999999997</v>
      </c>
      <c r="J3327" s="172">
        <v>4.8999999999999998E-3</v>
      </c>
      <c r="K3327" s="172">
        <v>0.39529999999999998</v>
      </c>
      <c r="L3327" s="172">
        <v>0.36370000000000002</v>
      </c>
      <c r="M3327" s="172">
        <v>509.4615</v>
      </c>
      <c r="N3327" s="172">
        <v>0.1537</v>
      </c>
    </row>
    <row r="3328" spans="2:14">
      <c r="B3328" s="172" t="s">
        <v>31</v>
      </c>
      <c r="C3328" s="172">
        <v>2016</v>
      </c>
      <c r="D3328" s="172">
        <v>251</v>
      </c>
      <c r="E3328" s="172">
        <v>500</v>
      </c>
      <c r="F3328" s="172">
        <v>0.81914600000000004</v>
      </c>
      <c r="G3328" s="172">
        <v>0.68830000000000002</v>
      </c>
      <c r="H3328" s="172">
        <v>5.82829</v>
      </c>
      <c r="I3328" s="172">
        <v>7.7103400000000004</v>
      </c>
      <c r="J3328" s="172">
        <v>4.8999999999999998E-3</v>
      </c>
      <c r="K3328" s="172">
        <v>0.35880000000000001</v>
      </c>
      <c r="L3328" s="172">
        <v>0.3301</v>
      </c>
      <c r="M3328" s="172">
        <v>513.31089999999995</v>
      </c>
      <c r="N3328" s="172">
        <v>0.15479999999999999</v>
      </c>
    </row>
    <row r="3329" spans="2:14">
      <c r="B3329" s="172" t="s">
        <v>31</v>
      </c>
      <c r="C3329" s="172">
        <v>2016</v>
      </c>
      <c r="D3329" s="172">
        <v>501</v>
      </c>
      <c r="E3329" s="172">
        <v>750</v>
      </c>
      <c r="F3329" s="172">
        <v>0.62266200000000005</v>
      </c>
      <c r="G3329" s="172">
        <v>0.5232</v>
      </c>
      <c r="H3329" s="172">
        <v>2.7650999999999999</v>
      </c>
      <c r="I3329" s="172">
        <v>7.1682100000000002</v>
      </c>
      <c r="J3329" s="172">
        <v>4.8999999999999998E-3</v>
      </c>
      <c r="K3329" s="172">
        <v>0.25969999999999999</v>
      </c>
      <c r="L3329" s="172">
        <v>0.2389</v>
      </c>
      <c r="M3329" s="172">
        <v>507.26010000000002</v>
      </c>
      <c r="N3329" s="172">
        <v>0.153</v>
      </c>
    </row>
    <row r="3330" spans="2:14">
      <c r="B3330" s="172" t="s">
        <v>31</v>
      </c>
      <c r="C3330" s="172">
        <v>2016</v>
      </c>
      <c r="D3330" s="172">
        <v>751</v>
      </c>
      <c r="E3330" s="172">
        <v>1000</v>
      </c>
      <c r="F3330" s="172">
        <v>9.4499999999999993</v>
      </c>
      <c r="G3330" s="172">
        <v>0.63100000000000001</v>
      </c>
      <c r="H3330" s="172">
        <v>2.7229999999999999</v>
      </c>
      <c r="I3330" s="172">
        <v>6.2770000000000001</v>
      </c>
      <c r="J3330" s="172">
        <v>5.0000000000000001E-3</v>
      </c>
      <c r="K3330" s="172">
        <v>0.20799999999999999</v>
      </c>
      <c r="L3330" s="172">
        <v>0.20799999999999999</v>
      </c>
      <c r="M3330" s="172">
        <v>568.29999999999995</v>
      </c>
      <c r="N3330" s="172">
        <v>5.7000000000000002E-2</v>
      </c>
    </row>
    <row r="3331" spans="2:14">
      <c r="B3331" s="172" t="s">
        <v>31</v>
      </c>
      <c r="C3331" s="172">
        <v>2017</v>
      </c>
      <c r="D3331" s="172">
        <v>121</v>
      </c>
      <c r="E3331" s="172">
        <v>175</v>
      </c>
      <c r="F3331" s="172">
        <v>1.074198</v>
      </c>
      <c r="G3331" s="172">
        <v>0.90259999999999996</v>
      </c>
      <c r="H3331" s="172">
        <v>4.1489500000000001</v>
      </c>
      <c r="I3331" s="172">
        <v>9.1291499999999992</v>
      </c>
      <c r="J3331" s="172">
        <v>4.8999999999999998E-3</v>
      </c>
      <c r="K3331" s="172">
        <v>0.52480000000000004</v>
      </c>
      <c r="L3331" s="172">
        <v>0.48280000000000001</v>
      </c>
      <c r="M3331" s="172">
        <v>499.40960000000001</v>
      </c>
      <c r="N3331" s="172">
        <v>0.153</v>
      </c>
    </row>
    <row r="3332" spans="2:14">
      <c r="B3332" s="172" t="s">
        <v>31</v>
      </c>
      <c r="C3332" s="172">
        <v>2017</v>
      </c>
      <c r="D3332" s="172">
        <v>176</v>
      </c>
      <c r="E3332" s="172">
        <v>250</v>
      </c>
      <c r="F3332" s="172">
        <v>0.84086499999999997</v>
      </c>
      <c r="G3332" s="172">
        <v>0.70660000000000001</v>
      </c>
      <c r="H3332" s="172">
        <v>2.6551399999999998</v>
      </c>
      <c r="I3332" s="172">
        <v>7.6708100000000004</v>
      </c>
      <c r="J3332" s="172">
        <v>4.8999999999999998E-3</v>
      </c>
      <c r="K3332" s="172">
        <v>0.3755</v>
      </c>
      <c r="L3332" s="172">
        <v>0.34539999999999998</v>
      </c>
      <c r="M3332" s="172">
        <v>501.54750000000001</v>
      </c>
      <c r="N3332" s="172">
        <v>0.1537</v>
      </c>
    </row>
    <row r="3333" spans="2:14">
      <c r="B3333" s="172" t="s">
        <v>31</v>
      </c>
      <c r="C3333" s="172">
        <v>2017</v>
      </c>
      <c r="D3333" s="172">
        <v>251</v>
      </c>
      <c r="E3333" s="172">
        <v>500</v>
      </c>
      <c r="F3333" s="172">
        <v>0.78745500000000002</v>
      </c>
      <c r="G3333" s="172">
        <v>0.66169999999999995</v>
      </c>
      <c r="H3333" s="172">
        <v>5.52569</v>
      </c>
      <c r="I3333" s="172">
        <v>7.33345</v>
      </c>
      <c r="J3333" s="172">
        <v>4.8999999999999998E-3</v>
      </c>
      <c r="K3333" s="172">
        <v>0.3407</v>
      </c>
      <c r="L3333" s="172">
        <v>0.31340000000000001</v>
      </c>
      <c r="M3333" s="172">
        <v>505.84930000000003</v>
      </c>
      <c r="N3333" s="172">
        <v>0.155</v>
      </c>
    </row>
    <row r="3334" spans="2:14">
      <c r="B3334" s="172" t="s">
        <v>31</v>
      </c>
      <c r="C3334" s="172">
        <v>2017</v>
      </c>
      <c r="D3334" s="172">
        <v>501</v>
      </c>
      <c r="E3334" s="172">
        <v>750</v>
      </c>
      <c r="F3334" s="172">
        <v>0.62576699999999996</v>
      </c>
      <c r="G3334" s="172">
        <v>0.52580000000000005</v>
      </c>
      <c r="H3334" s="172">
        <v>2.7674599999999998</v>
      </c>
      <c r="I3334" s="172">
        <v>7.1722599999999996</v>
      </c>
      <c r="J3334" s="172">
        <v>4.8999999999999998E-3</v>
      </c>
      <c r="K3334" s="172">
        <v>0.2601</v>
      </c>
      <c r="L3334" s="172">
        <v>0.23930000000000001</v>
      </c>
      <c r="M3334" s="172">
        <v>499.36649999999997</v>
      </c>
      <c r="N3334" s="172">
        <v>0.153</v>
      </c>
    </row>
    <row r="3335" spans="2:14">
      <c r="B3335" s="172" t="s">
        <v>31</v>
      </c>
      <c r="C3335" s="172">
        <v>2017</v>
      </c>
      <c r="D3335" s="172">
        <v>751</v>
      </c>
      <c r="E3335" s="172">
        <v>1000</v>
      </c>
      <c r="F3335" s="172">
        <v>9.0180000000000007</v>
      </c>
      <c r="G3335" s="172">
        <v>0.60199999999999998</v>
      </c>
      <c r="H3335" s="172">
        <v>2.56</v>
      </c>
      <c r="I3335" s="172">
        <v>6.0129999999999999</v>
      </c>
      <c r="J3335" s="172">
        <v>5.0000000000000001E-3</v>
      </c>
      <c r="K3335" s="172">
        <v>0.19500000000000001</v>
      </c>
      <c r="L3335" s="172">
        <v>0.19500000000000001</v>
      </c>
      <c r="M3335" s="172">
        <v>568.29899999999998</v>
      </c>
      <c r="N3335" s="172">
        <v>5.3999999999999999E-2</v>
      </c>
    </row>
    <row r="3336" spans="2:14">
      <c r="B3336" s="172" t="s">
        <v>31</v>
      </c>
      <c r="C3336" s="172">
        <v>2018</v>
      </c>
      <c r="D3336" s="172">
        <v>121</v>
      </c>
      <c r="E3336" s="172">
        <v>175</v>
      </c>
      <c r="F3336" s="172">
        <v>0.95475100000000002</v>
      </c>
      <c r="G3336" s="172">
        <v>0.80230000000000001</v>
      </c>
      <c r="H3336" s="172">
        <v>3.9896500000000001</v>
      </c>
      <c r="I3336" s="172">
        <v>8.0207899999999999</v>
      </c>
      <c r="J3336" s="172">
        <v>4.8999999999999998E-3</v>
      </c>
      <c r="K3336" s="172">
        <v>0.46050000000000002</v>
      </c>
      <c r="L3336" s="172">
        <v>0.42359999999999998</v>
      </c>
      <c r="M3336" s="172">
        <v>491.49209999999999</v>
      </c>
      <c r="N3336" s="172">
        <v>0.153</v>
      </c>
    </row>
    <row r="3337" spans="2:14">
      <c r="B3337" s="172" t="s">
        <v>31</v>
      </c>
      <c r="C3337" s="172">
        <v>2018</v>
      </c>
      <c r="D3337" s="172">
        <v>176</v>
      </c>
      <c r="E3337" s="172">
        <v>250</v>
      </c>
      <c r="F3337" s="172">
        <v>0.79639800000000005</v>
      </c>
      <c r="G3337" s="172">
        <v>0.66920000000000002</v>
      </c>
      <c r="H3337" s="172">
        <v>2.5115599999999998</v>
      </c>
      <c r="I3337" s="172">
        <v>7.2078699999999998</v>
      </c>
      <c r="J3337" s="172">
        <v>4.8999999999999998E-3</v>
      </c>
      <c r="K3337" s="172">
        <v>0.35039999999999999</v>
      </c>
      <c r="L3337" s="172">
        <v>0.32240000000000002</v>
      </c>
      <c r="M3337" s="172">
        <v>493.63369999999998</v>
      </c>
      <c r="N3337" s="172">
        <v>0.1537</v>
      </c>
    </row>
    <row r="3338" spans="2:14">
      <c r="B3338" s="172" t="s">
        <v>31</v>
      </c>
      <c r="C3338" s="172">
        <v>2018</v>
      </c>
      <c r="D3338" s="172">
        <v>251</v>
      </c>
      <c r="E3338" s="172">
        <v>500</v>
      </c>
      <c r="F3338" s="172">
        <v>0.71174999999999999</v>
      </c>
      <c r="G3338" s="172">
        <v>0.59809999999999997</v>
      </c>
      <c r="H3338" s="172">
        <v>4.9820500000000001</v>
      </c>
      <c r="I3338" s="172">
        <v>6.5018399999999996</v>
      </c>
      <c r="J3338" s="172">
        <v>4.8999999999999998E-3</v>
      </c>
      <c r="K3338" s="172">
        <v>0.30020000000000002</v>
      </c>
      <c r="L3338" s="172">
        <v>0.2762</v>
      </c>
      <c r="M3338" s="172">
        <v>498.18619999999999</v>
      </c>
      <c r="N3338" s="172">
        <v>0.15509999999999999</v>
      </c>
    </row>
    <row r="3339" spans="2:14">
      <c r="B3339" s="172" t="s">
        <v>31</v>
      </c>
      <c r="C3339" s="172">
        <v>2018</v>
      </c>
      <c r="D3339" s="172">
        <v>501</v>
      </c>
      <c r="E3339" s="172">
        <v>750</v>
      </c>
      <c r="F3339" s="172">
        <v>0.60269899999999998</v>
      </c>
      <c r="G3339" s="172">
        <v>0.50639999999999996</v>
      </c>
      <c r="H3339" s="172">
        <v>2.75902</v>
      </c>
      <c r="I3339" s="172">
        <v>6.7265199999999998</v>
      </c>
      <c r="J3339" s="172">
        <v>4.8999999999999998E-3</v>
      </c>
      <c r="K3339" s="172">
        <v>0.248</v>
      </c>
      <c r="L3339" s="172">
        <v>0.22819999999999999</v>
      </c>
      <c r="M3339" s="172">
        <v>491.4726</v>
      </c>
      <c r="N3339" s="172">
        <v>0.153</v>
      </c>
    </row>
    <row r="3340" spans="2:14">
      <c r="B3340" s="172" t="s">
        <v>31</v>
      </c>
      <c r="C3340" s="172">
        <v>2018</v>
      </c>
      <c r="D3340" s="172">
        <v>751</v>
      </c>
      <c r="E3340" s="172">
        <v>1000</v>
      </c>
      <c r="F3340" s="172">
        <v>8.6</v>
      </c>
      <c r="G3340" s="172">
        <v>0.57399999999999995</v>
      </c>
      <c r="H3340" s="172">
        <v>2.4129999999999998</v>
      </c>
      <c r="I3340" s="172">
        <v>5.7640000000000002</v>
      </c>
      <c r="J3340" s="172">
        <v>5.0000000000000001E-3</v>
      </c>
      <c r="K3340" s="172">
        <v>0.183</v>
      </c>
      <c r="L3340" s="172">
        <v>0.183</v>
      </c>
      <c r="M3340" s="172">
        <v>568.29899999999998</v>
      </c>
      <c r="N3340" s="172">
        <v>5.0999999999999997E-2</v>
      </c>
    </row>
    <row r="3341" spans="2:14">
      <c r="B3341" s="172" t="s">
        <v>31</v>
      </c>
      <c r="C3341" s="172">
        <v>2019</v>
      </c>
      <c r="D3341" s="172">
        <v>121</v>
      </c>
      <c r="E3341" s="172">
        <v>175</v>
      </c>
      <c r="F3341" s="172">
        <v>0.90312000000000003</v>
      </c>
      <c r="G3341" s="172">
        <v>0.75890000000000002</v>
      </c>
      <c r="H3341" s="172">
        <v>3.9485399999999999</v>
      </c>
      <c r="I3341" s="172">
        <v>7.5203699999999998</v>
      </c>
      <c r="J3341" s="172">
        <v>4.8999999999999998E-3</v>
      </c>
      <c r="K3341" s="172">
        <v>0.43259999999999998</v>
      </c>
      <c r="L3341" s="172">
        <v>0.39800000000000002</v>
      </c>
      <c r="M3341" s="172">
        <v>483.55849999999998</v>
      </c>
      <c r="N3341" s="172">
        <v>0.153</v>
      </c>
    </row>
    <row r="3342" spans="2:14">
      <c r="B3342" s="172" t="s">
        <v>31</v>
      </c>
      <c r="C3342" s="172">
        <v>2019</v>
      </c>
      <c r="D3342" s="172">
        <v>176</v>
      </c>
      <c r="E3342" s="172">
        <v>250</v>
      </c>
      <c r="F3342" s="172">
        <v>0.77488199999999996</v>
      </c>
      <c r="G3342" s="172">
        <v>0.65110000000000001</v>
      </c>
      <c r="H3342" s="172">
        <v>2.4585499999999998</v>
      </c>
      <c r="I3342" s="172">
        <v>6.9292299999999996</v>
      </c>
      <c r="J3342" s="172">
        <v>4.8999999999999998E-3</v>
      </c>
      <c r="K3342" s="172">
        <v>0.33789999999999998</v>
      </c>
      <c r="L3342" s="172">
        <v>0.31080000000000002</v>
      </c>
      <c r="M3342" s="172">
        <v>485.17200000000003</v>
      </c>
      <c r="N3342" s="172">
        <v>0.1535</v>
      </c>
    </row>
    <row r="3343" spans="2:14">
      <c r="B3343" s="172" t="s">
        <v>31</v>
      </c>
      <c r="C3343" s="172">
        <v>2019</v>
      </c>
      <c r="D3343" s="172">
        <v>251</v>
      </c>
      <c r="E3343" s="172">
        <v>500</v>
      </c>
      <c r="F3343" s="172">
        <v>0.68084800000000001</v>
      </c>
      <c r="G3343" s="172">
        <v>0.57210000000000005</v>
      </c>
      <c r="H3343" s="172">
        <v>4.7430899999999996</v>
      </c>
      <c r="I3343" s="172">
        <v>6.1433499999999999</v>
      </c>
      <c r="J3343" s="172">
        <v>4.8999999999999998E-3</v>
      </c>
      <c r="K3343" s="172">
        <v>0.2828</v>
      </c>
      <c r="L3343" s="172">
        <v>0.26019999999999999</v>
      </c>
      <c r="M3343" s="172">
        <v>490.38299999999998</v>
      </c>
      <c r="N3343" s="172">
        <v>0.1552</v>
      </c>
    </row>
    <row r="3344" spans="2:14">
      <c r="B3344" s="172" t="s">
        <v>31</v>
      </c>
      <c r="C3344" s="172">
        <v>2019</v>
      </c>
      <c r="D3344" s="172">
        <v>501</v>
      </c>
      <c r="E3344" s="172">
        <v>750</v>
      </c>
      <c r="F3344" s="172">
        <v>0.541107</v>
      </c>
      <c r="G3344" s="172">
        <v>0.45469999999999999</v>
      </c>
      <c r="H3344" s="172">
        <v>2.5981399999999999</v>
      </c>
      <c r="I3344" s="172">
        <v>6.12249</v>
      </c>
      <c r="J3344" s="172">
        <v>4.8999999999999998E-3</v>
      </c>
      <c r="K3344" s="172">
        <v>0.21809999999999999</v>
      </c>
      <c r="L3344" s="172">
        <v>0.20069999999999999</v>
      </c>
      <c r="M3344" s="172">
        <v>483.57859999999999</v>
      </c>
      <c r="N3344" s="172">
        <v>0.153</v>
      </c>
    </row>
    <row r="3345" spans="2:14">
      <c r="B3345" s="172" t="s">
        <v>31</v>
      </c>
      <c r="C3345" s="172">
        <v>2019</v>
      </c>
      <c r="D3345" s="172">
        <v>751</v>
      </c>
      <c r="E3345" s="172">
        <v>1000</v>
      </c>
      <c r="F3345" s="172">
        <v>8.1959999999999997</v>
      </c>
      <c r="G3345" s="172">
        <v>0.54700000000000004</v>
      </c>
      <c r="H3345" s="172">
        <v>2.2810000000000001</v>
      </c>
      <c r="I3345" s="172">
        <v>5.5279999999999996</v>
      </c>
      <c r="J3345" s="172">
        <v>5.0000000000000001E-3</v>
      </c>
      <c r="K3345" s="172">
        <v>0.17100000000000001</v>
      </c>
      <c r="L3345" s="172">
        <v>0.17100000000000001</v>
      </c>
      <c r="M3345" s="172">
        <v>568.29899999999998</v>
      </c>
      <c r="N3345" s="172">
        <v>4.9000000000000002E-2</v>
      </c>
    </row>
    <row r="3346" spans="2:14">
      <c r="B3346" s="708" t="s">
        <v>31</v>
      </c>
      <c r="C3346" s="172">
        <v>2020</v>
      </c>
      <c r="D3346" s="172">
        <v>121</v>
      </c>
      <c r="E3346" s="172">
        <v>175</v>
      </c>
      <c r="F3346" s="172">
        <v>0.864425</v>
      </c>
      <c r="G3346" s="172">
        <v>0.72640000000000005</v>
      </c>
      <c r="H3346" s="172">
        <v>3.8928799999999999</v>
      </c>
      <c r="I3346" s="172">
        <v>7.1852499999999999</v>
      </c>
      <c r="J3346" s="172">
        <v>4.8999999999999998E-3</v>
      </c>
      <c r="K3346" s="172">
        <v>0.41070000000000001</v>
      </c>
      <c r="L3346" s="172">
        <v>0.37780000000000002</v>
      </c>
      <c r="M3346" s="172">
        <v>473.01159999999999</v>
      </c>
      <c r="N3346" s="172">
        <v>0.153</v>
      </c>
    </row>
    <row r="3347" spans="2:14">
      <c r="B3347" s="172" t="s">
        <v>31</v>
      </c>
      <c r="C3347" s="172">
        <v>2020</v>
      </c>
      <c r="D3347" s="172">
        <v>176</v>
      </c>
      <c r="E3347" s="172">
        <v>250</v>
      </c>
      <c r="F3347" s="172">
        <v>0.73724800000000001</v>
      </c>
      <c r="G3347" s="172">
        <v>0.61950000000000005</v>
      </c>
      <c r="H3347" s="172">
        <v>2.3710399999999998</v>
      </c>
      <c r="I3347" s="172">
        <v>6.5033200000000004</v>
      </c>
      <c r="J3347" s="172">
        <v>4.8999999999999998E-3</v>
      </c>
      <c r="K3347" s="172">
        <v>0.31850000000000001</v>
      </c>
      <c r="L3347" s="172">
        <v>0.29299999999999998</v>
      </c>
      <c r="M3347" s="172">
        <v>474.7928</v>
      </c>
      <c r="N3347" s="172">
        <v>0.15359999999999999</v>
      </c>
    </row>
    <row r="3348" spans="2:14">
      <c r="B3348" s="172" t="s">
        <v>31</v>
      </c>
      <c r="C3348" s="172">
        <v>2020</v>
      </c>
      <c r="D3348" s="172">
        <v>251</v>
      </c>
      <c r="E3348" s="172">
        <v>500</v>
      </c>
      <c r="F3348" s="172">
        <v>0.63662099999999999</v>
      </c>
      <c r="G3348" s="172">
        <v>0.53490000000000004</v>
      </c>
      <c r="H3348" s="172">
        <v>4.41134</v>
      </c>
      <c r="I3348" s="172">
        <v>5.6408899999999997</v>
      </c>
      <c r="J3348" s="172">
        <v>4.8999999999999998E-3</v>
      </c>
      <c r="K3348" s="172">
        <v>0.2591</v>
      </c>
      <c r="L3348" s="172">
        <v>0.2384</v>
      </c>
      <c r="M3348" s="172">
        <v>479.75689999999997</v>
      </c>
      <c r="N3348" s="172">
        <v>0.1552</v>
      </c>
    </row>
    <row r="3349" spans="2:14">
      <c r="B3349" s="172" t="s">
        <v>31</v>
      </c>
      <c r="C3349" s="172">
        <v>2020</v>
      </c>
      <c r="D3349" s="172">
        <v>501</v>
      </c>
      <c r="E3349" s="172">
        <v>750</v>
      </c>
      <c r="F3349" s="172">
        <v>0.54324499999999998</v>
      </c>
      <c r="G3349" s="172">
        <v>0.45650000000000002</v>
      </c>
      <c r="H3349" s="172">
        <v>2.6010800000000001</v>
      </c>
      <c r="I3349" s="172">
        <v>6.1225500000000004</v>
      </c>
      <c r="J3349" s="172">
        <v>4.8999999999999998E-3</v>
      </c>
      <c r="K3349" s="172">
        <v>0.21809999999999999</v>
      </c>
      <c r="L3349" s="172">
        <v>0.20069999999999999</v>
      </c>
      <c r="M3349" s="172">
        <v>473.05619999999999</v>
      </c>
      <c r="N3349" s="172">
        <v>0.153</v>
      </c>
    </row>
    <row r="3350" spans="2:14">
      <c r="B3350" s="172" t="s">
        <v>31</v>
      </c>
      <c r="C3350" s="172">
        <v>2020</v>
      </c>
      <c r="D3350" s="172">
        <v>751</v>
      </c>
      <c r="E3350" s="172">
        <v>1000</v>
      </c>
      <c r="F3350" s="172">
        <v>7.8109999999999999</v>
      </c>
      <c r="G3350" s="172">
        <v>0.52200000000000002</v>
      </c>
      <c r="H3350" s="172">
        <v>2.1640000000000001</v>
      </c>
      <c r="I3350" s="172">
        <v>5.306</v>
      </c>
      <c r="J3350" s="172">
        <v>5.0000000000000001E-3</v>
      </c>
      <c r="K3350" s="172">
        <v>0.16</v>
      </c>
      <c r="L3350" s="172">
        <v>0.16</v>
      </c>
      <c r="M3350" s="172">
        <v>568.29899999999998</v>
      </c>
      <c r="N3350" s="172">
        <v>4.7E-2</v>
      </c>
    </row>
    <row r="3351" spans="2:14">
      <c r="B3351" s="172" t="s">
        <v>31</v>
      </c>
      <c r="C3351" s="172">
        <v>2021</v>
      </c>
      <c r="D3351" s="172">
        <v>121</v>
      </c>
      <c r="E3351" s="172">
        <v>175</v>
      </c>
      <c r="F3351" s="172">
        <v>0.82255699999999998</v>
      </c>
      <c r="G3351" s="172">
        <v>0.69120000000000004</v>
      </c>
      <c r="H3351" s="172">
        <v>3.8481399999999999</v>
      </c>
      <c r="I3351" s="172">
        <v>6.7903700000000002</v>
      </c>
      <c r="J3351" s="172">
        <v>4.8999999999999998E-3</v>
      </c>
      <c r="K3351" s="172">
        <v>0.38640000000000002</v>
      </c>
      <c r="L3351" s="172">
        <v>0.35549999999999998</v>
      </c>
      <c r="M3351" s="172">
        <v>472.9751</v>
      </c>
      <c r="N3351" s="172">
        <v>0.153</v>
      </c>
    </row>
    <row r="3352" spans="2:14">
      <c r="B3352" s="172" t="s">
        <v>31</v>
      </c>
      <c r="C3352" s="172">
        <v>2021</v>
      </c>
      <c r="D3352" s="172">
        <v>176</v>
      </c>
      <c r="E3352" s="172">
        <v>250</v>
      </c>
      <c r="F3352" s="172">
        <v>0.71462400000000004</v>
      </c>
      <c r="G3352" s="172">
        <v>0.60050000000000003</v>
      </c>
      <c r="H3352" s="172">
        <v>2.3171900000000001</v>
      </c>
      <c r="I3352" s="172">
        <v>6.29617</v>
      </c>
      <c r="J3352" s="172">
        <v>4.8999999999999998E-3</v>
      </c>
      <c r="K3352" s="172">
        <v>0.30559999999999998</v>
      </c>
      <c r="L3352" s="172">
        <v>0.28110000000000002</v>
      </c>
      <c r="M3352" s="172">
        <v>474.79840000000002</v>
      </c>
      <c r="N3352" s="172">
        <v>0.15359999999999999</v>
      </c>
    </row>
    <row r="3353" spans="2:14">
      <c r="B3353" s="172" t="s">
        <v>31</v>
      </c>
      <c r="C3353" s="172">
        <v>2021</v>
      </c>
      <c r="D3353" s="172">
        <v>251</v>
      </c>
      <c r="E3353" s="172">
        <v>500</v>
      </c>
      <c r="F3353" s="172">
        <v>0.58581700000000003</v>
      </c>
      <c r="G3353" s="172">
        <v>0.49220000000000003</v>
      </c>
      <c r="H3353" s="172">
        <v>4.0410700000000004</v>
      </c>
      <c r="I3353" s="172">
        <v>5.0810000000000004</v>
      </c>
      <c r="J3353" s="172">
        <v>4.8999999999999998E-3</v>
      </c>
      <c r="K3353" s="172">
        <v>0.2321</v>
      </c>
      <c r="L3353" s="172">
        <v>0.2135</v>
      </c>
      <c r="M3353" s="172">
        <v>478.98680000000002</v>
      </c>
      <c r="N3353" s="172">
        <v>0.15490000000000001</v>
      </c>
    </row>
    <row r="3354" spans="2:14">
      <c r="B3354" s="172" t="s">
        <v>31</v>
      </c>
      <c r="C3354" s="172">
        <v>2021</v>
      </c>
      <c r="D3354" s="172">
        <v>501</v>
      </c>
      <c r="E3354" s="172">
        <v>750</v>
      </c>
      <c r="F3354" s="172">
        <v>0.54533799999999999</v>
      </c>
      <c r="G3354" s="172">
        <v>0.4582</v>
      </c>
      <c r="H3354" s="172">
        <v>2.6039599999999998</v>
      </c>
      <c r="I3354" s="172">
        <v>6.1225399999999999</v>
      </c>
      <c r="J3354" s="172">
        <v>4.8999999999999998E-3</v>
      </c>
      <c r="K3354" s="172">
        <v>0.21820000000000001</v>
      </c>
      <c r="L3354" s="172">
        <v>0.20069999999999999</v>
      </c>
      <c r="M3354" s="172">
        <v>473.04590000000002</v>
      </c>
      <c r="N3354" s="172">
        <v>0.153</v>
      </c>
    </row>
    <row r="3355" spans="2:14">
      <c r="B3355" s="172" t="s">
        <v>31</v>
      </c>
      <c r="C3355" s="172">
        <v>2021</v>
      </c>
      <c r="D3355" s="172">
        <v>751</v>
      </c>
      <c r="E3355" s="172">
        <v>1000</v>
      </c>
      <c r="F3355" s="172">
        <v>7.4480000000000004</v>
      </c>
      <c r="G3355" s="172">
        <v>0.497</v>
      </c>
      <c r="H3355" s="172">
        <v>2.0569999999999999</v>
      </c>
      <c r="I3355" s="172">
        <v>5.0949999999999998</v>
      </c>
      <c r="J3355" s="172">
        <v>5.0000000000000001E-3</v>
      </c>
      <c r="K3355" s="172">
        <v>0.15</v>
      </c>
      <c r="L3355" s="172">
        <v>0.15</v>
      </c>
      <c r="M3355" s="172">
        <v>568.29899999999998</v>
      </c>
      <c r="N3355" s="172">
        <v>4.3999999999999997E-2</v>
      </c>
    </row>
    <row r="3356" spans="2:14">
      <c r="B3356" s="172" t="s">
        <v>31</v>
      </c>
      <c r="C3356" s="172">
        <v>2022</v>
      </c>
      <c r="D3356" s="172">
        <v>121</v>
      </c>
      <c r="E3356" s="172">
        <v>175</v>
      </c>
      <c r="F3356" s="172">
        <v>0.71431199999999995</v>
      </c>
      <c r="G3356" s="172">
        <v>0.60019999999999996</v>
      </c>
      <c r="H3356" s="172">
        <v>3.7519399999999998</v>
      </c>
      <c r="I3356" s="172">
        <v>5.8078099999999999</v>
      </c>
      <c r="J3356" s="172">
        <v>4.8999999999999998E-3</v>
      </c>
      <c r="K3356" s="172">
        <v>0.32640000000000002</v>
      </c>
      <c r="L3356" s="172">
        <v>0.30030000000000001</v>
      </c>
      <c r="M3356" s="172">
        <v>473.91219999999998</v>
      </c>
      <c r="N3356" s="172">
        <v>0.15329999999999999</v>
      </c>
    </row>
    <row r="3357" spans="2:14">
      <c r="B3357" s="172" t="s">
        <v>31</v>
      </c>
      <c r="C3357" s="172">
        <v>2022</v>
      </c>
      <c r="D3357" s="172">
        <v>176</v>
      </c>
      <c r="E3357" s="172">
        <v>250</v>
      </c>
      <c r="F3357" s="172">
        <v>0.57170799999999999</v>
      </c>
      <c r="G3357" s="172">
        <v>0.48039999999999999</v>
      </c>
      <c r="H3357" s="172">
        <v>2.0556299999999998</v>
      </c>
      <c r="I3357" s="172">
        <v>5.0464799999999999</v>
      </c>
      <c r="J3357" s="172">
        <v>4.8999999999999998E-3</v>
      </c>
      <c r="K3357" s="172">
        <v>0.23949999999999999</v>
      </c>
      <c r="L3357" s="172">
        <v>0.22040000000000001</v>
      </c>
      <c r="M3357" s="172">
        <v>474.61660000000001</v>
      </c>
      <c r="N3357" s="172">
        <v>0.1535</v>
      </c>
    </row>
    <row r="3358" spans="2:14">
      <c r="B3358" s="172" t="s">
        <v>31</v>
      </c>
      <c r="C3358" s="172">
        <v>2022</v>
      </c>
      <c r="D3358" s="172">
        <v>251</v>
      </c>
      <c r="E3358" s="172">
        <v>500</v>
      </c>
      <c r="F3358" s="172">
        <v>0.56503300000000001</v>
      </c>
      <c r="G3358" s="172">
        <v>0.4748</v>
      </c>
      <c r="H3358" s="172">
        <v>3.8948900000000002</v>
      </c>
      <c r="I3358" s="172">
        <v>4.8077500000000004</v>
      </c>
      <c r="J3358" s="172">
        <v>4.8999999999999998E-3</v>
      </c>
      <c r="K3358" s="172">
        <v>0.21990000000000001</v>
      </c>
      <c r="L3358" s="172">
        <v>0.20230000000000001</v>
      </c>
      <c r="M3358" s="172">
        <v>479.3107</v>
      </c>
      <c r="N3358" s="172">
        <v>0.155</v>
      </c>
    </row>
    <row r="3359" spans="2:14">
      <c r="B3359" s="172" t="s">
        <v>31</v>
      </c>
      <c r="C3359" s="172">
        <v>2022</v>
      </c>
      <c r="D3359" s="172">
        <v>501</v>
      </c>
      <c r="E3359" s="172">
        <v>750</v>
      </c>
      <c r="F3359" s="172">
        <v>0.54738699999999996</v>
      </c>
      <c r="G3359" s="172">
        <v>0.46</v>
      </c>
      <c r="H3359" s="172">
        <v>2.60677</v>
      </c>
      <c r="I3359" s="172">
        <v>6.1224499999999997</v>
      </c>
      <c r="J3359" s="172">
        <v>4.8999999999999998E-3</v>
      </c>
      <c r="K3359" s="172">
        <v>0.21820000000000001</v>
      </c>
      <c r="L3359" s="172">
        <v>0.20080000000000001</v>
      </c>
      <c r="M3359" s="172">
        <v>473.03500000000003</v>
      </c>
      <c r="N3359" s="172">
        <v>0.153</v>
      </c>
    </row>
    <row r="3360" spans="2:14">
      <c r="B3360" s="172" t="s">
        <v>31</v>
      </c>
      <c r="C3360" s="172">
        <v>2022</v>
      </c>
      <c r="D3360" s="172">
        <v>751</v>
      </c>
      <c r="E3360" s="172">
        <v>1000</v>
      </c>
      <c r="F3360" s="172">
        <v>7.1059999999999999</v>
      </c>
      <c r="G3360" s="172">
        <v>0.47499999999999998</v>
      </c>
      <c r="H3360" s="172">
        <v>1.9610000000000001</v>
      </c>
      <c r="I3360" s="172">
        <v>4.8959999999999999</v>
      </c>
      <c r="J3360" s="172">
        <v>5.0000000000000001E-3</v>
      </c>
      <c r="K3360" s="172">
        <v>0.14000000000000001</v>
      </c>
      <c r="L3360" s="172">
        <v>0.14000000000000001</v>
      </c>
      <c r="M3360" s="172">
        <v>568.29899999999998</v>
      </c>
      <c r="N3360" s="172">
        <v>4.2000000000000003E-2</v>
      </c>
    </row>
    <row r="3361" spans="2:14">
      <c r="B3361" s="172" t="s">
        <v>31</v>
      </c>
      <c r="C3361" s="172">
        <v>2023</v>
      </c>
      <c r="D3361" s="172">
        <v>121</v>
      </c>
      <c r="E3361" s="172">
        <v>175</v>
      </c>
      <c r="F3361" s="172">
        <v>0.70007299999999995</v>
      </c>
      <c r="G3361" s="172">
        <v>0.58830000000000005</v>
      </c>
      <c r="H3361" s="172">
        <v>3.7664</v>
      </c>
      <c r="I3361" s="172">
        <v>5.6563800000000004</v>
      </c>
      <c r="J3361" s="172">
        <v>4.8999999999999998E-3</v>
      </c>
      <c r="K3361" s="172">
        <v>0.31580000000000003</v>
      </c>
      <c r="L3361" s="172">
        <v>0.29060000000000002</v>
      </c>
      <c r="M3361" s="172">
        <v>473.90089999999998</v>
      </c>
      <c r="N3361" s="172">
        <v>0.15329999999999999</v>
      </c>
    </row>
    <row r="3362" spans="2:14">
      <c r="B3362" s="172" t="s">
        <v>31</v>
      </c>
      <c r="C3362" s="172">
        <v>2023</v>
      </c>
      <c r="D3362" s="172">
        <v>176</v>
      </c>
      <c r="E3362" s="172">
        <v>250</v>
      </c>
      <c r="F3362" s="172">
        <v>0.46760099999999999</v>
      </c>
      <c r="G3362" s="172">
        <v>0.39290000000000003</v>
      </c>
      <c r="H3362" s="172">
        <v>1.7826599999999999</v>
      </c>
      <c r="I3362" s="172">
        <v>4.0901100000000001</v>
      </c>
      <c r="J3362" s="172">
        <v>4.8999999999999998E-3</v>
      </c>
      <c r="K3362" s="172">
        <v>0.1842</v>
      </c>
      <c r="L3362" s="172">
        <v>0.1694</v>
      </c>
      <c r="M3362" s="172">
        <v>474.5967</v>
      </c>
      <c r="N3362" s="172">
        <v>0.1535</v>
      </c>
    </row>
    <row r="3363" spans="2:14">
      <c r="B3363" s="172" t="s">
        <v>31</v>
      </c>
      <c r="C3363" s="172">
        <v>2023</v>
      </c>
      <c r="D3363" s="172">
        <v>251</v>
      </c>
      <c r="E3363" s="172">
        <v>500</v>
      </c>
      <c r="F3363" s="172">
        <v>0.53148399999999996</v>
      </c>
      <c r="G3363" s="172">
        <v>0.4466</v>
      </c>
      <c r="H3363" s="172">
        <v>3.6861700000000002</v>
      </c>
      <c r="I3363" s="172">
        <v>4.4083500000000004</v>
      </c>
      <c r="J3363" s="172">
        <v>4.8999999999999998E-3</v>
      </c>
      <c r="K3363" s="172">
        <v>0.20150000000000001</v>
      </c>
      <c r="L3363" s="172">
        <v>0.18540000000000001</v>
      </c>
      <c r="M3363" s="172">
        <v>479.46780000000001</v>
      </c>
      <c r="N3363" s="172">
        <v>0.15509999999999999</v>
      </c>
    </row>
    <row r="3364" spans="2:14">
      <c r="B3364" s="172" t="s">
        <v>31</v>
      </c>
      <c r="C3364" s="172">
        <v>2023</v>
      </c>
      <c r="D3364" s="172">
        <v>501</v>
      </c>
      <c r="E3364" s="172">
        <v>750</v>
      </c>
      <c r="F3364" s="172">
        <v>0.50299899999999997</v>
      </c>
      <c r="G3364" s="172">
        <v>0.42270000000000002</v>
      </c>
      <c r="H3364" s="172">
        <v>2.59131</v>
      </c>
      <c r="I3364" s="172">
        <v>5.3338900000000002</v>
      </c>
      <c r="J3364" s="172">
        <v>4.8999999999999998E-3</v>
      </c>
      <c r="K3364" s="172">
        <v>0.19600000000000001</v>
      </c>
      <c r="L3364" s="172">
        <v>0.18029999999999999</v>
      </c>
      <c r="M3364" s="172">
        <v>473.02339999999998</v>
      </c>
      <c r="N3364" s="172">
        <v>0.153</v>
      </c>
    </row>
    <row r="3365" spans="2:14">
      <c r="B3365" s="172" t="s">
        <v>31</v>
      </c>
      <c r="C3365" s="172">
        <v>2023</v>
      </c>
      <c r="D3365" s="172">
        <v>751</v>
      </c>
      <c r="E3365" s="172">
        <v>1000</v>
      </c>
      <c r="F3365" s="172">
        <v>6.7859999999999996</v>
      </c>
      <c r="G3365" s="172">
        <v>0.45300000000000001</v>
      </c>
      <c r="H3365" s="172">
        <v>1.8740000000000001</v>
      </c>
      <c r="I3365" s="172">
        <v>4.7089999999999996</v>
      </c>
      <c r="J3365" s="172">
        <v>5.0000000000000001E-3</v>
      </c>
      <c r="K3365" s="172">
        <v>0.13100000000000001</v>
      </c>
      <c r="L3365" s="172">
        <v>0.13100000000000001</v>
      </c>
      <c r="M3365" s="172">
        <v>568.29899999999998</v>
      </c>
      <c r="N3365" s="172">
        <v>0.04</v>
      </c>
    </row>
    <row r="3366" spans="2:14">
      <c r="B3366" s="172" t="s">
        <v>31</v>
      </c>
      <c r="C3366" s="172">
        <v>2024</v>
      </c>
      <c r="D3366" s="172">
        <v>121</v>
      </c>
      <c r="E3366" s="172">
        <v>175</v>
      </c>
      <c r="F3366" s="172">
        <v>0.63362300000000005</v>
      </c>
      <c r="G3366" s="172">
        <v>0.53239999999999998</v>
      </c>
      <c r="H3366" s="172">
        <v>3.6963599999999999</v>
      </c>
      <c r="I3366" s="172">
        <v>5.0144000000000002</v>
      </c>
      <c r="J3366" s="172">
        <v>4.8999999999999998E-3</v>
      </c>
      <c r="K3366" s="172">
        <v>0.27939999999999998</v>
      </c>
      <c r="L3366" s="172">
        <v>0.2571</v>
      </c>
      <c r="M3366" s="172">
        <v>473.5147</v>
      </c>
      <c r="N3366" s="172">
        <v>0.15310000000000001</v>
      </c>
    </row>
    <row r="3367" spans="2:14">
      <c r="B3367" s="172" t="s">
        <v>31</v>
      </c>
      <c r="C3367" s="172">
        <v>2024</v>
      </c>
      <c r="D3367" s="172">
        <v>176</v>
      </c>
      <c r="E3367" s="172">
        <v>250</v>
      </c>
      <c r="F3367" s="172">
        <v>0.47470200000000001</v>
      </c>
      <c r="G3367" s="172">
        <v>0.39889999999999998</v>
      </c>
      <c r="H3367" s="172">
        <v>1.7968500000000001</v>
      </c>
      <c r="I3367" s="172">
        <v>4.0903999999999998</v>
      </c>
      <c r="J3367" s="172">
        <v>4.8999999999999998E-3</v>
      </c>
      <c r="K3367" s="172">
        <v>0.18429999999999999</v>
      </c>
      <c r="L3367" s="172">
        <v>0.1696</v>
      </c>
      <c r="M3367" s="172">
        <v>474.58539999999999</v>
      </c>
      <c r="N3367" s="172">
        <v>0.1535</v>
      </c>
    </row>
    <row r="3368" spans="2:14">
      <c r="B3368" s="172" t="s">
        <v>31</v>
      </c>
      <c r="C3368" s="172">
        <v>2024</v>
      </c>
      <c r="D3368" s="172">
        <v>251</v>
      </c>
      <c r="E3368" s="172">
        <v>500</v>
      </c>
      <c r="F3368" s="172">
        <v>0.495724</v>
      </c>
      <c r="G3368" s="172">
        <v>0.41649999999999998</v>
      </c>
      <c r="H3368" s="172">
        <v>3.4574600000000002</v>
      </c>
      <c r="I3368" s="172">
        <v>4.0304599999999997</v>
      </c>
      <c r="J3368" s="172">
        <v>4.8999999999999998E-3</v>
      </c>
      <c r="K3368" s="172">
        <v>0.18229999999999999</v>
      </c>
      <c r="L3368" s="172">
        <v>0.16769999999999999</v>
      </c>
      <c r="M3368" s="172">
        <v>479.3938</v>
      </c>
      <c r="N3368" s="172">
        <v>0.155</v>
      </c>
    </row>
    <row r="3369" spans="2:14">
      <c r="B3369" s="172" t="s">
        <v>31</v>
      </c>
      <c r="C3369" s="172">
        <v>2024</v>
      </c>
      <c r="D3369" s="172">
        <v>501</v>
      </c>
      <c r="E3369" s="172">
        <v>750</v>
      </c>
      <c r="F3369" s="172">
        <v>0.50614599999999998</v>
      </c>
      <c r="G3369" s="172">
        <v>0.42530000000000001</v>
      </c>
      <c r="H3369" s="172">
        <v>2.5960399999999999</v>
      </c>
      <c r="I3369" s="172">
        <v>5.3337199999999996</v>
      </c>
      <c r="J3369" s="172">
        <v>4.8999999999999998E-3</v>
      </c>
      <c r="K3369" s="172">
        <v>0.1961</v>
      </c>
      <c r="L3369" s="172">
        <v>0.1804</v>
      </c>
      <c r="M3369" s="172">
        <v>473.0111</v>
      </c>
      <c r="N3369" s="172">
        <v>0.153</v>
      </c>
    </row>
    <row r="3370" spans="2:14">
      <c r="B3370" s="172" t="s">
        <v>31</v>
      </c>
      <c r="C3370" s="172">
        <v>2024</v>
      </c>
      <c r="D3370" s="172">
        <v>751</v>
      </c>
      <c r="E3370" s="172">
        <v>1000</v>
      </c>
      <c r="F3370" s="172">
        <v>6.4850000000000003</v>
      </c>
      <c r="G3370" s="172">
        <v>0.433</v>
      </c>
      <c r="H3370" s="172">
        <v>1.796</v>
      </c>
      <c r="I3370" s="172">
        <v>4.532</v>
      </c>
      <c r="J3370" s="172">
        <v>5.0000000000000001E-3</v>
      </c>
      <c r="K3370" s="172">
        <v>0.123</v>
      </c>
      <c r="L3370" s="172">
        <v>0.123</v>
      </c>
      <c r="M3370" s="172">
        <v>568.29899999999998</v>
      </c>
      <c r="N3370" s="172">
        <v>3.9E-2</v>
      </c>
    </row>
    <row r="3371" spans="2:14">
      <c r="B3371" s="172" t="s">
        <v>31</v>
      </c>
      <c r="C3371" s="172">
        <v>2025</v>
      </c>
      <c r="D3371" s="172">
        <v>121</v>
      </c>
      <c r="E3371" s="172">
        <v>175</v>
      </c>
      <c r="F3371" s="172">
        <v>0.54863600000000001</v>
      </c>
      <c r="G3371" s="172">
        <v>0.46100000000000002</v>
      </c>
      <c r="H3371" s="172">
        <v>3.6123799999999999</v>
      </c>
      <c r="I3371" s="172">
        <v>4.2288600000000001</v>
      </c>
      <c r="J3371" s="172">
        <v>4.8999999999999998E-3</v>
      </c>
      <c r="K3371" s="172">
        <v>0.23050000000000001</v>
      </c>
      <c r="L3371" s="172">
        <v>0.21199999999999999</v>
      </c>
      <c r="M3371" s="172">
        <v>474.10289999999998</v>
      </c>
      <c r="N3371" s="172">
        <v>0.15329999999999999</v>
      </c>
    </row>
    <row r="3372" spans="2:14">
      <c r="B3372" s="172" t="s">
        <v>31</v>
      </c>
      <c r="C3372" s="172">
        <v>2025</v>
      </c>
      <c r="D3372" s="172">
        <v>176</v>
      </c>
      <c r="E3372" s="172">
        <v>250</v>
      </c>
      <c r="F3372" s="172">
        <v>0.44260500000000003</v>
      </c>
      <c r="G3372" s="172">
        <v>0.37190000000000001</v>
      </c>
      <c r="H3372" s="172">
        <v>1.7203200000000001</v>
      </c>
      <c r="I3372" s="172">
        <v>3.8054700000000001</v>
      </c>
      <c r="J3372" s="172">
        <v>4.8999999999999998E-3</v>
      </c>
      <c r="K3372" s="172">
        <v>0.16650000000000001</v>
      </c>
      <c r="L3372" s="172">
        <v>0.1532</v>
      </c>
      <c r="M3372" s="172">
        <v>474.57339999999999</v>
      </c>
      <c r="N3372" s="172">
        <v>0.1535</v>
      </c>
    </row>
    <row r="3373" spans="2:14">
      <c r="B3373" s="172" t="s">
        <v>31</v>
      </c>
      <c r="C3373" s="172">
        <v>2025</v>
      </c>
      <c r="D3373" s="172">
        <v>251</v>
      </c>
      <c r="E3373" s="172">
        <v>500</v>
      </c>
      <c r="F3373" s="172">
        <v>0.43656200000000001</v>
      </c>
      <c r="G3373" s="172">
        <v>0.36680000000000001</v>
      </c>
      <c r="H3373" s="172">
        <v>2.9589500000000002</v>
      </c>
      <c r="I3373" s="172">
        <v>3.36957</v>
      </c>
      <c r="J3373" s="172">
        <v>4.8999999999999998E-3</v>
      </c>
      <c r="K3373" s="172">
        <v>0.15060000000000001</v>
      </c>
      <c r="L3373" s="172">
        <v>0.1386</v>
      </c>
      <c r="M3373" s="172">
        <v>479.0915</v>
      </c>
      <c r="N3373" s="172">
        <v>0.15490000000000001</v>
      </c>
    </row>
    <row r="3374" spans="2:14">
      <c r="B3374" s="172" t="s">
        <v>31</v>
      </c>
      <c r="C3374" s="172">
        <v>2025</v>
      </c>
      <c r="D3374" s="172">
        <v>501</v>
      </c>
      <c r="E3374" s="172">
        <v>750</v>
      </c>
      <c r="F3374" s="172">
        <v>0.50922500000000004</v>
      </c>
      <c r="G3374" s="172">
        <v>0.4279</v>
      </c>
      <c r="H3374" s="172">
        <v>2.60066</v>
      </c>
      <c r="I3374" s="172">
        <v>5.3334599999999996</v>
      </c>
      <c r="J3374" s="172">
        <v>4.8999999999999998E-3</v>
      </c>
      <c r="K3374" s="172">
        <v>0.19620000000000001</v>
      </c>
      <c r="L3374" s="172">
        <v>0.18049999999999999</v>
      </c>
      <c r="M3374" s="172">
        <v>472.99810000000002</v>
      </c>
      <c r="N3374" s="172">
        <v>0.153</v>
      </c>
    </row>
    <row r="3375" spans="2:14">
      <c r="B3375" s="172" t="s">
        <v>31</v>
      </c>
      <c r="C3375" s="172">
        <v>2025</v>
      </c>
      <c r="D3375" s="172">
        <v>751</v>
      </c>
      <c r="E3375" s="172">
        <v>1000</v>
      </c>
      <c r="F3375" s="172">
        <v>6.2030000000000003</v>
      </c>
      <c r="G3375" s="172">
        <v>0.41399999999999998</v>
      </c>
      <c r="H3375" s="172">
        <v>1.7250000000000001</v>
      </c>
      <c r="I3375" s="172">
        <v>4.3650000000000002</v>
      </c>
      <c r="J3375" s="172">
        <v>5.0000000000000001E-3</v>
      </c>
      <c r="K3375" s="172">
        <v>0.115</v>
      </c>
      <c r="L3375" s="172">
        <v>0.115</v>
      </c>
      <c r="M3375" s="172">
        <v>568.29899999999998</v>
      </c>
      <c r="N3375" s="172">
        <v>3.6999999999999998E-2</v>
      </c>
    </row>
    <row r="3376" spans="2:14">
      <c r="B3376" s="172" t="s">
        <v>31</v>
      </c>
      <c r="C3376" s="172">
        <v>2030</v>
      </c>
      <c r="D3376" s="172">
        <v>121</v>
      </c>
      <c r="E3376" s="172">
        <v>175</v>
      </c>
      <c r="F3376" s="172">
        <v>1.3029999999999999</v>
      </c>
      <c r="G3376" s="172">
        <v>0.39800000000000002</v>
      </c>
      <c r="H3376" s="172">
        <v>3.496</v>
      </c>
      <c r="I3376" s="172">
        <v>2.0339999999999998</v>
      </c>
      <c r="J3376" s="172">
        <v>6.0000000000000001E-3</v>
      </c>
      <c r="K3376" s="172">
        <v>0.111</v>
      </c>
      <c r="L3376" s="172">
        <v>0.111</v>
      </c>
      <c r="M3376" s="172">
        <v>568.29899999999998</v>
      </c>
      <c r="N3376" s="172">
        <v>3.5000000000000003E-2</v>
      </c>
    </row>
    <row r="3377" spans="2:14">
      <c r="B3377" s="172" t="s">
        <v>31</v>
      </c>
      <c r="C3377" s="172">
        <v>2030</v>
      </c>
      <c r="D3377" s="172">
        <v>176</v>
      </c>
      <c r="E3377" s="172">
        <v>250</v>
      </c>
      <c r="F3377" s="172">
        <v>1.556</v>
      </c>
      <c r="G3377" s="172">
        <v>0.33500000000000002</v>
      </c>
      <c r="H3377" s="172">
        <v>1.3220000000000001</v>
      </c>
      <c r="I3377" s="172">
        <v>1.8280000000000001</v>
      </c>
      <c r="J3377" s="172">
        <v>6.0000000000000001E-3</v>
      </c>
      <c r="K3377" s="172">
        <v>6.9000000000000006E-2</v>
      </c>
      <c r="L3377" s="172">
        <v>6.9000000000000006E-2</v>
      </c>
      <c r="M3377" s="172">
        <v>568.29899999999998</v>
      </c>
      <c r="N3377" s="172">
        <v>0.03</v>
      </c>
    </row>
    <row r="3378" spans="2:14">
      <c r="B3378" s="172" t="s">
        <v>31</v>
      </c>
      <c r="C3378" s="172">
        <v>2030</v>
      </c>
      <c r="D3378" s="172">
        <v>251</v>
      </c>
      <c r="E3378" s="172">
        <v>500</v>
      </c>
      <c r="F3378" s="172">
        <v>2.16</v>
      </c>
      <c r="G3378" s="172">
        <v>0.32200000000000001</v>
      </c>
      <c r="H3378" s="172">
        <v>1.401</v>
      </c>
      <c r="I3378" s="172">
        <v>1.6579999999999999</v>
      </c>
      <c r="J3378" s="172">
        <v>5.0000000000000001E-3</v>
      </c>
      <c r="K3378" s="172">
        <v>6.4000000000000001E-2</v>
      </c>
      <c r="L3378" s="172">
        <v>6.4000000000000001E-2</v>
      </c>
      <c r="M3378" s="172">
        <v>568.29899999999998</v>
      </c>
      <c r="N3378" s="172">
        <v>2.9000000000000001E-2</v>
      </c>
    </row>
    <row r="3379" spans="2:14">
      <c r="B3379" s="172" t="s">
        <v>31</v>
      </c>
      <c r="C3379" s="172">
        <v>2030</v>
      </c>
      <c r="D3379" s="172">
        <v>501</v>
      </c>
      <c r="E3379" s="172">
        <v>750</v>
      </c>
      <c r="F3379" s="172">
        <v>3.2610000000000001</v>
      </c>
      <c r="G3379" s="172">
        <v>0.32300000000000001</v>
      </c>
      <c r="H3379" s="172">
        <v>1.401</v>
      </c>
      <c r="I3379" s="172">
        <v>1.694</v>
      </c>
      <c r="J3379" s="172">
        <v>5.0000000000000001E-3</v>
      </c>
      <c r="K3379" s="172">
        <v>6.4000000000000001E-2</v>
      </c>
      <c r="L3379" s="172">
        <v>6.4000000000000001E-2</v>
      </c>
      <c r="M3379" s="172">
        <v>568.29899999999998</v>
      </c>
      <c r="N3379" s="172">
        <v>2.9000000000000001E-2</v>
      </c>
    </row>
    <row r="3380" spans="2:14">
      <c r="B3380" s="172" t="s">
        <v>31</v>
      </c>
      <c r="C3380" s="172">
        <v>2030</v>
      </c>
      <c r="D3380" s="172">
        <v>751</v>
      </c>
      <c r="E3380" s="172">
        <v>1000</v>
      </c>
      <c r="F3380" s="172">
        <v>5.0629999999999997</v>
      </c>
      <c r="G3380" s="172">
        <v>0.33800000000000002</v>
      </c>
      <c r="H3380" s="172">
        <v>1.4650000000000001</v>
      </c>
      <c r="I3380" s="172">
        <v>3.6760000000000002</v>
      </c>
      <c r="J3380" s="172">
        <v>5.0000000000000001E-3</v>
      </c>
      <c r="K3380" s="172">
        <v>8.2000000000000003E-2</v>
      </c>
      <c r="L3380" s="172">
        <v>8.2000000000000003E-2</v>
      </c>
      <c r="M3380" s="172">
        <v>568.29899999999998</v>
      </c>
      <c r="N3380" s="172">
        <v>0.03</v>
      </c>
    </row>
    <row r="3381" spans="2:14">
      <c r="B3381" s="172" t="s">
        <v>31</v>
      </c>
      <c r="C3381" s="172">
        <v>2035</v>
      </c>
      <c r="D3381" s="172">
        <v>121</v>
      </c>
      <c r="E3381" s="172">
        <v>175</v>
      </c>
      <c r="F3381" s="172">
        <v>1.054</v>
      </c>
      <c r="G3381" s="172">
        <v>0.32200000000000001</v>
      </c>
      <c r="H3381" s="172">
        <v>3.4809999999999999</v>
      </c>
      <c r="I3381" s="172">
        <v>1.345</v>
      </c>
      <c r="J3381" s="172">
        <v>6.0000000000000001E-3</v>
      </c>
      <c r="K3381" s="172">
        <v>7.0999999999999994E-2</v>
      </c>
      <c r="L3381" s="172">
        <v>7.0999999999999994E-2</v>
      </c>
      <c r="M3381" s="172">
        <v>568.29899999999998</v>
      </c>
      <c r="N3381" s="172">
        <v>2.9000000000000001E-2</v>
      </c>
    </row>
    <row r="3382" spans="2:14">
      <c r="B3382" s="172" t="s">
        <v>31</v>
      </c>
      <c r="C3382" s="172">
        <v>2035</v>
      </c>
      <c r="D3382" s="172">
        <v>176</v>
      </c>
      <c r="E3382" s="172">
        <v>250</v>
      </c>
      <c r="F3382" s="172">
        <v>1.3260000000000001</v>
      </c>
      <c r="G3382" s="172">
        <v>0.28599999999999998</v>
      </c>
      <c r="H3382" s="172">
        <v>1.262</v>
      </c>
      <c r="I3382" s="172">
        <v>1.2030000000000001</v>
      </c>
      <c r="J3382" s="172">
        <v>6.0000000000000001E-3</v>
      </c>
      <c r="K3382" s="172">
        <v>4.5999999999999999E-2</v>
      </c>
      <c r="L3382" s="172">
        <v>4.5999999999999999E-2</v>
      </c>
      <c r="M3382" s="172">
        <v>568.29899999999998</v>
      </c>
      <c r="N3382" s="172">
        <v>2.5000000000000001E-2</v>
      </c>
    </row>
    <row r="3383" spans="2:14">
      <c r="B3383" s="172" t="s">
        <v>31</v>
      </c>
      <c r="C3383" s="172">
        <v>2035</v>
      </c>
      <c r="D3383" s="172">
        <v>251</v>
      </c>
      <c r="E3383" s="172">
        <v>500</v>
      </c>
      <c r="F3383" s="172">
        <v>1.8680000000000001</v>
      </c>
      <c r="G3383" s="172">
        <v>0.27900000000000003</v>
      </c>
      <c r="H3383" s="172">
        <v>1.2789999999999999</v>
      </c>
      <c r="I3383" s="172">
        <v>1.107</v>
      </c>
      <c r="J3383" s="172">
        <v>5.0000000000000001E-3</v>
      </c>
      <c r="K3383" s="172">
        <v>4.2999999999999997E-2</v>
      </c>
      <c r="L3383" s="172">
        <v>4.2999999999999997E-2</v>
      </c>
      <c r="M3383" s="172">
        <v>568.29999999999995</v>
      </c>
      <c r="N3383" s="172">
        <v>2.5000000000000001E-2</v>
      </c>
    </row>
    <row r="3384" spans="2:14">
      <c r="B3384" s="172" t="s">
        <v>31</v>
      </c>
      <c r="C3384" s="172">
        <v>2035</v>
      </c>
      <c r="D3384" s="172">
        <v>501</v>
      </c>
      <c r="E3384" s="172">
        <v>750</v>
      </c>
      <c r="F3384" s="172">
        <v>2.8159999999999998</v>
      </c>
      <c r="G3384" s="172">
        <v>0.27900000000000003</v>
      </c>
      <c r="H3384" s="172">
        <v>1.2789999999999999</v>
      </c>
      <c r="I3384" s="172">
        <v>1.1259999999999999</v>
      </c>
      <c r="J3384" s="172">
        <v>5.0000000000000001E-3</v>
      </c>
      <c r="K3384" s="172">
        <v>4.2999999999999997E-2</v>
      </c>
      <c r="L3384" s="172">
        <v>4.2999999999999997E-2</v>
      </c>
      <c r="M3384" s="172">
        <v>568.29899999999998</v>
      </c>
      <c r="N3384" s="172">
        <v>2.5000000000000001E-2</v>
      </c>
    </row>
    <row r="3385" spans="2:14">
      <c r="B3385" s="172" t="s">
        <v>31</v>
      </c>
      <c r="C3385" s="172">
        <v>2035</v>
      </c>
      <c r="D3385" s="172">
        <v>751</v>
      </c>
      <c r="E3385" s="172">
        <v>1000</v>
      </c>
      <c r="F3385" s="172">
        <v>4.306</v>
      </c>
      <c r="G3385" s="172">
        <v>0.28699999999999998</v>
      </c>
      <c r="H3385" s="172">
        <v>1.3120000000000001</v>
      </c>
      <c r="I3385" s="172">
        <v>3.2040000000000002</v>
      </c>
      <c r="J3385" s="172">
        <v>5.0000000000000001E-3</v>
      </c>
      <c r="K3385" s="172">
        <v>0.06</v>
      </c>
      <c r="L3385" s="172">
        <v>0.06</v>
      </c>
      <c r="M3385" s="172">
        <v>568.29899999999998</v>
      </c>
      <c r="N3385" s="172">
        <v>2.5000000000000001E-2</v>
      </c>
    </row>
    <row r="3386" spans="2:14">
      <c r="B3386" s="172" t="s">
        <v>31</v>
      </c>
      <c r="C3386" s="172">
        <v>2040</v>
      </c>
      <c r="D3386" s="172">
        <v>121</v>
      </c>
      <c r="E3386" s="172">
        <v>175</v>
      </c>
      <c r="F3386" s="172">
        <v>0.9</v>
      </c>
      <c r="G3386" s="172">
        <v>0.27500000000000002</v>
      </c>
      <c r="H3386" s="172">
        <v>3.47</v>
      </c>
      <c r="I3386" s="172">
        <v>0.90300000000000002</v>
      </c>
      <c r="J3386" s="172">
        <v>6.0000000000000001E-3</v>
      </c>
      <c r="K3386" s="172">
        <v>4.4999999999999998E-2</v>
      </c>
      <c r="L3386" s="172">
        <v>4.4999999999999998E-2</v>
      </c>
      <c r="M3386" s="172">
        <v>568.29899999999998</v>
      </c>
      <c r="N3386" s="172">
        <v>2.4E-2</v>
      </c>
    </row>
    <row r="3387" spans="2:14">
      <c r="B3387" s="172" t="s">
        <v>31</v>
      </c>
      <c r="C3387" s="172">
        <v>2040</v>
      </c>
      <c r="D3387" s="172">
        <v>176</v>
      </c>
      <c r="E3387" s="172">
        <v>250</v>
      </c>
      <c r="F3387" s="172">
        <v>1.1759999999999999</v>
      </c>
      <c r="G3387" s="172">
        <v>0.253</v>
      </c>
      <c r="H3387" s="172">
        <v>1.2250000000000001</v>
      </c>
      <c r="I3387" s="172">
        <v>0.81</v>
      </c>
      <c r="J3387" s="172">
        <v>6.0000000000000001E-3</v>
      </c>
      <c r="K3387" s="172">
        <v>3.1E-2</v>
      </c>
      <c r="L3387" s="172">
        <v>3.1E-2</v>
      </c>
      <c r="M3387" s="172">
        <v>568.29899999999998</v>
      </c>
      <c r="N3387" s="172">
        <v>2.1999999999999999E-2</v>
      </c>
    </row>
    <row r="3388" spans="2:14">
      <c r="B3388" s="172" t="s">
        <v>31</v>
      </c>
      <c r="C3388" s="172">
        <v>2040</v>
      </c>
      <c r="D3388" s="172">
        <v>251</v>
      </c>
      <c r="E3388" s="172">
        <v>500</v>
      </c>
      <c r="F3388" s="172">
        <v>1.6719999999999999</v>
      </c>
      <c r="G3388" s="172">
        <v>0.249</v>
      </c>
      <c r="H3388" s="172">
        <v>1.198</v>
      </c>
      <c r="I3388" s="172">
        <v>0.75800000000000001</v>
      </c>
      <c r="J3388" s="172">
        <v>5.0000000000000001E-3</v>
      </c>
      <c r="K3388" s="172">
        <v>2.9000000000000001E-2</v>
      </c>
      <c r="L3388" s="172">
        <v>2.9000000000000001E-2</v>
      </c>
      <c r="M3388" s="172">
        <v>568.29899999999998</v>
      </c>
      <c r="N3388" s="172">
        <v>2.1999999999999999E-2</v>
      </c>
    </row>
    <row r="3389" spans="2:14">
      <c r="B3389" s="172" t="s">
        <v>31</v>
      </c>
      <c r="C3389" s="172">
        <v>2040</v>
      </c>
      <c r="D3389" s="172">
        <v>501</v>
      </c>
      <c r="E3389" s="172">
        <v>750</v>
      </c>
      <c r="F3389" s="172">
        <v>2.5190000000000001</v>
      </c>
      <c r="G3389" s="172">
        <v>0.25</v>
      </c>
      <c r="H3389" s="172">
        <v>1.198</v>
      </c>
      <c r="I3389" s="172">
        <v>0.76700000000000002</v>
      </c>
      <c r="J3389" s="172">
        <v>5.0000000000000001E-3</v>
      </c>
      <c r="K3389" s="172">
        <v>2.9000000000000001E-2</v>
      </c>
      <c r="L3389" s="172">
        <v>2.9000000000000001E-2</v>
      </c>
      <c r="M3389" s="172">
        <v>568.29999999999995</v>
      </c>
      <c r="N3389" s="172">
        <v>2.1999999999999999E-2</v>
      </c>
    </row>
    <row r="3390" spans="2:14">
      <c r="B3390" s="172" t="s">
        <v>31</v>
      </c>
      <c r="C3390" s="172">
        <v>2040</v>
      </c>
      <c r="D3390" s="172">
        <v>751</v>
      </c>
      <c r="E3390" s="172">
        <v>1000</v>
      </c>
      <c r="F3390" s="172">
        <v>3.8140000000000001</v>
      </c>
      <c r="G3390" s="172">
        <v>0.254</v>
      </c>
      <c r="H3390" s="172">
        <v>1.218</v>
      </c>
      <c r="I3390" s="172">
        <v>2.91</v>
      </c>
      <c r="J3390" s="172">
        <v>5.0000000000000001E-3</v>
      </c>
      <c r="K3390" s="172">
        <v>4.4999999999999998E-2</v>
      </c>
      <c r="L3390" s="172">
        <v>4.4999999999999998E-2</v>
      </c>
      <c r="M3390" s="172">
        <v>568.29999999999995</v>
      </c>
      <c r="N3390" s="172">
        <v>2.3E-2</v>
      </c>
    </row>
    <row r="3391" spans="2:14">
      <c r="B3391" s="172" t="s">
        <v>32</v>
      </c>
      <c r="C3391" s="172">
        <v>1990</v>
      </c>
      <c r="D3391" s="172">
        <v>16</v>
      </c>
      <c r="E3391" s="172">
        <v>25</v>
      </c>
      <c r="F3391" s="172">
        <v>5.92</v>
      </c>
      <c r="G3391" s="172">
        <v>2.2130000000000001</v>
      </c>
      <c r="H3391" s="172">
        <v>4.9989999999999997</v>
      </c>
      <c r="I3391" s="172">
        <v>6.9189999999999996</v>
      </c>
      <c r="J3391" s="172">
        <v>0.85499999999999998</v>
      </c>
      <c r="K3391" s="172">
        <v>0.74099999999999999</v>
      </c>
      <c r="L3391" s="172">
        <v>0.74099999999999999</v>
      </c>
      <c r="M3391" s="172">
        <v>568.29899999999998</v>
      </c>
      <c r="N3391" s="172">
        <v>0.19900000000000001</v>
      </c>
    </row>
    <row r="3392" spans="2:14">
      <c r="B3392" s="172" t="s">
        <v>32</v>
      </c>
      <c r="C3392" s="172">
        <v>1990</v>
      </c>
      <c r="D3392" s="172">
        <v>26</v>
      </c>
      <c r="E3392" s="172">
        <v>50</v>
      </c>
      <c r="F3392" s="172">
        <v>23.869</v>
      </c>
      <c r="G3392" s="172">
        <v>4.8479999999999999</v>
      </c>
      <c r="H3392" s="172">
        <v>9.8049999999999997</v>
      </c>
      <c r="I3392" s="172">
        <v>7.9640000000000004</v>
      </c>
      <c r="J3392" s="172">
        <v>0.871</v>
      </c>
      <c r="K3392" s="172">
        <v>1.2789999999999999</v>
      </c>
      <c r="L3392" s="172">
        <v>1.2789999999999999</v>
      </c>
      <c r="M3392" s="172">
        <v>568.29899999999998</v>
      </c>
      <c r="N3392" s="172">
        <v>0.437</v>
      </c>
    </row>
    <row r="3393" spans="2:14">
      <c r="B3393" s="172" t="s">
        <v>32</v>
      </c>
      <c r="C3393" s="172">
        <v>1990</v>
      </c>
      <c r="D3393" s="172">
        <v>51</v>
      </c>
      <c r="E3393" s="172">
        <v>120</v>
      </c>
      <c r="F3393" s="172">
        <v>22.055</v>
      </c>
      <c r="G3393" s="172">
        <v>2.3679999999999999</v>
      </c>
      <c r="H3393" s="172">
        <v>5.7279999999999998</v>
      </c>
      <c r="I3393" s="172">
        <v>14.978</v>
      </c>
      <c r="J3393" s="172">
        <v>0.79100000000000004</v>
      </c>
      <c r="K3393" s="172">
        <v>1.345</v>
      </c>
      <c r="L3393" s="172">
        <v>1.345</v>
      </c>
      <c r="M3393" s="172">
        <v>568.29899999999998</v>
      </c>
      <c r="N3393" s="172">
        <v>0.21299999999999999</v>
      </c>
    </row>
    <row r="3394" spans="2:14">
      <c r="B3394" s="172" t="s">
        <v>32</v>
      </c>
      <c r="C3394" s="172">
        <v>1990</v>
      </c>
      <c r="D3394" s="172">
        <v>121</v>
      </c>
      <c r="E3394" s="172">
        <v>175</v>
      </c>
      <c r="F3394" s="172">
        <v>30.1</v>
      </c>
      <c r="G3394" s="172">
        <v>1.7909999999999999</v>
      </c>
      <c r="H3394" s="172">
        <v>5.0940000000000003</v>
      </c>
      <c r="I3394" s="172">
        <v>14.294</v>
      </c>
      <c r="J3394" s="172">
        <v>0.75800000000000001</v>
      </c>
      <c r="K3394" s="172">
        <v>0.995</v>
      </c>
      <c r="L3394" s="172">
        <v>0.995</v>
      </c>
      <c r="M3394" s="172">
        <v>568.29899999999998</v>
      </c>
      <c r="N3394" s="172">
        <v>0.161</v>
      </c>
    </row>
    <row r="3395" spans="2:14">
      <c r="B3395" s="172" t="s">
        <v>32</v>
      </c>
      <c r="C3395" s="172">
        <v>1990</v>
      </c>
      <c r="D3395" s="172">
        <v>176</v>
      </c>
      <c r="E3395" s="172">
        <v>250</v>
      </c>
      <c r="F3395" s="172">
        <v>42.179000000000002</v>
      </c>
      <c r="G3395" s="172">
        <v>1.7909999999999999</v>
      </c>
      <c r="H3395" s="172">
        <v>5.0940000000000003</v>
      </c>
      <c r="I3395" s="172">
        <v>14.294</v>
      </c>
      <c r="J3395" s="172">
        <v>0.75800000000000001</v>
      </c>
      <c r="K3395" s="172">
        <v>0.995</v>
      </c>
      <c r="L3395" s="172">
        <v>0.995</v>
      </c>
      <c r="M3395" s="172">
        <v>568.29999999999995</v>
      </c>
      <c r="N3395" s="172">
        <v>0.161</v>
      </c>
    </row>
    <row r="3396" spans="2:14">
      <c r="B3396" s="172" t="s">
        <v>32</v>
      </c>
      <c r="C3396" s="172">
        <v>1990</v>
      </c>
      <c r="D3396" s="172">
        <v>251</v>
      </c>
      <c r="E3396" s="172">
        <v>500</v>
      </c>
      <c r="F3396" s="172">
        <v>59.295000000000002</v>
      </c>
      <c r="G3396" s="172">
        <v>1.583</v>
      </c>
      <c r="H3396" s="172">
        <v>11.282</v>
      </c>
      <c r="I3396" s="172">
        <v>13.545</v>
      </c>
      <c r="J3396" s="172">
        <v>0.66200000000000003</v>
      </c>
      <c r="K3396" s="172">
        <v>0.85099999999999998</v>
      </c>
      <c r="L3396" s="172">
        <v>0.85099999999999998</v>
      </c>
      <c r="M3396" s="172">
        <v>568.29999999999995</v>
      </c>
      <c r="N3396" s="172">
        <v>0.14199999999999999</v>
      </c>
    </row>
    <row r="3397" spans="2:14">
      <c r="B3397" s="172" t="s">
        <v>32</v>
      </c>
      <c r="C3397" s="172">
        <v>1990</v>
      </c>
      <c r="D3397" s="172">
        <v>501</v>
      </c>
      <c r="E3397" s="172">
        <v>750</v>
      </c>
      <c r="F3397" s="172">
        <v>121.471</v>
      </c>
      <c r="G3397" s="172">
        <v>1.583</v>
      </c>
      <c r="H3397" s="172">
        <v>11.282</v>
      </c>
      <c r="I3397" s="172">
        <v>13.545</v>
      </c>
      <c r="J3397" s="172">
        <v>1.018</v>
      </c>
      <c r="K3397" s="172">
        <v>0.86699999999999999</v>
      </c>
      <c r="L3397" s="172">
        <v>0.86699999999999999</v>
      </c>
      <c r="M3397" s="172">
        <v>568.29899999999998</v>
      </c>
      <c r="N3397" s="172">
        <v>0.14199999999999999</v>
      </c>
    </row>
    <row r="3398" spans="2:14">
      <c r="B3398" s="172" t="s">
        <v>32</v>
      </c>
      <c r="C3398" s="172">
        <v>1990</v>
      </c>
      <c r="D3398" s="172">
        <v>751</v>
      </c>
      <c r="E3398" s="172">
        <v>1000</v>
      </c>
      <c r="F3398" s="172">
        <v>147.851</v>
      </c>
      <c r="G3398" s="172">
        <v>1.575</v>
      </c>
      <c r="H3398" s="172">
        <v>11.282</v>
      </c>
      <c r="I3398" s="172">
        <v>13.545</v>
      </c>
      <c r="J3398" s="172">
        <v>1.018</v>
      </c>
      <c r="K3398" s="172">
        <v>0.85799999999999998</v>
      </c>
      <c r="L3398" s="172">
        <v>0.85799999999999998</v>
      </c>
      <c r="M3398" s="172">
        <v>568.29899999999998</v>
      </c>
      <c r="N3398" s="172">
        <v>0.14199999999999999</v>
      </c>
    </row>
    <row r="3399" spans="2:14">
      <c r="B3399" s="172" t="s">
        <v>32</v>
      </c>
      <c r="C3399" s="172">
        <v>2000</v>
      </c>
      <c r="D3399" s="172">
        <v>16</v>
      </c>
      <c r="E3399" s="172">
        <v>25</v>
      </c>
      <c r="F3399" s="172">
        <v>5.1050000000000004</v>
      </c>
      <c r="G3399" s="172">
        <v>1.9079999999999999</v>
      </c>
      <c r="H3399" s="172">
        <v>4.4379999999999997</v>
      </c>
      <c r="I3399" s="172">
        <v>6.3259999999999996</v>
      </c>
      <c r="J3399" s="172">
        <v>6.5000000000000002E-2</v>
      </c>
      <c r="K3399" s="172">
        <v>0.55500000000000005</v>
      </c>
      <c r="L3399" s="172">
        <v>0.55500000000000005</v>
      </c>
      <c r="M3399" s="172">
        <v>568.29899999999998</v>
      </c>
      <c r="N3399" s="172">
        <v>0.17199999999999999</v>
      </c>
    </row>
    <row r="3400" spans="2:14">
      <c r="B3400" s="172" t="s">
        <v>32</v>
      </c>
      <c r="C3400" s="172">
        <v>2000</v>
      </c>
      <c r="D3400" s="172">
        <v>26</v>
      </c>
      <c r="E3400" s="172">
        <v>50</v>
      </c>
      <c r="F3400" s="172">
        <v>21.853000000000002</v>
      </c>
      <c r="G3400" s="172">
        <v>4.4390000000000001</v>
      </c>
      <c r="H3400" s="172">
        <v>9.15</v>
      </c>
      <c r="I3400" s="172">
        <v>7.0650000000000004</v>
      </c>
      <c r="J3400" s="172">
        <v>6.6000000000000003E-2</v>
      </c>
      <c r="K3400" s="172">
        <v>0.92800000000000005</v>
      </c>
      <c r="L3400" s="172">
        <v>0.92800000000000005</v>
      </c>
      <c r="M3400" s="172">
        <v>568.29899999999998</v>
      </c>
      <c r="N3400" s="172">
        <v>0.4</v>
      </c>
    </row>
    <row r="3401" spans="2:14">
      <c r="B3401" s="172" t="s">
        <v>32</v>
      </c>
      <c r="C3401" s="172">
        <v>2000</v>
      </c>
      <c r="D3401" s="172">
        <v>51</v>
      </c>
      <c r="E3401" s="172">
        <v>120</v>
      </c>
      <c r="F3401" s="172">
        <v>17.155000000000001</v>
      </c>
      <c r="G3401" s="172">
        <v>1.8420000000000001</v>
      </c>
      <c r="H3401" s="172">
        <v>4.6520000000000001</v>
      </c>
      <c r="I3401" s="172">
        <v>10.433</v>
      </c>
      <c r="J3401" s="172">
        <v>0.06</v>
      </c>
      <c r="K3401" s="172">
        <v>0.89600000000000002</v>
      </c>
      <c r="L3401" s="172">
        <v>0.89600000000000002</v>
      </c>
      <c r="M3401" s="172">
        <v>568.29899999999998</v>
      </c>
      <c r="N3401" s="172">
        <v>0.16600000000000001</v>
      </c>
    </row>
    <row r="3402" spans="2:14">
      <c r="B3402" s="172" t="s">
        <v>32</v>
      </c>
      <c r="C3402" s="172">
        <v>2000</v>
      </c>
      <c r="D3402" s="172">
        <v>121</v>
      </c>
      <c r="E3402" s="172">
        <v>175</v>
      </c>
      <c r="F3402" s="172">
        <v>20.951000000000001</v>
      </c>
      <c r="G3402" s="172">
        <v>1.246</v>
      </c>
      <c r="H3402" s="172">
        <v>3.7650000000000001</v>
      </c>
      <c r="I3402" s="172">
        <v>9.5519999999999996</v>
      </c>
      <c r="J3402" s="172">
        <v>5.7000000000000002E-2</v>
      </c>
      <c r="K3402" s="172">
        <v>0.52600000000000002</v>
      </c>
      <c r="L3402" s="172">
        <v>0.52600000000000002</v>
      </c>
      <c r="M3402" s="172">
        <v>568.29899999999998</v>
      </c>
      <c r="N3402" s="172">
        <v>0.112</v>
      </c>
    </row>
    <row r="3403" spans="2:14">
      <c r="B3403" s="172" t="s">
        <v>32</v>
      </c>
      <c r="C3403" s="172">
        <v>2000</v>
      </c>
      <c r="D3403" s="172">
        <v>176</v>
      </c>
      <c r="E3403" s="172">
        <v>250</v>
      </c>
      <c r="F3403" s="172">
        <v>24.776</v>
      </c>
      <c r="G3403" s="172">
        <v>1.052</v>
      </c>
      <c r="H3403" s="172">
        <v>3.0190000000000001</v>
      </c>
      <c r="I3403" s="172">
        <v>9.2159999999999993</v>
      </c>
      <c r="J3403" s="172">
        <v>5.7000000000000002E-2</v>
      </c>
      <c r="K3403" s="172">
        <v>0.433</v>
      </c>
      <c r="L3403" s="172">
        <v>0.433</v>
      </c>
      <c r="M3403" s="172">
        <v>568.29899999999998</v>
      </c>
      <c r="N3403" s="172">
        <v>9.4E-2</v>
      </c>
    </row>
    <row r="3404" spans="2:14">
      <c r="B3404" s="172" t="s">
        <v>32</v>
      </c>
      <c r="C3404" s="172">
        <v>2000</v>
      </c>
      <c r="D3404" s="172">
        <v>251</v>
      </c>
      <c r="E3404" s="172">
        <v>500</v>
      </c>
      <c r="F3404" s="172">
        <v>35.779000000000003</v>
      </c>
      <c r="G3404" s="172">
        <v>0.95499999999999996</v>
      </c>
      <c r="H3404" s="172">
        <v>4.7969999999999997</v>
      </c>
      <c r="I3404" s="172">
        <v>8.766</v>
      </c>
      <c r="J3404" s="172">
        <v>0.05</v>
      </c>
      <c r="K3404" s="172">
        <v>0.38100000000000001</v>
      </c>
      <c r="L3404" s="172">
        <v>0.38100000000000001</v>
      </c>
      <c r="M3404" s="172">
        <v>568.29899999999998</v>
      </c>
      <c r="N3404" s="172">
        <v>8.5999999999999993E-2</v>
      </c>
    </row>
    <row r="3405" spans="2:14">
      <c r="B3405" s="172" t="s">
        <v>32</v>
      </c>
      <c r="C3405" s="172">
        <v>2000</v>
      </c>
      <c r="D3405" s="172">
        <v>501</v>
      </c>
      <c r="E3405" s="172">
        <v>750</v>
      </c>
      <c r="F3405" s="172">
        <v>73.296000000000006</v>
      </c>
      <c r="G3405" s="172">
        <v>0.95499999999999996</v>
      </c>
      <c r="H3405" s="172">
        <v>4.7969999999999997</v>
      </c>
      <c r="I3405" s="172">
        <v>8.766</v>
      </c>
      <c r="J3405" s="172">
        <v>5.1999999999999998E-2</v>
      </c>
      <c r="K3405" s="172">
        <v>0.38100000000000001</v>
      </c>
      <c r="L3405" s="172">
        <v>0.38100000000000001</v>
      </c>
      <c r="M3405" s="172">
        <v>568.29899999999998</v>
      </c>
      <c r="N3405" s="172">
        <v>8.5999999999999993E-2</v>
      </c>
    </row>
    <row r="3406" spans="2:14">
      <c r="B3406" s="172" t="s">
        <v>32</v>
      </c>
      <c r="C3406" s="172">
        <v>2000</v>
      </c>
      <c r="D3406" s="172">
        <v>751</v>
      </c>
      <c r="E3406" s="172">
        <v>1000</v>
      </c>
      <c r="F3406" s="172">
        <v>95.549000000000007</v>
      </c>
      <c r="G3406" s="172">
        <v>1.018</v>
      </c>
      <c r="H3406" s="172">
        <v>5.3689999999999998</v>
      </c>
      <c r="I3406" s="172">
        <v>9.3420000000000005</v>
      </c>
      <c r="J3406" s="172">
        <v>5.1999999999999998E-2</v>
      </c>
      <c r="K3406" s="172">
        <v>0.372</v>
      </c>
      <c r="L3406" s="172">
        <v>0.372</v>
      </c>
      <c r="M3406" s="172">
        <v>568.29899999999998</v>
      </c>
      <c r="N3406" s="172">
        <v>9.0999999999999998E-2</v>
      </c>
    </row>
    <row r="3407" spans="2:14">
      <c r="B3407" s="172" t="s">
        <v>32</v>
      </c>
      <c r="C3407" s="172">
        <v>2005</v>
      </c>
      <c r="D3407" s="172">
        <v>16</v>
      </c>
      <c r="E3407" s="172">
        <v>25</v>
      </c>
      <c r="F3407" s="172">
        <v>2.2730000000000001</v>
      </c>
      <c r="G3407" s="172">
        <v>0.84899999999999998</v>
      </c>
      <c r="H3407" s="172">
        <v>2.5190000000000001</v>
      </c>
      <c r="I3407" s="172">
        <v>5.3209999999999997</v>
      </c>
      <c r="J3407" s="172">
        <v>6.5000000000000002E-2</v>
      </c>
      <c r="K3407" s="172">
        <v>0.33300000000000002</v>
      </c>
      <c r="L3407" s="172">
        <v>0.33300000000000002</v>
      </c>
      <c r="M3407" s="172">
        <v>568.29899999999998</v>
      </c>
      <c r="N3407" s="172">
        <v>7.5999999999999998E-2</v>
      </c>
    </row>
    <row r="3408" spans="2:14">
      <c r="B3408" s="172" t="s">
        <v>32</v>
      </c>
      <c r="C3408" s="172">
        <v>2005</v>
      </c>
      <c r="D3408" s="172">
        <v>26</v>
      </c>
      <c r="E3408" s="172">
        <v>50</v>
      </c>
      <c r="F3408" s="172">
        <v>19.43</v>
      </c>
      <c r="G3408" s="172">
        <v>3.9470000000000001</v>
      </c>
      <c r="H3408" s="172">
        <v>8.4710000000000001</v>
      </c>
      <c r="I3408" s="172">
        <v>6.59</v>
      </c>
      <c r="J3408" s="172">
        <v>6.6000000000000003E-2</v>
      </c>
      <c r="K3408" s="172">
        <v>0.86</v>
      </c>
      <c r="L3408" s="172">
        <v>0.86</v>
      </c>
      <c r="M3408" s="172">
        <v>568.29899999999998</v>
      </c>
      <c r="N3408" s="172">
        <v>0.35599999999999998</v>
      </c>
    </row>
    <row r="3409" spans="2:14">
      <c r="B3409" s="172" t="s">
        <v>32</v>
      </c>
      <c r="C3409" s="172">
        <v>2005</v>
      </c>
      <c r="D3409" s="172">
        <v>51</v>
      </c>
      <c r="E3409" s="172">
        <v>120</v>
      </c>
      <c r="F3409" s="172">
        <v>14.973000000000001</v>
      </c>
      <c r="G3409" s="172">
        <v>1.6080000000000001</v>
      </c>
      <c r="H3409" s="172">
        <v>4.3789999999999996</v>
      </c>
      <c r="I3409" s="172">
        <v>8.9540000000000006</v>
      </c>
      <c r="J3409" s="172">
        <v>0.06</v>
      </c>
      <c r="K3409" s="172">
        <v>0.84099999999999997</v>
      </c>
      <c r="L3409" s="172">
        <v>0.84099999999999997</v>
      </c>
      <c r="M3409" s="172">
        <v>568.29999999999995</v>
      </c>
      <c r="N3409" s="172">
        <v>0.14499999999999999</v>
      </c>
    </row>
    <row r="3410" spans="2:14">
      <c r="B3410" s="172" t="s">
        <v>32</v>
      </c>
      <c r="C3410" s="172">
        <v>2005</v>
      </c>
      <c r="D3410" s="172">
        <v>121</v>
      </c>
      <c r="E3410" s="172">
        <v>175</v>
      </c>
      <c r="F3410" s="172">
        <v>17.677</v>
      </c>
      <c r="G3410" s="172">
        <v>1.052</v>
      </c>
      <c r="H3410" s="172">
        <v>3.496</v>
      </c>
      <c r="I3410" s="172">
        <v>8.1829999999999998</v>
      </c>
      <c r="J3410" s="172">
        <v>5.7000000000000002E-2</v>
      </c>
      <c r="K3410" s="172">
        <v>0.46400000000000002</v>
      </c>
      <c r="L3410" s="172">
        <v>0.46400000000000002</v>
      </c>
      <c r="M3410" s="172">
        <v>568.29899999999998</v>
      </c>
      <c r="N3410" s="172">
        <v>9.4E-2</v>
      </c>
    </row>
    <row r="3411" spans="2:14">
      <c r="B3411" s="172" t="s">
        <v>32</v>
      </c>
      <c r="C3411" s="172">
        <v>2005</v>
      </c>
      <c r="D3411" s="172">
        <v>176</v>
      </c>
      <c r="E3411" s="172">
        <v>250</v>
      </c>
      <c r="F3411" s="172">
        <v>18.23</v>
      </c>
      <c r="G3411" s="172">
        <v>0.77400000000000002</v>
      </c>
      <c r="H3411" s="172">
        <v>2.1429999999999998</v>
      </c>
      <c r="I3411" s="172">
        <v>7.7809999999999997</v>
      </c>
      <c r="J3411" s="172">
        <v>5.7000000000000002E-2</v>
      </c>
      <c r="K3411" s="172">
        <v>0.31</v>
      </c>
      <c r="L3411" s="172">
        <v>0.31</v>
      </c>
      <c r="M3411" s="172">
        <v>568.29999999999995</v>
      </c>
      <c r="N3411" s="172">
        <v>6.9000000000000006E-2</v>
      </c>
    </row>
    <row r="3412" spans="2:14">
      <c r="B3412" s="172" t="s">
        <v>32</v>
      </c>
      <c r="C3412" s="172">
        <v>2005</v>
      </c>
      <c r="D3412" s="172">
        <v>251</v>
      </c>
      <c r="E3412" s="172">
        <v>500</v>
      </c>
      <c r="F3412" s="172">
        <v>25.602</v>
      </c>
      <c r="G3412" s="172">
        <v>0.68300000000000005</v>
      </c>
      <c r="H3412" s="172">
        <v>2.8359999999999999</v>
      </c>
      <c r="I3412" s="172">
        <v>7.0659999999999998</v>
      </c>
      <c r="J3412" s="172">
        <v>0.05</v>
      </c>
      <c r="K3412" s="172">
        <v>0.27500000000000002</v>
      </c>
      <c r="L3412" s="172">
        <v>0.27500000000000002</v>
      </c>
      <c r="M3412" s="172">
        <v>568.29999999999995</v>
      </c>
      <c r="N3412" s="172">
        <v>6.0999999999999999E-2</v>
      </c>
    </row>
    <row r="3413" spans="2:14">
      <c r="B3413" s="172" t="s">
        <v>32</v>
      </c>
      <c r="C3413" s="172">
        <v>2005</v>
      </c>
      <c r="D3413" s="172">
        <v>501</v>
      </c>
      <c r="E3413" s="172">
        <v>750</v>
      </c>
      <c r="F3413" s="172">
        <v>53.332000000000001</v>
      </c>
      <c r="G3413" s="172">
        <v>0.69499999999999995</v>
      </c>
      <c r="H3413" s="172">
        <v>2.831</v>
      </c>
      <c r="I3413" s="172">
        <v>7.2359999999999998</v>
      </c>
      <c r="J3413" s="172">
        <v>5.1999999999999998E-2</v>
      </c>
      <c r="K3413" s="172">
        <v>0.27800000000000002</v>
      </c>
      <c r="L3413" s="172">
        <v>0.27800000000000002</v>
      </c>
      <c r="M3413" s="172">
        <v>568.29899999999998</v>
      </c>
      <c r="N3413" s="172">
        <v>6.2E-2</v>
      </c>
    </row>
    <row r="3414" spans="2:14">
      <c r="B3414" s="172" t="s">
        <v>32</v>
      </c>
      <c r="C3414" s="172">
        <v>2005</v>
      </c>
      <c r="D3414" s="172">
        <v>751</v>
      </c>
      <c r="E3414" s="172">
        <v>1000</v>
      </c>
      <c r="F3414" s="172">
        <v>74.257000000000005</v>
      </c>
      <c r="G3414" s="172">
        <v>0.79100000000000004</v>
      </c>
      <c r="H3414" s="172">
        <v>3.2789999999999999</v>
      </c>
      <c r="I3414" s="172">
        <v>8.2319999999999993</v>
      </c>
      <c r="J3414" s="172">
        <v>5.1999999999999998E-2</v>
      </c>
      <c r="K3414" s="172">
        <v>0.27500000000000002</v>
      </c>
      <c r="L3414" s="172">
        <v>0.27500000000000002</v>
      </c>
      <c r="M3414" s="172">
        <v>568.29899999999998</v>
      </c>
      <c r="N3414" s="172">
        <v>7.0999999999999994E-2</v>
      </c>
    </row>
    <row r="3415" spans="2:14">
      <c r="B3415" s="172" t="s">
        <v>32</v>
      </c>
      <c r="C3415" s="172">
        <v>2010</v>
      </c>
      <c r="D3415" s="172">
        <v>16</v>
      </c>
      <c r="E3415" s="172">
        <v>25</v>
      </c>
      <c r="F3415" s="172">
        <v>2.8074249999999998</v>
      </c>
      <c r="G3415" s="172">
        <v>2.359</v>
      </c>
      <c r="H3415" s="172">
        <v>7.8826900000000002</v>
      </c>
      <c r="I3415" s="172">
        <v>6.2991900000000003</v>
      </c>
      <c r="J3415" s="172">
        <v>5.4000000000000003E-3</v>
      </c>
      <c r="K3415" s="172">
        <v>0.7339</v>
      </c>
      <c r="L3415" s="172">
        <v>0.67520000000000002</v>
      </c>
      <c r="M3415" s="172">
        <v>581.99689999999998</v>
      </c>
      <c r="N3415" s="172">
        <v>0.1694</v>
      </c>
    </row>
    <row r="3416" spans="2:14">
      <c r="B3416" s="172" t="s">
        <v>32</v>
      </c>
      <c r="C3416" s="172">
        <v>2010</v>
      </c>
      <c r="D3416" s="172">
        <v>26</v>
      </c>
      <c r="E3416" s="172">
        <v>50</v>
      </c>
      <c r="F3416" s="172">
        <v>2.8074249999999998</v>
      </c>
      <c r="G3416" s="172">
        <v>2.359</v>
      </c>
      <c r="H3416" s="172">
        <v>7.8826900000000002</v>
      </c>
      <c r="I3416" s="172">
        <v>6.2991900000000003</v>
      </c>
      <c r="J3416" s="172">
        <v>5.4000000000000003E-3</v>
      </c>
      <c r="K3416" s="172">
        <v>0.7339</v>
      </c>
      <c r="L3416" s="172">
        <v>0.67520000000000002</v>
      </c>
      <c r="M3416" s="172">
        <v>581.99689999999998</v>
      </c>
      <c r="N3416" s="172">
        <v>0.1694</v>
      </c>
    </row>
    <row r="3417" spans="2:14">
      <c r="B3417" s="172" t="s">
        <v>32</v>
      </c>
      <c r="C3417" s="172">
        <v>2010</v>
      </c>
      <c r="D3417" s="172">
        <v>51</v>
      </c>
      <c r="E3417" s="172">
        <v>120</v>
      </c>
      <c r="F3417" s="172">
        <v>1.1322760000000001</v>
      </c>
      <c r="G3417" s="172">
        <v>0.95140000000000002</v>
      </c>
      <c r="H3417" s="172">
        <v>4.2838599999999998</v>
      </c>
      <c r="I3417" s="172">
        <v>7.8529799999999996</v>
      </c>
      <c r="J3417" s="172">
        <v>4.7999999999999996E-3</v>
      </c>
      <c r="K3417" s="172">
        <v>0.68030000000000002</v>
      </c>
      <c r="L3417" s="172">
        <v>0.62590000000000001</v>
      </c>
      <c r="M3417" s="172">
        <v>519.50379999999996</v>
      </c>
      <c r="N3417" s="172">
        <v>0.1512</v>
      </c>
    </row>
    <row r="3418" spans="2:14">
      <c r="B3418" s="172" t="s">
        <v>32</v>
      </c>
      <c r="C3418" s="172">
        <v>2010</v>
      </c>
      <c r="D3418" s="172">
        <v>121</v>
      </c>
      <c r="E3418" s="172">
        <v>175</v>
      </c>
      <c r="F3418" s="172">
        <v>0.77200400000000002</v>
      </c>
      <c r="G3418" s="172">
        <v>0.64870000000000005</v>
      </c>
      <c r="H3418" s="172">
        <v>3.5649899999999999</v>
      </c>
      <c r="I3418" s="172">
        <v>7.0112699999999997</v>
      </c>
      <c r="J3418" s="172">
        <v>4.8999999999999998E-3</v>
      </c>
      <c r="K3418" s="172">
        <v>0.3871</v>
      </c>
      <c r="L3418" s="172">
        <v>0.35620000000000002</v>
      </c>
      <c r="M3418" s="172">
        <v>523.90060000000005</v>
      </c>
      <c r="N3418" s="172">
        <v>0.1525</v>
      </c>
    </row>
    <row r="3419" spans="2:14">
      <c r="B3419" s="172" t="s">
        <v>32</v>
      </c>
      <c r="C3419" s="172">
        <v>2010</v>
      </c>
      <c r="D3419" s="172">
        <v>176</v>
      </c>
      <c r="E3419" s="172">
        <v>250</v>
      </c>
      <c r="F3419" s="172">
        <v>0.47573700000000002</v>
      </c>
      <c r="G3419" s="172">
        <v>0.39979999999999999</v>
      </c>
      <c r="H3419" s="172">
        <v>1.5085200000000001</v>
      </c>
      <c r="I3419" s="172">
        <v>5.9463200000000001</v>
      </c>
      <c r="J3419" s="172">
        <v>4.8999999999999998E-3</v>
      </c>
      <c r="K3419" s="172">
        <v>0.1986</v>
      </c>
      <c r="L3419" s="172">
        <v>0.18279999999999999</v>
      </c>
      <c r="M3419" s="172">
        <v>522.3501</v>
      </c>
      <c r="N3419" s="172">
        <v>0.152</v>
      </c>
    </row>
    <row r="3420" spans="2:14">
      <c r="B3420" s="172" t="s">
        <v>32</v>
      </c>
      <c r="C3420" s="172">
        <v>2010</v>
      </c>
      <c r="D3420" s="172">
        <v>251</v>
      </c>
      <c r="E3420" s="172">
        <v>500</v>
      </c>
      <c r="F3420" s="172">
        <v>0.49512200000000001</v>
      </c>
      <c r="G3420" s="172">
        <v>0.41599999999999998</v>
      </c>
      <c r="H3420" s="172">
        <v>2.61599</v>
      </c>
      <c r="I3420" s="172">
        <v>5.6630700000000003</v>
      </c>
      <c r="J3420" s="172">
        <v>4.7999999999999996E-3</v>
      </c>
      <c r="K3420" s="172">
        <v>0.2107</v>
      </c>
      <c r="L3420" s="172">
        <v>0.19389999999999999</v>
      </c>
      <c r="M3420" s="172">
        <v>521.88499999999999</v>
      </c>
      <c r="N3420" s="172">
        <v>0.15190000000000001</v>
      </c>
    </row>
    <row r="3421" spans="2:14">
      <c r="B3421" s="172" t="s">
        <v>32</v>
      </c>
      <c r="C3421" s="172">
        <v>2010</v>
      </c>
      <c r="D3421" s="172">
        <v>501</v>
      </c>
      <c r="E3421" s="172">
        <v>750</v>
      </c>
      <c r="F3421" s="172">
        <v>0.45454699999999998</v>
      </c>
      <c r="G3421" s="172">
        <v>0.38190000000000002</v>
      </c>
      <c r="H3421" s="172">
        <v>2.1025399999999999</v>
      </c>
      <c r="I3421" s="172">
        <v>5.0636200000000002</v>
      </c>
      <c r="J3421" s="172">
        <v>4.7000000000000002E-3</v>
      </c>
      <c r="K3421" s="172">
        <v>0.19700000000000001</v>
      </c>
      <c r="L3421" s="172">
        <v>0.1812</v>
      </c>
      <c r="M3421" s="172">
        <v>507.28640000000001</v>
      </c>
      <c r="N3421" s="172">
        <v>0.1477</v>
      </c>
    </row>
    <row r="3422" spans="2:14">
      <c r="B3422" s="172" t="s">
        <v>32</v>
      </c>
      <c r="C3422" s="172">
        <v>2010</v>
      </c>
      <c r="D3422" s="172">
        <v>751</v>
      </c>
      <c r="E3422" s="172">
        <v>1000</v>
      </c>
      <c r="F3422" s="172">
        <v>0.46486100000000002</v>
      </c>
      <c r="G3422" s="172">
        <v>0.3906</v>
      </c>
      <c r="H3422" s="172">
        <v>1.45926</v>
      </c>
      <c r="I3422" s="172">
        <v>6.6396600000000001</v>
      </c>
      <c r="J3422" s="172">
        <v>4.8999999999999998E-3</v>
      </c>
      <c r="K3422" s="172">
        <v>0.18709999999999999</v>
      </c>
      <c r="L3422" s="172">
        <v>0.1721</v>
      </c>
      <c r="M3422" s="172">
        <v>523.25260000000003</v>
      </c>
      <c r="N3422" s="172">
        <v>0.15229999999999999</v>
      </c>
    </row>
    <row r="3423" spans="2:14">
      <c r="B3423" s="172" t="s">
        <v>32</v>
      </c>
      <c r="C3423" s="172">
        <v>2011</v>
      </c>
      <c r="D3423" s="172">
        <v>16</v>
      </c>
      <c r="E3423" s="172">
        <v>25</v>
      </c>
      <c r="F3423" s="172">
        <v>2.6797740000000001</v>
      </c>
      <c r="G3423" s="172">
        <v>2.2517999999999998</v>
      </c>
      <c r="H3423" s="172">
        <v>7.77095</v>
      </c>
      <c r="I3423" s="172">
        <v>6.2477900000000002</v>
      </c>
      <c r="J3423" s="172">
        <v>5.4000000000000003E-3</v>
      </c>
      <c r="K3423" s="172">
        <v>0.7107</v>
      </c>
      <c r="L3423" s="172">
        <v>0.65380000000000005</v>
      </c>
      <c r="M3423" s="172">
        <v>581.42619999999999</v>
      </c>
      <c r="N3423" s="172">
        <v>0.16969999999999999</v>
      </c>
    </row>
    <row r="3424" spans="2:14">
      <c r="B3424" s="172" t="s">
        <v>32</v>
      </c>
      <c r="C3424" s="172">
        <v>2011</v>
      </c>
      <c r="D3424" s="172">
        <v>26</v>
      </c>
      <c r="E3424" s="172">
        <v>50</v>
      </c>
      <c r="F3424" s="172">
        <v>2.6797740000000001</v>
      </c>
      <c r="G3424" s="172">
        <v>2.2517999999999998</v>
      </c>
      <c r="H3424" s="172">
        <v>7.77095</v>
      </c>
      <c r="I3424" s="172">
        <v>6.2477900000000002</v>
      </c>
      <c r="J3424" s="172">
        <v>5.4000000000000003E-3</v>
      </c>
      <c r="K3424" s="172">
        <v>0.7107</v>
      </c>
      <c r="L3424" s="172">
        <v>0.65380000000000005</v>
      </c>
      <c r="M3424" s="172">
        <v>581.42619999999999</v>
      </c>
      <c r="N3424" s="172">
        <v>0.16969999999999999</v>
      </c>
    </row>
    <row r="3425" spans="2:14">
      <c r="B3425" s="172" t="s">
        <v>32</v>
      </c>
      <c r="C3425" s="172">
        <v>2011</v>
      </c>
      <c r="D3425" s="172">
        <v>51</v>
      </c>
      <c r="E3425" s="172">
        <v>120</v>
      </c>
      <c r="F3425" s="172">
        <v>1.113092</v>
      </c>
      <c r="G3425" s="172">
        <v>0.93530000000000002</v>
      </c>
      <c r="H3425" s="172">
        <v>4.2873900000000003</v>
      </c>
      <c r="I3425" s="172">
        <v>7.6895699999999998</v>
      </c>
      <c r="J3425" s="172">
        <v>4.7999999999999996E-3</v>
      </c>
      <c r="K3425" s="172">
        <v>0.6714</v>
      </c>
      <c r="L3425" s="172">
        <v>0.61770000000000003</v>
      </c>
      <c r="M3425" s="172">
        <v>517.93629999999996</v>
      </c>
      <c r="N3425" s="172">
        <v>0.15110000000000001</v>
      </c>
    </row>
    <row r="3426" spans="2:14">
      <c r="B3426" s="172" t="s">
        <v>32</v>
      </c>
      <c r="C3426" s="172">
        <v>2011</v>
      </c>
      <c r="D3426" s="172">
        <v>121</v>
      </c>
      <c r="E3426" s="172">
        <v>175</v>
      </c>
      <c r="F3426" s="172">
        <v>0.75716399999999995</v>
      </c>
      <c r="G3426" s="172">
        <v>0.63619999999999999</v>
      </c>
      <c r="H3426" s="172">
        <v>3.57219</v>
      </c>
      <c r="I3426" s="172">
        <v>6.8137499999999998</v>
      </c>
      <c r="J3426" s="172">
        <v>4.8999999999999998E-3</v>
      </c>
      <c r="K3426" s="172">
        <v>0.37809999999999999</v>
      </c>
      <c r="L3426" s="172">
        <v>0.34789999999999999</v>
      </c>
      <c r="M3426" s="172">
        <v>522.53150000000005</v>
      </c>
      <c r="N3426" s="172">
        <v>0.1525</v>
      </c>
    </row>
    <row r="3427" spans="2:14">
      <c r="B3427" s="172" t="s">
        <v>32</v>
      </c>
      <c r="C3427" s="172">
        <v>2011</v>
      </c>
      <c r="D3427" s="172">
        <v>176</v>
      </c>
      <c r="E3427" s="172">
        <v>250</v>
      </c>
      <c r="F3427" s="172">
        <v>0.481296</v>
      </c>
      <c r="G3427" s="172">
        <v>0.40439999999999998</v>
      </c>
      <c r="H3427" s="172">
        <v>1.5015499999999999</v>
      </c>
      <c r="I3427" s="172">
        <v>5.8769400000000003</v>
      </c>
      <c r="J3427" s="172">
        <v>4.8999999999999998E-3</v>
      </c>
      <c r="K3427" s="172">
        <v>0.19719999999999999</v>
      </c>
      <c r="L3427" s="172">
        <v>0.18140000000000001</v>
      </c>
      <c r="M3427" s="172">
        <v>520.97320000000002</v>
      </c>
      <c r="N3427" s="172">
        <v>0.152</v>
      </c>
    </row>
    <row r="3428" spans="2:14">
      <c r="B3428" s="172" t="s">
        <v>32</v>
      </c>
      <c r="C3428" s="172">
        <v>2011</v>
      </c>
      <c r="D3428" s="172">
        <v>251</v>
      </c>
      <c r="E3428" s="172">
        <v>500</v>
      </c>
      <c r="F3428" s="172">
        <v>0.50114400000000003</v>
      </c>
      <c r="G3428" s="172">
        <v>0.42109999999999997</v>
      </c>
      <c r="H3428" s="172">
        <v>2.56846</v>
      </c>
      <c r="I3428" s="172">
        <v>5.5868000000000002</v>
      </c>
      <c r="J3428" s="172">
        <v>4.7999999999999996E-3</v>
      </c>
      <c r="K3428" s="172">
        <v>0.2089</v>
      </c>
      <c r="L3428" s="172">
        <v>0.19220000000000001</v>
      </c>
      <c r="M3428" s="172">
        <v>520.154</v>
      </c>
      <c r="N3428" s="172">
        <v>0.15179999999999999</v>
      </c>
    </row>
    <row r="3429" spans="2:14">
      <c r="B3429" s="172" t="s">
        <v>32</v>
      </c>
      <c r="C3429" s="172">
        <v>2011</v>
      </c>
      <c r="D3429" s="172">
        <v>501</v>
      </c>
      <c r="E3429" s="172">
        <v>750</v>
      </c>
      <c r="F3429" s="172">
        <v>0.47271200000000002</v>
      </c>
      <c r="G3429" s="172">
        <v>0.3972</v>
      </c>
      <c r="H3429" s="172">
        <v>2.1294300000000002</v>
      </c>
      <c r="I3429" s="172">
        <v>5.0939699999999997</v>
      </c>
      <c r="J3429" s="172">
        <v>4.7000000000000002E-3</v>
      </c>
      <c r="K3429" s="172">
        <v>0.20039999999999999</v>
      </c>
      <c r="L3429" s="172">
        <v>0.18429999999999999</v>
      </c>
      <c r="M3429" s="172">
        <v>505.88099999999997</v>
      </c>
      <c r="N3429" s="172">
        <v>0.14760000000000001</v>
      </c>
    </row>
    <row r="3430" spans="2:14">
      <c r="B3430" s="172" t="s">
        <v>32</v>
      </c>
      <c r="C3430" s="172">
        <v>2011</v>
      </c>
      <c r="D3430" s="172">
        <v>751</v>
      </c>
      <c r="E3430" s="172">
        <v>1000</v>
      </c>
      <c r="F3430" s="172">
        <v>0.47652600000000001</v>
      </c>
      <c r="G3430" s="172">
        <v>0.40039999999999998</v>
      </c>
      <c r="H3430" s="172">
        <v>1.4705699999999999</v>
      </c>
      <c r="I3430" s="172">
        <v>6.6939599999999997</v>
      </c>
      <c r="J3430" s="172">
        <v>4.8999999999999998E-3</v>
      </c>
      <c r="K3430" s="172">
        <v>0.191</v>
      </c>
      <c r="L3430" s="172">
        <v>0.1757</v>
      </c>
      <c r="M3430" s="172">
        <v>521.92319999999995</v>
      </c>
      <c r="N3430" s="172">
        <v>0.15229999999999999</v>
      </c>
    </row>
    <row r="3431" spans="2:14">
      <c r="B3431" s="172" t="s">
        <v>32</v>
      </c>
      <c r="C3431" s="172">
        <v>2012</v>
      </c>
      <c r="D3431" s="172">
        <v>16</v>
      </c>
      <c r="E3431" s="172">
        <v>25</v>
      </c>
      <c r="F3431" s="172">
        <v>2.7307450000000002</v>
      </c>
      <c r="G3431" s="172">
        <v>2.2946</v>
      </c>
      <c r="H3431" s="172">
        <v>7.9623299999999997</v>
      </c>
      <c r="I3431" s="172">
        <v>6.3042699999999998</v>
      </c>
      <c r="J3431" s="172">
        <v>5.4000000000000003E-3</v>
      </c>
      <c r="K3431" s="172">
        <v>0.72360000000000002</v>
      </c>
      <c r="L3431" s="172">
        <v>0.66569999999999996</v>
      </c>
      <c r="M3431" s="172">
        <v>579.97850000000005</v>
      </c>
      <c r="N3431" s="172">
        <v>0.16969999999999999</v>
      </c>
    </row>
    <row r="3432" spans="2:14">
      <c r="B3432" s="172" t="s">
        <v>32</v>
      </c>
      <c r="C3432" s="172">
        <v>2012</v>
      </c>
      <c r="D3432" s="172">
        <v>26</v>
      </c>
      <c r="E3432" s="172">
        <v>50</v>
      </c>
      <c r="F3432" s="172">
        <v>2.7307450000000002</v>
      </c>
      <c r="G3432" s="172">
        <v>2.2946</v>
      </c>
      <c r="H3432" s="172">
        <v>7.9623299999999997</v>
      </c>
      <c r="I3432" s="172">
        <v>6.3042699999999998</v>
      </c>
      <c r="J3432" s="172">
        <v>5.4000000000000003E-3</v>
      </c>
      <c r="K3432" s="172">
        <v>0.72360000000000002</v>
      </c>
      <c r="L3432" s="172">
        <v>0.66569999999999996</v>
      </c>
      <c r="M3432" s="172">
        <v>579.97850000000005</v>
      </c>
      <c r="N3432" s="172">
        <v>0.16969999999999999</v>
      </c>
    </row>
    <row r="3433" spans="2:14">
      <c r="B3433" s="172" t="s">
        <v>32</v>
      </c>
      <c r="C3433" s="172">
        <v>2012</v>
      </c>
      <c r="D3433" s="172">
        <v>51</v>
      </c>
      <c r="E3433" s="172">
        <v>120</v>
      </c>
      <c r="F3433" s="172">
        <v>1.1138220000000001</v>
      </c>
      <c r="G3433" s="172">
        <v>0.93589999999999995</v>
      </c>
      <c r="H3433" s="172">
        <v>4.3184500000000003</v>
      </c>
      <c r="I3433" s="172">
        <v>7.6561599999999999</v>
      </c>
      <c r="J3433" s="172">
        <v>4.7999999999999996E-3</v>
      </c>
      <c r="K3433" s="172">
        <v>0.67079999999999995</v>
      </c>
      <c r="L3433" s="172">
        <v>0.61709999999999998</v>
      </c>
      <c r="M3433" s="172">
        <v>516.62390000000005</v>
      </c>
      <c r="N3433" s="172">
        <v>0.15110000000000001</v>
      </c>
    </row>
    <row r="3434" spans="2:14">
      <c r="B3434" s="172" t="s">
        <v>32</v>
      </c>
      <c r="C3434" s="172">
        <v>2012</v>
      </c>
      <c r="D3434" s="172">
        <v>121</v>
      </c>
      <c r="E3434" s="172">
        <v>175</v>
      </c>
      <c r="F3434" s="172">
        <v>0.76540900000000001</v>
      </c>
      <c r="G3434" s="172">
        <v>0.64319999999999999</v>
      </c>
      <c r="H3434" s="172">
        <v>3.60616</v>
      </c>
      <c r="I3434" s="172">
        <v>6.7956700000000003</v>
      </c>
      <c r="J3434" s="172">
        <v>4.8999999999999998E-3</v>
      </c>
      <c r="K3434" s="172">
        <v>0.37959999999999999</v>
      </c>
      <c r="L3434" s="172">
        <v>0.34920000000000001</v>
      </c>
      <c r="M3434" s="172">
        <v>521.09950000000003</v>
      </c>
      <c r="N3434" s="172">
        <v>0.15240000000000001</v>
      </c>
    </row>
    <row r="3435" spans="2:14">
      <c r="B3435" s="172" t="s">
        <v>32</v>
      </c>
      <c r="C3435" s="172">
        <v>2012</v>
      </c>
      <c r="D3435" s="172">
        <v>176</v>
      </c>
      <c r="E3435" s="172">
        <v>250</v>
      </c>
      <c r="F3435" s="172">
        <v>0.49224800000000002</v>
      </c>
      <c r="G3435" s="172">
        <v>0.41360000000000002</v>
      </c>
      <c r="H3435" s="172">
        <v>1.51119</v>
      </c>
      <c r="I3435" s="172">
        <v>5.8580500000000004</v>
      </c>
      <c r="J3435" s="172">
        <v>4.8999999999999998E-3</v>
      </c>
      <c r="K3435" s="172">
        <v>0.19800000000000001</v>
      </c>
      <c r="L3435" s="172">
        <v>0.1822</v>
      </c>
      <c r="M3435" s="172">
        <v>519.64599999999996</v>
      </c>
      <c r="N3435" s="172">
        <v>0.152</v>
      </c>
    </row>
    <row r="3436" spans="2:14">
      <c r="B3436" s="172" t="s">
        <v>32</v>
      </c>
      <c r="C3436" s="172">
        <v>2012</v>
      </c>
      <c r="D3436" s="172">
        <v>251</v>
      </c>
      <c r="E3436" s="172">
        <v>500</v>
      </c>
      <c r="F3436" s="172">
        <v>0.51533600000000002</v>
      </c>
      <c r="G3436" s="172">
        <v>0.433</v>
      </c>
      <c r="H3436" s="172">
        <v>2.5998299999999999</v>
      </c>
      <c r="I3436" s="172">
        <v>5.5871399999999998</v>
      </c>
      <c r="J3436" s="172">
        <v>4.7999999999999996E-3</v>
      </c>
      <c r="K3436" s="172">
        <v>0.2109</v>
      </c>
      <c r="L3436" s="172">
        <v>0.19400000000000001</v>
      </c>
      <c r="M3436" s="172">
        <v>518.72360000000003</v>
      </c>
      <c r="N3436" s="172">
        <v>0.1517</v>
      </c>
    </row>
    <row r="3437" spans="2:14">
      <c r="B3437" s="172" t="s">
        <v>32</v>
      </c>
      <c r="C3437" s="172">
        <v>2012</v>
      </c>
      <c r="D3437" s="172">
        <v>501</v>
      </c>
      <c r="E3437" s="172">
        <v>750</v>
      </c>
      <c r="F3437" s="172">
        <v>0.48575200000000002</v>
      </c>
      <c r="G3437" s="172">
        <v>0.40820000000000001</v>
      </c>
      <c r="H3437" s="172">
        <v>2.1484800000000002</v>
      </c>
      <c r="I3437" s="172">
        <v>5.0792099999999998</v>
      </c>
      <c r="J3437" s="172">
        <v>4.7000000000000002E-3</v>
      </c>
      <c r="K3437" s="172">
        <v>0.20130000000000001</v>
      </c>
      <c r="L3437" s="172">
        <v>0.1852</v>
      </c>
      <c r="M3437" s="172">
        <v>504.68239999999997</v>
      </c>
      <c r="N3437" s="172">
        <v>0.14760000000000001</v>
      </c>
    </row>
    <row r="3438" spans="2:14">
      <c r="B3438" s="172" t="s">
        <v>32</v>
      </c>
      <c r="C3438" s="172">
        <v>2012</v>
      </c>
      <c r="D3438" s="172">
        <v>751</v>
      </c>
      <c r="E3438" s="172">
        <v>1000</v>
      </c>
      <c r="F3438" s="172">
        <v>0.48615999999999998</v>
      </c>
      <c r="G3438" s="172">
        <v>0.40849999999999997</v>
      </c>
      <c r="H3438" s="172">
        <v>1.4787699999999999</v>
      </c>
      <c r="I3438" s="172">
        <v>6.73245</v>
      </c>
      <c r="J3438" s="172">
        <v>4.8999999999999998E-3</v>
      </c>
      <c r="K3438" s="172">
        <v>0.19389999999999999</v>
      </c>
      <c r="L3438" s="172">
        <v>0.1784</v>
      </c>
      <c r="M3438" s="172">
        <v>520.59199999999998</v>
      </c>
      <c r="N3438" s="172">
        <v>0.15229999999999999</v>
      </c>
    </row>
    <row r="3439" spans="2:14">
      <c r="B3439" s="172" t="s">
        <v>32</v>
      </c>
      <c r="C3439" s="172">
        <v>2013</v>
      </c>
      <c r="D3439" s="172">
        <v>16</v>
      </c>
      <c r="E3439" s="172">
        <v>25</v>
      </c>
      <c r="F3439" s="172">
        <v>2.60616</v>
      </c>
      <c r="G3439" s="172">
        <v>2.1899000000000002</v>
      </c>
      <c r="H3439" s="172">
        <v>7.8357299999999999</v>
      </c>
      <c r="I3439" s="172">
        <v>6.1849400000000001</v>
      </c>
      <c r="J3439" s="172">
        <v>5.4000000000000003E-3</v>
      </c>
      <c r="K3439" s="172">
        <v>0.69520000000000004</v>
      </c>
      <c r="L3439" s="172">
        <v>0.63959999999999995</v>
      </c>
      <c r="M3439" s="172">
        <v>577.01559999999995</v>
      </c>
      <c r="N3439" s="172">
        <v>0.16969999999999999</v>
      </c>
    </row>
    <row r="3440" spans="2:14">
      <c r="B3440" s="172" t="s">
        <v>32</v>
      </c>
      <c r="C3440" s="172">
        <v>2013</v>
      </c>
      <c r="D3440" s="172">
        <v>26</v>
      </c>
      <c r="E3440" s="172">
        <v>50</v>
      </c>
      <c r="F3440" s="172">
        <v>2.60616</v>
      </c>
      <c r="G3440" s="172">
        <v>2.1899000000000002</v>
      </c>
      <c r="H3440" s="172">
        <v>7.8357299999999999</v>
      </c>
      <c r="I3440" s="172">
        <v>6.1849400000000001</v>
      </c>
      <c r="J3440" s="172">
        <v>5.4000000000000003E-3</v>
      </c>
      <c r="K3440" s="172">
        <v>0.69520000000000004</v>
      </c>
      <c r="L3440" s="172">
        <v>0.63959999999999995</v>
      </c>
      <c r="M3440" s="172">
        <v>577.01559999999995</v>
      </c>
      <c r="N3440" s="172">
        <v>0.16969999999999999</v>
      </c>
    </row>
    <row r="3441" spans="2:14">
      <c r="B3441" s="172" t="s">
        <v>32</v>
      </c>
      <c r="C3441" s="172">
        <v>2013</v>
      </c>
      <c r="D3441" s="172">
        <v>51</v>
      </c>
      <c r="E3441" s="172">
        <v>120</v>
      </c>
      <c r="F3441" s="172">
        <v>1.087575</v>
      </c>
      <c r="G3441" s="172">
        <v>0.91390000000000005</v>
      </c>
      <c r="H3441" s="172">
        <v>4.3152299999999997</v>
      </c>
      <c r="I3441" s="172">
        <v>7.4769800000000002</v>
      </c>
      <c r="J3441" s="172">
        <v>4.7999999999999996E-3</v>
      </c>
      <c r="K3441" s="172">
        <v>0.65390000000000004</v>
      </c>
      <c r="L3441" s="172">
        <v>0.60160000000000002</v>
      </c>
      <c r="M3441" s="172">
        <v>513.93679999999995</v>
      </c>
      <c r="N3441" s="172">
        <v>0.15110000000000001</v>
      </c>
    </row>
    <row r="3442" spans="2:14">
      <c r="B3442" s="172" t="s">
        <v>32</v>
      </c>
      <c r="C3442" s="172">
        <v>2013</v>
      </c>
      <c r="D3442" s="172">
        <v>121</v>
      </c>
      <c r="E3442" s="172">
        <v>175</v>
      </c>
      <c r="F3442" s="172">
        <v>0.75070700000000001</v>
      </c>
      <c r="G3442" s="172">
        <v>0.63080000000000003</v>
      </c>
      <c r="H3442" s="172">
        <v>3.6072199999999999</v>
      </c>
      <c r="I3442" s="172">
        <v>6.6063000000000001</v>
      </c>
      <c r="J3442" s="172">
        <v>4.8999999999999998E-3</v>
      </c>
      <c r="K3442" s="172">
        <v>0.36859999999999998</v>
      </c>
      <c r="L3442" s="172">
        <v>0.33910000000000001</v>
      </c>
      <c r="M3442" s="172">
        <v>518.37869999999998</v>
      </c>
      <c r="N3442" s="172">
        <v>0.15240000000000001</v>
      </c>
    </row>
    <row r="3443" spans="2:14">
      <c r="B3443" s="172" t="s">
        <v>32</v>
      </c>
      <c r="C3443" s="172">
        <v>2013</v>
      </c>
      <c r="D3443" s="172">
        <v>176</v>
      </c>
      <c r="E3443" s="172">
        <v>250</v>
      </c>
      <c r="F3443" s="172">
        <v>0.49651099999999998</v>
      </c>
      <c r="G3443" s="172">
        <v>0.41720000000000002</v>
      </c>
      <c r="H3443" s="172">
        <v>1.5142</v>
      </c>
      <c r="I3443" s="172">
        <v>5.7529300000000001</v>
      </c>
      <c r="J3443" s="172">
        <v>4.7999999999999996E-3</v>
      </c>
      <c r="K3443" s="172">
        <v>0.1963</v>
      </c>
      <c r="L3443" s="172">
        <v>0.18060000000000001</v>
      </c>
      <c r="M3443" s="172">
        <v>516.97360000000003</v>
      </c>
      <c r="N3443" s="172">
        <v>0.152</v>
      </c>
    </row>
    <row r="3444" spans="2:14">
      <c r="B3444" s="172" t="s">
        <v>32</v>
      </c>
      <c r="C3444" s="172">
        <v>2013</v>
      </c>
      <c r="D3444" s="172">
        <v>251</v>
      </c>
      <c r="E3444" s="172">
        <v>500</v>
      </c>
      <c r="F3444" s="172">
        <v>0.517428</v>
      </c>
      <c r="G3444" s="172">
        <v>0.43480000000000002</v>
      </c>
      <c r="H3444" s="172">
        <v>2.5544699999999998</v>
      </c>
      <c r="I3444" s="172">
        <v>5.4737999999999998</v>
      </c>
      <c r="J3444" s="172">
        <v>4.7999999999999996E-3</v>
      </c>
      <c r="K3444" s="172">
        <v>0.2077</v>
      </c>
      <c r="L3444" s="172">
        <v>0.19109999999999999</v>
      </c>
      <c r="M3444" s="172">
        <v>515.94290000000001</v>
      </c>
      <c r="N3444" s="172">
        <v>0.1517</v>
      </c>
    </row>
    <row r="3445" spans="2:14">
      <c r="B3445" s="172" t="s">
        <v>32</v>
      </c>
      <c r="C3445" s="172">
        <v>2013</v>
      </c>
      <c r="D3445" s="172">
        <v>501</v>
      </c>
      <c r="E3445" s="172">
        <v>750</v>
      </c>
      <c r="F3445" s="172">
        <v>0.49047000000000002</v>
      </c>
      <c r="G3445" s="172">
        <v>0.41210000000000002</v>
      </c>
      <c r="H3445" s="172">
        <v>2.0823</v>
      </c>
      <c r="I3445" s="172">
        <v>4.99146</v>
      </c>
      <c r="J3445" s="172">
        <v>4.7000000000000002E-3</v>
      </c>
      <c r="K3445" s="172">
        <v>0.1986</v>
      </c>
      <c r="L3445" s="172">
        <v>0.1827</v>
      </c>
      <c r="M3445" s="172">
        <v>502.85890000000001</v>
      </c>
      <c r="N3445" s="172">
        <v>0.14779999999999999</v>
      </c>
    </row>
    <row r="3446" spans="2:14">
      <c r="B3446" s="172" t="s">
        <v>32</v>
      </c>
      <c r="C3446" s="172">
        <v>2013</v>
      </c>
      <c r="D3446" s="172">
        <v>751</v>
      </c>
      <c r="E3446" s="172">
        <v>1000</v>
      </c>
      <c r="F3446" s="172">
        <v>0.48424299999999998</v>
      </c>
      <c r="G3446" s="172">
        <v>0.40689999999999998</v>
      </c>
      <c r="H3446" s="172">
        <v>1.45163</v>
      </c>
      <c r="I3446" s="172">
        <v>6.6671899999999997</v>
      </c>
      <c r="J3446" s="172">
        <v>4.8999999999999998E-3</v>
      </c>
      <c r="K3446" s="172">
        <v>0.193</v>
      </c>
      <c r="L3446" s="172">
        <v>0.17749999999999999</v>
      </c>
      <c r="M3446" s="172">
        <v>517.95060000000001</v>
      </c>
      <c r="N3446" s="172">
        <v>0.15229999999999999</v>
      </c>
    </row>
    <row r="3447" spans="2:14">
      <c r="B3447" s="172" t="s">
        <v>32</v>
      </c>
      <c r="C3447" s="172">
        <v>2014</v>
      </c>
      <c r="D3447" s="172">
        <v>16</v>
      </c>
      <c r="E3447" s="172">
        <v>25</v>
      </c>
      <c r="F3447" s="172">
        <v>2.5164599999999999</v>
      </c>
      <c r="G3447" s="172">
        <v>2.1145</v>
      </c>
      <c r="H3447" s="172">
        <v>7.7698999999999998</v>
      </c>
      <c r="I3447" s="172">
        <v>6.1032400000000004</v>
      </c>
      <c r="J3447" s="172">
        <v>5.4000000000000003E-3</v>
      </c>
      <c r="K3447" s="172">
        <v>0.67579999999999996</v>
      </c>
      <c r="L3447" s="172">
        <v>0.62170000000000003</v>
      </c>
      <c r="M3447" s="172">
        <v>573.52179999999998</v>
      </c>
      <c r="N3447" s="172">
        <v>0.16950000000000001</v>
      </c>
    </row>
    <row r="3448" spans="2:14">
      <c r="B3448" s="172" t="s">
        <v>32</v>
      </c>
      <c r="C3448" s="172">
        <v>2014</v>
      </c>
      <c r="D3448" s="172">
        <v>26</v>
      </c>
      <c r="E3448" s="172">
        <v>50</v>
      </c>
      <c r="F3448" s="172">
        <v>2.5164599999999999</v>
      </c>
      <c r="G3448" s="172">
        <v>2.1145</v>
      </c>
      <c r="H3448" s="172">
        <v>7.7698999999999998</v>
      </c>
      <c r="I3448" s="172">
        <v>6.1032400000000004</v>
      </c>
      <c r="J3448" s="172">
        <v>5.4000000000000003E-3</v>
      </c>
      <c r="K3448" s="172">
        <v>0.67579999999999996</v>
      </c>
      <c r="L3448" s="172">
        <v>0.62170000000000003</v>
      </c>
      <c r="M3448" s="172">
        <v>573.52179999999998</v>
      </c>
      <c r="N3448" s="172">
        <v>0.16950000000000001</v>
      </c>
    </row>
    <row r="3449" spans="2:14">
      <c r="B3449" s="172" t="s">
        <v>32</v>
      </c>
      <c r="C3449" s="172">
        <v>2014</v>
      </c>
      <c r="D3449" s="172">
        <v>51</v>
      </c>
      <c r="E3449" s="172">
        <v>120</v>
      </c>
      <c r="F3449" s="172">
        <v>1.0327580000000001</v>
      </c>
      <c r="G3449" s="172">
        <v>0.86780000000000002</v>
      </c>
      <c r="H3449" s="172">
        <v>4.26762</v>
      </c>
      <c r="I3449" s="172">
        <v>7.1293199999999999</v>
      </c>
      <c r="J3449" s="172">
        <v>4.7999999999999996E-3</v>
      </c>
      <c r="K3449" s="172">
        <v>0.61890000000000001</v>
      </c>
      <c r="L3449" s="172">
        <v>0.56940000000000002</v>
      </c>
      <c r="M3449" s="172">
        <v>510.00990000000002</v>
      </c>
      <c r="N3449" s="172">
        <v>0.1507</v>
      </c>
    </row>
    <row r="3450" spans="2:14">
      <c r="B3450" s="172" t="s">
        <v>32</v>
      </c>
      <c r="C3450" s="172">
        <v>2014</v>
      </c>
      <c r="D3450" s="172">
        <v>121</v>
      </c>
      <c r="E3450" s="172">
        <v>175</v>
      </c>
      <c r="F3450" s="172">
        <v>0.72014500000000004</v>
      </c>
      <c r="G3450" s="172">
        <v>0.60509999999999997</v>
      </c>
      <c r="H3450" s="172">
        <v>3.5853600000000001</v>
      </c>
      <c r="I3450" s="172">
        <v>6.27196</v>
      </c>
      <c r="J3450" s="172">
        <v>4.8999999999999998E-3</v>
      </c>
      <c r="K3450" s="172">
        <v>0.3503</v>
      </c>
      <c r="L3450" s="172">
        <v>0.32229999999999998</v>
      </c>
      <c r="M3450" s="172">
        <v>515.76850000000002</v>
      </c>
      <c r="N3450" s="172">
        <v>0.15240000000000001</v>
      </c>
    </row>
    <row r="3451" spans="2:14">
      <c r="B3451" s="172" t="s">
        <v>32</v>
      </c>
      <c r="C3451" s="172">
        <v>2014</v>
      </c>
      <c r="D3451" s="172">
        <v>176</v>
      </c>
      <c r="E3451" s="172">
        <v>250</v>
      </c>
      <c r="F3451" s="172">
        <v>0.48387400000000003</v>
      </c>
      <c r="G3451" s="172">
        <v>0.40660000000000002</v>
      </c>
      <c r="H3451" s="172">
        <v>1.4855100000000001</v>
      </c>
      <c r="I3451" s="172">
        <v>5.4953900000000004</v>
      </c>
      <c r="J3451" s="172">
        <v>4.7999999999999996E-3</v>
      </c>
      <c r="K3451" s="172">
        <v>0.18679999999999999</v>
      </c>
      <c r="L3451" s="172">
        <v>0.1719</v>
      </c>
      <c r="M3451" s="172">
        <v>514.21669999999995</v>
      </c>
      <c r="N3451" s="172">
        <v>0.152</v>
      </c>
    </row>
    <row r="3452" spans="2:14">
      <c r="B3452" s="172" t="s">
        <v>32</v>
      </c>
      <c r="C3452" s="172">
        <v>2014</v>
      </c>
      <c r="D3452" s="172">
        <v>251</v>
      </c>
      <c r="E3452" s="172">
        <v>500</v>
      </c>
      <c r="F3452" s="172">
        <v>0.50115799999999999</v>
      </c>
      <c r="G3452" s="172">
        <v>0.42109999999999997</v>
      </c>
      <c r="H3452" s="172">
        <v>2.4065599999999998</v>
      </c>
      <c r="I3452" s="172">
        <v>5.1943799999999998</v>
      </c>
      <c r="J3452" s="172">
        <v>4.7999999999999996E-3</v>
      </c>
      <c r="K3452" s="172">
        <v>0.19570000000000001</v>
      </c>
      <c r="L3452" s="172">
        <v>0.18010000000000001</v>
      </c>
      <c r="M3452" s="172">
        <v>512.5095</v>
      </c>
      <c r="N3452" s="172">
        <v>0.1515</v>
      </c>
    </row>
    <row r="3453" spans="2:14">
      <c r="B3453" s="172" t="s">
        <v>32</v>
      </c>
      <c r="C3453" s="172">
        <v>2014</v>
      </c>
      <c r="D3453" s="172">
        <v>501</v>
      </c>
      <c r="E3453" s="172">
        <v>750</v>
      </c>
      <c r="F3453" s="172">
        <v>0.48325099999999999</v>
      </c>
      <c r="G3453" s="172">
        <v>0.40610000000000002</v>
      </c>
      <c r="H3453" s="172">
        <v>1.9461599999999999</v>
      </c>
      <c r="I3453" s="172">
        <v>4.8104699999999996</v>
      </c>
      <c r="J3453" s="172">
        <v>4.7000000000000002E-3</v>
      </c>
      <c r="K3453" s="172">
        <v>0.19009999999999999</v>
      </c>
      <c r="L3453" s="172">
        <v>0.1749</v>
      </c>
      <c r="M3453" s="172">
        <v>499.6952</v>
      </c>
      <c r="N3453" s="172">
        <v>0.1477</v>
      </c>
    </row>
    <row r="3454" spans="2:14">
      <c r="B3454" s="172" t="s">
        <v>32</v>
      </c>
      <c r="C3454" s="172">
        <v>2014</v>
      </c>
      <c r="D3454" s="172">
        <v>751</v>
      </c>
      <c r="E3454" s="172">
        <v>1000</v>
      </c>
      <c r="F3454" s="172">
        <v>0.49227900000000002</v>
      </c>
      <c r="G3454" s="172">
        <v>0.41370000000000001</v>
      </c>
      <c r="H3454" s="172">
        <v>1.4572400000000001</v>
      </c>
      <c r="I3454" s="172">
        <v>6.6924900000000003</v>
      </c>
      <c r="J3454" s="172">
        <v>4.8999999999999998E-3</v>
      </c>
      <c r="K3454" s="172">
        <v>0.19500000000000001</v>
      </c>
      <c r="L3454" s="172">
        <v>0.1794</v>
      </c>
      <c r="M3454" s="172">
        <v>515.30700000000002</v>
      </c>
      <c r="N3454" s="172">
        <v>0.15229999999999999</v>
      </c>
    </row>
    <row r="3455" spans="2:14">
      <c r="B3455" s="172" t="s">
        <v>32</v>
      </c>
      <c r="C3455" s="172">
        <v>2015</v>
      </c>
      <c r="D3455" s="172">
        <v>16</v>
      </c>
      <c r="E3455" s="172">
        <v>25</v>
      </c>
      <c r="F3455" s="172">
        <v>2.5085120000000001</v>
      </c>
      <c r="G3455" s="172">
        <v>2.1078000000000001</v>
      </c>
      <c r="H3455" s="172">
        <v>7.8344300000000002</v>
      </c>
      <c r="I3455" s="172">
        <v>6.1123200000000004</v>
      </c>
      <c r="J3455" s="172">
        <v>5.4000000000000003E-3</v>
      </c>
      <c r="K3455" s="172">
        <v>0.67459999999999998</v>
      </c>
      <c r="L3455" s="172">
        <v>0.62060000000000004</v>
      </c>
      <c r="M3455" s="172">
        <v>567.67200000000003</v>
      </c>
      <c r="N3455" s="172">
        <v>0.16950000000000001</v>
      </c>
    </row>
    <row r="3456" spans="2:14">
      <c r="B3456" s="172" t="s">
        <v>32</v>
      </c>
      <c r="C3456" s="172">
        <v>2015</v>
      </c>
      <c r="D3456" s="172">
        <v>26</v>
      </c>
      <c r="E3456" s="172">
        <v>50</v>
      </c>
      <c r="F3456" s="172">
        <v>2.5085120000000001</v>
      </c>
      <c r="G3456" s="172">
        <v>2.1078000000000001</v>
      </c>
      <c r="H3456" s="172">
        <v>7.8344300000000002</v>
      </c>
      <c r="I3456" s="172">
        <v>6.1123200000000004</v>
      </c>
      <c r="J3456" s="172">
        <v>5.4000000000000003E-3</v>
      </c>
      <c r="K3456" s="172">
        <v>0.67459999999999998</v>
      </c>
      <c r="L3456" s="172">
        <v>0.62060000000000004</v>
      </c>
      <c r="M3456" s="172">
        <v>567.67200000000003</v>
      </c>
      <c r="N3456" s="172">
        <v>0.16950000000000001</v>
      </c>
    </row>
    <row r="3457" spans="2:14">
      <c r="B3457" s="172" t="s">
        <v>32</v>
      </c>
      <c r="C3457" s="172">
        <v>2015</v>
      </c>
      <c r="D3457" s="172">
        <v>51</v>
      </c>
      <c r="E3457" s="172">
        <v>120</v>
      </c>
      <c r="F3457" s="172">
        <v>1.018295</v>
      </c>
      <c r="G3457" s="172">
        <v>0.85570000000000002</v>
      </c>
      <c r="H3457" s="172">
        <v>4.2736200000000002</v>
      </c>
      <c r="I3457" s="172">
        <v>7.0115299999999996</v>
      </c>
      <c r="J3457" s="172">
        <v>4.7999999999999996E-3</v>
      </c>
      <c r="K3457" s="172">
        <v>0.60609999999999997</v>
      </c>
      <c r="L3457" s="172">
        <v>0.55759999999999998</v>
      </c>
      <c r="M3457" s="172">
        <v>505.0231</v>
      </c>
      <c r="N3457" s="172">
        <v>0.15079999999999999</v>
      </c>
    </row>
    <row r="3458" spans="2:14">
      <c r="B3458" s="172" t="s">
        <v>32</v>
      </c>
      <c r="C3458" s="172">
        <v>2015</v>
      </c>
      <c r="D3458" s="172">
        <v>121</v>
      </c>
      <c r="E3458" s="172">
        <v>175</v>
      </c>
      <c r="F3458" s="172">
        <v>0.70816100000000004</v>
      </c>
      <c r="G3458" s="172">
        <v>0.59509999999999996</v>
      </c>
      <c r="H3458" s="172">
        <v>3.5881500000000002</v>
      </c>
      <c r="I3458" s="172">
        <v>6.0973499999999996</v>
      </c>
      <c r="J3458" s="172">
        <v>4.8999999999999998E-3</v>
      </c>
      <c r="K3458" s="172">
        <v>0.3407</v>
      </c>
      <c r="L3458" s="172">
        <v>0.31340000000000001</v>
      </c>
      <c r="M3458" s="172">
        <v>510.46769999999998</v>
      </c>
      <c r="N3458" s="172">
        <v>0.15240000000000001</v>
      </c>
    </row>
    <row r="3459" spans="2:14">
      <c r="B3459" s="172" t="s">
        <v>32</v>
      </c>
      <c r="C3459" s="172">
        <v>2015</v>
      </c>
      <c r="D3459" s="172">
        <v>176</v>
      </c>
      <c r="E3459" s="172">
        <v>250</v>
      </c>
      <c r="F3459" s="172">
        <v>0.48264200000000002</v>
      </c>
      <c r="G3459" s="172">
        <v>0.40560000000000002</v>
      </c>
      <c r="H3459" s="172">
        <v>1.47986</v>
      </c>
      <c r="I3459" s="172">
        <v>5.3692700000000002</v>
      </c>
      <c r="J3459" s="172">
        <v>4.7999999999999996E-3</v>
      </c>
      <c r="K3459" s="172">
        <v>0.18329999999999999</v>
      </c>
      <c r="L3459" s="172">
        <v>0.1686</v>
      </c>
      <c r="M3459" s="172">
        <v>508.91269999999997</v>
      </c>
      <c r="N3459" s="172">
        <v>0.15190000000000001</v>
      </c>
    </row>
    <row r="3460" spans="2:14">
      <c r="B3460" s="172" t="s">
        <v>32</v>
      </c>
      <c r="C3460" s="172">
        <v>2015</v>
      </c>
      <c r="D3460" s="172">
        <v>251</v>
      </c>
      <c r="E3460" s="172">
        <v>500</v>
      </c>
      <c r="F3460" s="172">
        <v>0.49422300000000002</v>
      </c>
      <c r="G3460" s="172">
        <v>0.4153</v>
      </c>
      <c r="H3460" s="172">
        <v>2.3320799999999999</v>
      </c>
      <c r="I3460" s="172">
        <v>5.0194999999999999</v>
      </c>
      <c r="J3460" s="172">
        <v>4.7999999999999996E-3</v>
      </c>
      <c r="K3460" s="172">
        <v>0.1895</v>
      </c>
      <c r="L3460" s="172">
        <v>0.1744</v>
      </c>
      <c r="M3460" s="172">
        <v>506.3723</v>
      </c>
      <c r="N3460" s="172">
        <v>0.1512</v>
      </c>
    </row>
    <row r="3461" spans="2:14">
      <c r="B3461" s="172" t="s">
        <v>32</v>
      </c>
      <c r="C3461" s="172">
        <v>2015</v>
      </c>
      <c r="D3461" s="172">
        <v>501</v>
      </c>
      <c r="E3461" s="172">
        <v>750</v>
      </c>
      <c r="F3461" s="172">
        <v>0.46982200000000002</v>
      </c>
      <c r="G3461" s="172">
        <v>0.39479999999999998</v>
      </c>
      <c r="H3461" s="172">
        <v>1.78908</v>
      </c>
      <c r="I3461" s="172">
        <v>4.5557800000000004</v>
      </c>
      <c r="J3461" s="172">
        <v>4.7000000000000002E-3</v>
      </c>
      <c r="K3461" s="172">
        <v>0.17910000000000001</v>
      </c>
      <c r="L3461" s="172">
        <v>0.1648</v>
      </c>
      <c r="M3461" s="172">
        <v>495.31</v>
      </c>
      <c r="N3461" s="172">
        <v>0.1479</v>
      </c>
    </row>
    <row r="3462" spans="2:14">
      <c r="B3462" s="172" t="s">
        <v>32</v>
      </c>
      <c r="C3462" s="172">
        <v>2015</v>
      </c>
      <c r="D3462" s="172">
        <v>751</v>
      </c>
      <c r="E3462" s="172">
        <v>1000</v>
      </c>
      <c r="F3462" s="172">
        <v>0.49953799999999998</v>
      </c>
      <c r="G3462" s="172">
        <v>0.41980000000000001</v>
      </c>
      <c r="H3462" s="172">
        <v>1.46167</v>
      </c>
      <c r="I3462" s="172">
        <v>6.7126200000000003</v>
      </c>
      <c r="J3462" s="172">
        <v>4.8999999999999998E-3</v>
      </c>
      <c r="K3462" s="172">
        <v>0.19670000000000001</v>
      </c>
      <c r="L3462" s="172">
        <v>0.18099999999999999</v>
      </c>
      <c r="M3462" s="172">
        <v>510.04489999999998</v>
      </c>
      <c r="N3462" s="172">
        <v>0.15229999999999999</v>
      </c>
    </row>
    <row r="3463" spans="2:14">
      <c r="B3463" s="172" t="s">
        <v>32</v>
      </c>
      <c r="C3463" s="172">
        <v>2016</v>
      </c>
      <c r="D3463" s="172">
        <v>16</v>
      </c>
      <c r="E3463" s="172">
        <v>25</v>
      </c>
      <c r="F3463" s="172">
        <v>2.4459209999999998</v>
      </c>
      <c r="G3463" s="172">
        <v>2.0552999999999999</v>
      </c>
      <c r="H3463" s="172">
        <v>7.7911099999999998</v>
      </c>
      <c r="I3463" s="172">
        <v>6.0525799999999998</v>
      </c>
      <c r="J3463" s="172">
        <v>5.4000000000000003E-3</v>
      </c>
      <c r="K3463" s="172">
        <v>0.65969999999999995</v>
      </c>
      <c r="L3463" s="172">
        <v>0.6069</v>
      </c>
      <c r="M3463" s="172">
        <v>561.90319999999997</v>
      </c>
      <c r="N3463" s="172">
        <v>0.16950000000000001</v>
      </c>
    </row>
    <row r="3464" spans="2:14">
      <c r="B3464" s="172" t="s">
        <v>32</v>
      </c>
      <c r="C3464" s="172">
        <v>2016</v>
      </c>
      <c r="D3464" s="172">
        <v>26</v>
      </c>
      <c r="E3464" s="172">
        <v>50</v>
      </c>
      <c r="F3464" s="172">
        <v>2.4459209999999998</v>
      </c>
      <c r="G3464" s="172">
        <v>2.0552999999999999</v>
      </c>
      <c r="H3464" s="172">
        <v>7.7911099999999998</v>
      </c>
      <c r="I3464" s="172">
        <v>6.0525799999999998</v>
      </c>
      <c r="J3464" s="172">
        <v>5.4000000000000003E-3</v>
      </c>
      <c r="K3464" s="172">
        <v>0.65969999999999995</v>
      </c>
      <c r="L3464" s="172">
        <v>0.6069</v>
      </c>
      <c r="M3464" s="172">
        <v>561.90319999999997</v>
      </c>
      <c r="N3464" s="172">
        <v>0.16950000000000001</v>
      </c>
    </row>
    <row r="3465" spans="2:14">
      <c r="B3465" s="172" t="s">
        <v>32</v>
      </c>
      <c r="C3465" s="172">
        <v>2016</v>
      </c>
      <c r="D3465" s="172">
        <v>51</v>
      </c>
      <c r="E3465" s="172">
        <v>120</v>
      </c>
      <c r="F3465" s="172">
        <v>0.95514200000000005</v>
      </c>
      <c r="G3465" s="172">
        <v>0.80259999999999998</v>
      </c>
      <c r="H3465" s="172">
        <v>4.2123600000000003</v>
      </c>
      <c r="I3465" s="172">
        <v>6.5833399999999997</v>
      </c>
      <c r="J3465" s="172">
        <v>4.7999999999999996E-3</v>
      </c>
      <c r="K3465" s="172">
        <v>0.56510000000000005</v>
      </c>
      <c r="L3465" s="172">
        <v>0.51990000000000003</v>
      </c>
      <c r="M3465" s="172">
        <v>499.59350000000001</v>
      </c>
      <c r="N3465" s="172">
        <v>0.1507</v>
      </c>
    </row>
    <row r="3466" spans="2:14">
      <c r="B3466" s="172" t="s">
        <v>32</v>
      </c>
      <c r="C3466" s="172">
        <v>2016</v>
      </c>
      <c r="D3466" s="172">
        <v>121</v>
      </c>
      <c r="E3466" s="172">
        <v>175</v>
      </c>
      <c r="F3466" s="172">
        <v>0.67266999999999999</v>
      </c>
      <c r="G3466" s="172">
        <v>0.56520000000000004</v>
      </c>
      <c r="H3466" s="172">
        <v>3.56236</v>
      </c>
      <c r="I3466" s="172">
        <v>5.7255799999999999</v>
      </c>
      <c r="J3466" s="172">
        <v>4.8999999999999998E-3</v>
      </c>
      <c r="K3466" s="172">
        <v>0.31929999999999997</v>
      </c>
      <c r="L3466" s="172">
        <v>0.29380000000000001</v>
      </c>
      <c r="M3466" s="172">
        <v>505.13080000000002</v>
      </c>
      <c r="N3466" s="172">
        <v>0.15240000000000001</v>
      </c>
    </row>
    <row r="3467" spans="2:14">
      <c r="B3467" s="172" t="s">
        <v>32</v>
      </c>
      <c r="C3467" s="172">
        <v>2016</v>
      </c>
      <c r="D3467" s="172">
        <v>176</v>
      </c>
      <c r="E3467" s="172">
        <v>250</v>
      </c>
      <c r="F3467" s="172">
        <v>0.468005</v>
      </c>
      <c r="G3467" s="172">
        <v>0.39329999999999998</v>
      </c>
      <c r="H3467" s="172">
        <v>1.4521200000000001</v>
      </c>
      <c r="I3467" s="172">
        <v>5.1151</v>
      </c>
      <c r="J3467" s="172">
        <v>4.7999999999999996E-3</v>
      </c>
      <c r="K3467" s="172">
        <v>0.17449999999999999</v>
      </c>
      <c r="L3467" s="172">
        <v>0.1605</v>
      </c>
      <c r="M3467" s="172">
        <v>503.6542</v>
      </c>
      <c r="N3467" s="172">
        <v>0.15190000000000001</v>
      </c>
    </row>
    <row r="3468" spans="2:14">
      <c r="B3468" s="172" t="s">
        <v>32</v>
      </c>
      <c r="C3468" s="172">
        <v>2016</v>
      </c>
      <c r="D3468" s="172">
        <v>251</v>
      </c>
      <c r="E3468" s="172">
        <v>500</v>
      </c>
      <c r="F3468" s="172">
        <v>0.46547300000000003</v>
      </c>
      <c r="G3468" s="172">
        <v>0.3911</v>
      </c>
      <c r="H3468" s="172">
        <v>2.1550600000000002</v>
      </c>
      <c r="I3468" s="172">
        <v>4.6274300000000004</v>
      </c>
      <c r="J3468" s="172">
        <v>4.7999999999999996E-3</v>
      </c>
      <c r="K3468" s="172">
        <v>0.17380000000000001</v>
      </c>
      <c r="L3468" s="172">
        <v>0.15989999999999999</v>
      </c>
      <c r="M3468" s="172">
        <v>500.4314</v>
      </c>
      <c r="N3468" s="172">
        <v>0.15090000000000001</v>
      </c>
    </row>
    <row r="3469" spans="2:14">
      <c r="B3469" s="172" t="s">
        <v>32</v>
      </c>
      <c r="C3469" s="172">
        <v>2016</v>
      </c>
      <c r="D3469" s="172">
        <v>501</v>
      </c>
      <c r="E3469" s="172">
        <v>750</v>
      </c>
      <c r="F3469" s="172">
        <v>0.44372800000000001</v>
      </c>
      <c r="G3469" s="172">
        <v>0.37290000000000001</v>
      </c>
      <c r="H3469" s="172">
        <v>1.7026300000000001</v>
      </c>
      <c r="I3469" s="172">
        <v>4.1716499999999996</v>
      </c>
      <c r="J3469" s="172">
        <v>4.7000000000000002E-3</v>
      </c>
      <c r="K3469" s="172">
        <v>0.16400000000000001</v>
      </c>
      <c r="L3469" s="172">
        <v>0.15090000000000001</v>
      </c>
      <c r="M3469" s="172">
        <v>491.91829999999999</v>
      </c>
      <c r="N3469" s="172">
        <v>0.1484</v>
      </c>
    </row>
    <row r="3470" spans="2:14">
      <c r="B3470" s="172" t="s">
        <v>32</v>
      </c>
      <c r="C3470" s="172">
        <v>2016</v>
      </c>
      <c r="D3470" s="172">
        <v>751</v>
      </c>
      <c r="E3470" s="172">
        <v>1000</v>
      </c>
      <c r="F3470" s="172">
        <v>0.50515299999999996</v>
      </c>
      <c r="G3470" s="172">
        <v>0.42449999999999999</v>
      </c>
      <c r="H3470" s="172">
        <v>1.46404</v>
      </c>
      <c r="I3470" s="172">
        <v>6.7241099999999996</v>
      </c>
      <c r="J3470" s="172">
        <v>4.8999999999999998E-3</v>
      </c>
      <c r="K3470" s="172">
        <v>0.1978</v>
      </c>
      <c r="L3470" s="172">
        <v>0.182</v>
      </c>
      <c r="M3470" s="172">
        <v>504.7801</v>
      </c>
      <c r="N3470" s="172">
        <v>0.15229999999999999</v>
      </c>
    </row>
    <row r="3471" spans="2:14">
      <c r="B3471" s="172" t="s">
        <v>32</v>
      </c>
      <c r="C3471" s="172">
        <v>2017</v>
      </c>
      <c r="D3471" s="172">
        <v>16</v>
      </c>
      <c r="E3471" s="172">
        <v>25</v>
      </c>
      <c r="F3471" s="172">
        <v>2.32856</v>
      </c>
      <c r="G3471" s="172">
        <v>1.9565999999999999</v>
      </c>
      <c r="H3471" s="172">
        <v>7.6595300000000002</v>
      </c>
      <c r="I3471" s="172">
        <v>5.9537699999999996</v>
      </c>
      <c r="J3471" s="172">
        <v>5.4000000000000003E-3</v>
      </c>
      <c r="K3471" s="172">
        <v>0.63280000000000003</v>
      </c>
      <c r="L3471" s="172">
        <v>0.58220000000000005</v>
      </c>
      <c r="M3471" s="172">
        <v>553.58309999999994</v>
      </c>
      <c r="N3471" s="172">
        <v>0.1696</v>
      </c>
    </row>
    <row r="3472" spans="2:14">
      <c r="B3472" s="172" t="s">
        <v>32</v>
      </c>
      <c r="C3472" s="172">
        <v>2017</v>
      </c>
      <c r="D3472" s="172">
        <v>26</v>
      </c>
      <c r="E3472" s="172">
        <v>50</v>
      </c>
      <c r="F3472" s="172">
        <v>2.32856</v>
      </c>
      <c r="G3472" s="172">
        <v>1.9565999999999999</v>
      </c>
      <c r="H3472" s="172">
        <v>7.6595300000000002</v>
      </c>
      <c r="I3472" s="172">
        <v>5.9537699999999996</v>
      </c>
      <c r="J3472" s="172">
        <v>5.4000000000000003E-3</v>
      </c>
      <c r="K3472" s="172">
        <v>0.63280000000000003</v>
      </c>
      <c r="L3472" s="172">
        <v>0.58220000000000005</v>
      </c>
      <c r="M3472" s="172">
        <v>553.58309999999994</v>
      </c>
      <c r="N3472" s="172">
        <v>0.1696</v>
      </c>
    </row>
    <row r="3473" spans="2:14">
      <c r="B3473" s="172" t="s">
        <v>32</v>
      </c>
      <c r="C3473" s="172">
        <v>2017</v>
      </c>
      <c r="D3473" s="172">
        <v>51</v>
      </c>
      <c r="E3473" s="172">
        <v>120</v>
      </c>
      <c r="F3473" s="172">
        <v>0.90084200000000003</v>
      </c>
      <c r="G3473" s="172">
        <v>0.75700000000000001</v>
      </c>
      <c r="H3473" s="172">
        <v>4.1708299999999996</v>
      </c>
      <c r="I3473" s="172">
        <v>6.23569</v>
      </c>
      <c r="J3473" s="172">
        <v>4.7999999999999996E-3</v>
      </c>
      <c r="K3473" s="172">
        <v>0.52959999999999996</v>
      </c>
      <c r="L3473" s="172">
        <v>0.48720000000000002</v>
      </c>
      <c r="M3473" s="172">
        <v>491.85309999999998</v>
      </c>
      <c r="N3473" s="172">
        <v>0.1507</v>
      </c>
    </row>
    <row r="3474" spans="2:14">
      <c r="B3474" s="172" t="s">
        <v>32</v>
      </c>
      <c r="C3474" s="172">
        <v>2017</v>
      </c>
      <c r="D3474" s="172">
        <v>121</v>
      </c>
      <c r="E3474" s="172">
        <v>175</v>
      </c>
      <c r="F3474" s="172">
        <v>0.62065400000000004</v>
      </c>
      <c r="G3474" s="172">
        <v>0.52149999999999996</v>
      </c>
      <c r="H3474" s="172">
        <v>3.5175000000000001</v>
      </c>
      <c r="I3474" s="172">
        <v>5.1952499999999997</v>
      </c>
      <c r="J3474" s="172">
        <v>4.8999999999999998E-3</v>
      </c>
      <c r="K3474" s="172">
        <v>0.28949999999999998</v>
      </c>
      <c r="L3474" s="172">
        <v>0.26629999999999998</v>
      </c>
      <c r="M3474" s="172">
        <v>497.35329999999999</v>
      </c>
      <c r="N3474" s="172">
        <v>0.15240000000000001</v>
      </c>
    </row>
    <row r="3475" spans="2:14">
      <c r="B3475" s="172" t="s">
        <v>32</v>
      </c>
      <c r="C3475" s="172">
        <v>2017</v>
      </c>
      <c r="D3475" s="172">
        <v>176</v>
      </c>
      <c r="E3475" s="172">
        <v>250</v>
      </c>
      <c r="F3475" s="172">
        <v>0.44353199999999998</v>
      </c>
      <c r="G3475" s="172">
        <v>0.37269999999999998</v>
      </c>
      <c r="H3475" s="172">
        <v>1.4172</v>
      </c>
      <c r="I3475" s="172">
        <v>4.7547300000000003</v>
      </c>
      <c r="J3475" s="172">
        <v>4.7999999999999996E-3</v>
      </c>
      <c r="K3475" s="172">
        <v>0.16200000000000001</v>
      </c>
      <c r="L3475" s="172">
        <v>0.14899999999999999</v>
      </c>
      <c r="M3475" s="172">
        <v>495.94990000000001</v>
      </c>
      <c r="N3475" s="172">
        <v>0.152</v>
      </c>
    </row>
    <row r="3476" spans="2:14">
      <c r="B3476" s="172" t="s">
        <v>32</v>
      </c>
      <c r="C3476" s="172">
        <v>2017</v>
      </c>
      <c r="D3476" s="172">
        <v>251</v>
      </c>
      <c r="E3476" s="172">
        <v>500</v>
      </c>
      <c r="F3476" s="172">
        <v>0.43943599999999999</v>
      </c>
      <c r="G3476" s="172">
        <v>0.36919999999999997</v>
      </c>
      <c r="H3476" s="172">
        <v>2.06046</v>
      </c>
      <c r="I3476" s="172">
        <v>4.2531400000000001</v>
      </c>
      <c r="J3476" s="172">
        <v>4.7999999999999996E-3</v>
      </c>
      <c r="K3476" s="172">
        <v>0.1603</v>
      </c>
      <c r="L3476" s="172">
        <v>0.14749999999999999</v>
      </c>
      <c r="M3476" s="172">
        <v>492.27640000000002</v>
      </c>
      <c r="N3476" s="172">
        <v>0.15079999999999999</v>
      </c>
    </row>
    <row r="3477" spans="2:14">
      <c r="B3477" s="172" t="s">
        <v>32</v>
      </c>
      <c r="C3477" s="172">
        <v>2017</v>
      </c>
      <c r="D3477" s="172">
        <v>501</v>
      </c>
      <c r="E3477" s="172">
        <v>750</v>
      </c>
      <c r="F3477" s="172">
        <v>0.43692199999999998</v>
      </c>
      <c r="G3477" s="172">
        <v>0.36709999999999998</v>
      </c>
      <c r="H3477" s="172">
        <v>1.70044</v>
      </c>
      <c r="I3477" s="172">
        <v>4.0504899999999999</v>
      </c>
      <c r="J3477" s="172">
        <v>4.7000000000000002E-3</v>
      </c>
      <c r="K3477" s="172">
        <v>0.15989999999999999</v>
      </c>
      <c r="L3477" s="172">
        <v>0.14710000000000001</v>
      </c>
      <c r="M3477" s="172">
        <v>484.36610000000002</v>
      </c>
      <c r="N3477" s="172">
        <v>0.1484</v>
      </c>
    </row>
    <row r="3478" spans="2:14">
      <c r="B3478" s="172" t="s">
        <v>32</v>
      </c>
      <c r="C3478" s="172">
        <v>2017</v>
      </c>
      <c r="D3478" s="172">
        <v>751</v>
      </c>
      <c r="E3478" s="172">
        <v>1000</v>
      </c>
      <c r="F3478" s="172">
        <v>0.49324499999999999</v>
      </c>
      <c r="G3478" s="172">
        <v>0.41449999999999998</v>
      </c>
      <c r="H3478" s="172">
        <v>1.45641</v>
      </c>
      <c r="I3478" s="172">
        <v>6.5531899999999998</v>
      </c>
      <c r="J3478" s="172">
        <v>4.8999999999999998E-3</v>
      </c>
      <c r="K3478" s="172">
        <v>0.1918</v>
      </c>
      <c r="L3478" s="172">
        <v>0.17649999999999999</v>
      </c>
      <c r="M3478" s="172">
        <v>496.89659999999998</v>
      </c>
      <c r="N3478" s="172">
        <v>0.1522</v>
      </c>
    </row>
    <row r="3479" spans="2:14">
      <c r="B3479" s="172" t="s">
        <v>32</v>
      </c>
      <c r="C3479" s="172">
        <v>2018</v>
      </c>
      <c r="D3479" s="172">
        <v>16</v>
      </c>
      <c r="E3479" s="172">
        <v>25</v>
      </c>
      <c r="F3479" s="172">
        <v>2.1005379999999998</v>
      </c>
      <c r="G3479" s="172">
        <v>1.7649999999999999</v>
      </c>
      <c r="H3479" s="172">
        <v>7.29915</v>
      </c>
      <c r="I3479" s="172">
        <v>5.6792499999999997</v>
      </c>
      <c r="J3479" s="172">
        <v>5.4000000000000003E-3</v>
      </c>
      <c r="K3479" s="172">
        <v>0.57579999999999998</v>
      </c>
      <c r="L3479" s="172">
        <v>0.52969999999999995</v>
      </c>
      <c r="M3479" s="172">
        <v>545.05290000000002</v>
      </c>
      <c r="N3479" s="172">
        <v>0.16969999999999999</v>
      </c>
    </row>
    <row r="3480" spans="2:14">
      <c r="B3480" s="172" t="s">
        <v>32</v>
      </c>
      <c r="C3480" s="172">
        <v>2018</v>
      </c>
      <c r="D3480" s="172">
        <v>26</v>
      </c>
      <c r="E3480" s="172">
        <v>50</v>
      </c>
      <c r="F3480" s="172">
        <v>2.1005379999999998</v>
      </c>
      <c r="G3480" s="172">
        <v>1.7649999999999999</v>
      </c>
      <c r="H3480" s="172">
        <v>7.29915</v>
      </c>
      <c r="I3480" s="172">
        <v>5.6792499999999997</v>
      </c>
      <c r="J3480" s="172">
        <v>5.4000000000000003E-3</v>
      </c>
      <c r="K3480" s="172">
        <v>0.57579999999999998</v>
      </c>
      <c r="L3480" s="172">
        <v>0.52969999999999995</v>
      </c>
      <c r="M3480" s="172">
        <v>545.05290000000002</v>
      </c>
      <c r="N3480" s="172">
        <v>0.16969999999999999</v>
      </c>
    </row>
    <row r="3481" spans="2:14">
      <c r="B3481" s="172" t="s">
        <v>32</v>
      </c>
      <c r="C3481" s="172">
        <v>2018</v>
      </c>
      <c r="D3481" s="172">
        <v>51</v>
      </c>
      <c r="E3481" s="172">
        <v>120</v>
      </c>
      <c r="F3481" s="172">
        <v>0.77985599999999999</v>
      </c>
      <c r="G3481" s="172">
        <v>0.65529999999999999</v>
      </c>
      <c r="H3481" s="172">
        <v>4.0474199999999998</v>
      </c>
      <c r="I3481" s="172">
        <v>5.4703200000000001</v>
      </c>
      <c r="J3481" s="172">
        <v>4.7999999999999996E-3</v>
      </c>
      <c r="K3481" s="172">
        <v>0.45179999999999998</v>
      </c>
      <c r="L3481" s="172">
        <v>0.41560000000000002</v>
      </c>
      <c r="M3481" s="172">
        <v>484.09309999999999</v>
      </c>
      <c r="N3481" s="172">
        <v>0.1507</v>
      </c>
    </row>
    <row r="3482" spans="2:14">
      <c r="B3482" s="172" t="s">
        <v>32</v>
      </c>
      <c r="C3482" s="172">
        <v>2018</v>
      </c>
      <c r="D3482" s="172">
        <v>121</v>
      </c>
      <c r="E3482" s="172">
        <v>175</v>
      </c>
      <c r="F3482" s="172">
        <v>0.53319799999999995</v>
      </c>
      <c r="G3482" s="172">
        <v>0.44800000000000001</v>
      </c>
      <c r="H3482" s="172">
        <v>3.4233199999999999</v>
      </c>
      <c r="I3482" s="172">
        <v>4.3681400000000004</v>
      </c>
      <c r="J3482" s="172">
        <v>4.8999999999999998E-3</v>
      </c>
      <c r="K3482" s="172">
        <v>0.24229999999999999</v>
      </c>
      <c r="L3482" s="172">
        <v>0.22289999999999999</v>
      </c>
      <c r="M3482" s="172">
        <v>489.51139999999998</v>
      </c>
      <c r="N3482" s="172">
        <v>0.15240000000000001</v>
      </c>
    </row>
    <row r="3483" spans="2:14">
      <c r="B3483" s="172" t="s">
        <v>32</v>
      </c>
      <c r="C3483" s="172">
        <v>2018</v>
      </c>
      <c r="D3483" s="172">
        <v>176</v>
      </c>
      <c r="E3483" s="172">
        <v>250</v>
      </c>
      <c r="F3483" s="172">
        <v>0.39686100000000002</v>
      </c>
      <c r="G3483" s="172">
        <v>0.33350000000000002</v>
      </c>
      <c r="H3483" s="172">
        <v>1.3464400000000001</v>
      </c>
      <c r="I3483" s="172">
        <v>4.1313300000000002</v>
      </c>
      <c r="J3483" s="172">
        <v>4.7999999999999996E-3</v>
      </c>
      <c r="K3483" s="172">
        <v>0.1401</v>
      </c>
      <c r="L3483" s="172">
        <v>0.12889999999999999</v>
      </c>
      <c r="M3483" s="172">
        <v>487.90230000000003</v>
      </c>
      <c r="N3483" s="172">
        <v>0.15190000000000001</v>
      </c>
    </row>
    <row r="3484" spans="2:14">
      <c r="B3484" s="172" t="s">
        <v>32</v>
      </c>
      <c r="C3484" s="172">
        <v>2018</v>
      </c>
      <c r="D3484" s="172">
        <v>251</v>
      </c>
      <c r="E3484" s="172">
        <v>500</v>
      </c>
      <c r="F3484" s="172">
        <v>0.397312</v>
      </c>
      <c r="G3484" s="172">
        <v>0.33389999999999997</v>
      </c>
      <c r="H3484" s="172">
        <v>1.8680699999999999</v>
      </c>
      <c r="I3484" s="172">
        <v>3.72607</v>
      </c>
      <c r="J3484" s="172">
        <v>4.7999999999999996E-3</v>
      </c>
      <c r="K3484" s="172">
        <v>0.13950000000000001</v>
      </c>
      <c r="L3484" s="172">
        <v>0.1283</v>
      </c>
      <c r="M3484" s="172">
        <v>484.57089999999999</v>
      </c>
      <c r="N3484" s="172">
        <v>0.15090000000000001</v>
      </c>
    </row>
    <row r="3485" spans="2:14">
      <c r="B3485" s="172" t="s">
        <v>32</v>
      </c>
      <c r="C3485" s="172">
        <v>2018</v>
      </c>
      <c r="D3485" s="172">
        <v>501</v>
      </c>
      <c r="E3485" s="172">
        <v>750</v>
      </c>
      <c r="F3485" s="172">
        <v>0.39349499999999998</v>
      </c>
      <c r="G3485" s="172">
        <v>0.3306</v>
      </c>
      <c r="H3485" s="172">
        <v>1.55549</v>
      </c>
      <c r="I3485" s="172">
        <v>3.5436999999999999</v>
      </c>
      <c r="J3485" s="172">
        <v>4.7000000000000002E-3</v>
      </c>
      <c r="K3485" s="172">
        <v>0.14000000000000001</v>
      </c>
      <c r="L3485" s="172">
        <v>0.1288</v>
      </c>
      <c r="M3485" s="172">
        <v>476.56630000000001</v>
      </c>
      <c r="N3485" s="172">
        <v>0.1484</v>
      </c>
    </row>
    <row r="3486" spans="2:14">
      <c r="B3486" s="172" t="s">
        <v>32</v>
      </c>
      <c r="C3486" s="172">
        <v>2018</v>
      </c>
      <c r="D3486" s="172">
        <v>751</v>
      </c>
      <c r="E3486" s="172">
        <v>1000</v>
      </c>
      <c r="F3486" s="172">
        <v>0.39971099999999998</v>
      </c>
      <c r="G3486" s="172">
        <v>0.33589999999999998</v>
      </c>
      <c r="H3486" s="172">
        <v>1.21289</v>
      </c>
      <c r="I3486" s="172">
        <v>5.6731499999999997</v>
      </c>
      <c r="J3486" s="172">
        <v>4.8999999999999998E-3</v>
      </c>
      <c r="K3486" s="172">
        <v>0.15409999999999999</v>
      </c>
      <c r="L3486" s="172">
        <v>0.14180000000000001</v>
      </c>
      <c r="M3486" s="172">
        <v>488.40370000000001</v>
      </c>
      <c r="N3486" s="172">
        <v>0.152</v>
      </c>
    </row>
    <row r="3487" spans="2:14">
      <c r="B3487" s="172" t="s">
        <v>32</v>
      </c>
      <c r="C3487" s="172">
        <v>2019</v>
      </c>
      <c r="D3487" s="172">
        <v>16</v>
      </c>
      <c r="E3487" s="172">
        <v>25</v>
      </c>
      <c r="F3487" s="172">
        <v>1.9061950000000001</v>
      </c>
      <c r="G3487" s="172">
        <v>1.6016999999999999</v>
      </c>
      <c r="H3487" s="172">
        <v>6.9776899999999999</v>
      </c>
      <c r="I3487" s="172">
        <v>5.4319300000000004</v>
      </c>
      <c r="J3487" s="172">
        <v>5.4000000000000003E-3</v>
      </c>
      <c r="K3487" s="172">
        <v>0.51759999999999995</v>
      </c>
      <c r="L3487" s="172">
        <v>0.47620000000000001</v>
      </c>
      <c r="M3487" s="172">
        <v>536.22540000000004</v>
      </c>
      <c r="N3487" s="172">
        <v>0.16969999999999999</v>
      </c>
    </row>
    <row r="3488" spans="2:14">
      <c r="B3488" s="172" t="s">
        <v>32</v>
      </c>
      <c r="C3488" s="172">
        <v>2019</v>
      </c>
      <c r="D3488" s="172">
        <v>26</v>
      </c>
      <c r="E3488" s="172">
        <v>50</v>
      </c>
      <c r="F3488" s="172">
        <v>1.9061950000000001</v>
      </c>
      <c r="G3488" s="172">
        <v>1.6016999999999999</v>
      </c>
      <c r="H3488" s="172">
        <v>6.9776899999999999</v>
      </c>
      <c r="I3488" s="172">
        <v>5.4319300000000004</v>
      </c>
      <c r="J3488" s="172">
        <v>5.4000000000000003E-3</v>
      </c>
      <c r="K3488" s="172">
        <v>0.51759999999999995</v>
      </c>
      <c r="L3488" s="172">
        <v>0.47620000000000001</v>
      </c>
      <c r="M3488" s="172">
        <v>536.22540000000004</v>
      </c>
      <c r="N3488" s="172">
        <v>0.16969999999999999</v>
      </c>
    </row>
    <row r="3489" spans="2:14">
      <c r="B3489" s="172" t="s">
        <v>32</v>
      </c>
      <c r="C3489" s="172">
        <v>2019</v>
      </c>
      <c r="D3489" s="172">
        <v>51</v>
      </c>
      <c r="E3489" s="172">
        <v>120</v>
      </c>
      <c r="F3489" s="172">
        <v>0.70770100000000002</v>
      </c>
      <c r="G3489" s="172">
        <v>0.59470000000000001</v>
      </c>
      <c r="H3489" s="172">
        <v>3.9788700000000001</v>
      </c>
      <c r="I3489" s="172">
        <v>5.0061099999999996</v>
      </c>
      <c r="J3489" s="172">
        <v>4.7999999999999996E-3</v>
      </c>
      <c r="K3489" s="172">
        <v>0.40200000000000002</v>
      </c>
      <c r="L3489" s="172">
        <v>0.36980000000000002</v>
      </c>
      <c r="M3489" s="172">
        <v>475.86360000000002</v>
      </c>
      <c r="N3489" s="172">
        <v>0.15060000000000001</v>
      </c>
    </row>
    <row r="3490" spans="2:14">
      <c r="B3490" s="172" t="s">
        <v>32</v>
      </c>
      <c r="C3490" s="172">
        <v>2019</v>
      </c>
      <c r="D3490" s="172">
        <v>121</v>
      </c>
      <c r="E3490" s="172">
        <v>175</v>
      </c>
      <c r="F3490" s="172">
        <v>0.48213899999999998</v>
      </c>
      <c r="G3490" s="172">
        <v>0.40510000000000002</v>
      </c>
      <c r="H3490" s="172">
        <v>3.3808400000000001</v>
      </c>
      <c r="I3490" s="172">
        <v>3.8591799999999998</v>
      </c>
      <c r="J3490" s="172">
        <v>4.8999999999999998E-3</v>
      </c>
      <c r="K3490" s="172">
        <v>0.21329999999999999</v>
      </c>
      <c r="L3490" s="172">
        <v>0.19620000000000001</v>
      </c>
      <c r="M3490" s="172">
        <v>481.7364</v>
      </c>
      <c r="N3490" s="172">
        <v>0.15240000000000001</v>
      </c>
    </row>
    <row r="3491" spans="2:14">
      <c r="B3491" s="172" t="s">
        <v>32</v>
      </c>
      <c r="C3491" s="172">
        <v>2019</v>
      </c>
      <c r="D3491" s="172">
        <v>176</v>
      </c>
      <c r="E3491" s="172">
        <v>250</v>
      </c>
      <c r="F3491" s="172">
        <v>0.36819400000000002</v>
      </c>
      <c r="G3491" s="172">
        <v>0.30940000000000001</v>
      </c>
      <c r="H3491" s="172">
        <v>1.3024800000000001</v>
      </c>
      <c r="I3491" s="172">
        <v>3.7445200000000001</v>
      </c>
      <c r="J3491" s="172">
        <v>4.7999999999999996E-3</v>
      </c>
      <c r="K3491" s="172">
        <v>0.1255</v>
      </c>
      <c r="L3491" s="172">
        <v>0.11550000000000001</v>
      </c>
      <c r="M3491" s="172">
        <v>480.09969999999998</v>
      </c>
      <c r="N3491" s="172">
        <v>0.15190000000000001</v>
      </c>
    </row>
    <row r="3492" spans="2:14">
      <c r="B3492" s="172" t="s">
        <v>32</v>
      </c>
      <c r="C3492" s="172">
        <v>2019</v>
      </c>
      <c r="D3492" s="172">
        <v>251</v>
      </c>
      <c r="E3492" s="172">
        <v>500</v>
      </c>
      <c r="F3492" s="172">
        <v>0.36384300000000003</v>
      </c>
      <c r="G3492" s="172">
        <v>0.30570000000000003</v>
      </c>
      <c r="H3492" s="172">
        <v>1.7248000000000001</v>
      </c>
      <c r="I3492" s="172">
        <v>3.28755</v>
      </c>
      <c r="J3492" s="172">
        <v>4.7999999999999996E-3</v>
      </c>
      <c r="K3492" s="172">
        <v>0.1227</v>
      </c>
      <c r="L3492" s="172">
        <v>0.1129</v>
      </c>
      <c r="M3492" s="172">
        <v>477.04149999999998</v>
      </c>
      <c r="N3492" s="172">
        <v>0.15090000000000001</v>
      </c>
    </row>
    <row r="3493" spans="2:14">
      <c r="B3493" s="172" t="s">
        <v>32</v>
      </c>
      <c r="C3493" s="172">
        <v>2019</v>
      </c>
      <c r="D3493" s="172">
        <v>501</v>
      </c>
      <c r="E3493" s="172">
        <v>750</v>
      </c>
      <c r="F3493" s="172">
        <v>0.34895799999999999</v>
      </c>
      <c r="G3493" s="172">
        <v>0.29320000000000002</v>
      </c>
      <c r="H3493" s="172">
        <v>1.45157</v>
      </c>
      <c r="I3493" s="172">
        <v>3.0187499999999998</v>
      </c>
      <c r="J3493" s="172">
        <v>4.7999999999999996E-3</v>
      </c>
      <c r="K3493" s="172">
        <v>0.11840000000000001</v>
      </c>
      <c r="L3493" s="172">
        <v>0.109</v>
      </c>
      <c r="M3493" s="172">
        <v>471.18740000000003</v>
      </c>
      <c r="N3493" s="172">
        <v>0.14910000000000001</v>
      </c>
    </row>
    <row r="3494" spans="2:14">
      <c r="B3494" s="172" t="s">
        <v>32</v>
      </c>
      <c r="C3494" s="172">
        <v>2019</v>
      </c>
      <c r="D3494" s="172">
        <v>751</v>
      </c>
      <c r="E3494" s="172">
        <v>1000</v>
      </c>
      <c r="F3494" s="172">
        <v>0.38488699999999998</v>
      </c>
      <c r="G3494" s="172">
        <v>0.32340000000000002</v>
      </c>
      <c r="H3494" s="172">
        <v>1.20834</v>
      </c>
      <c r="I3494" s="172">
        <v>5.4592599999999996</v>
      </c>
      <c r="J3494" s="172">
        <v>4.8999999999999998E-3</v>
      </c>
      <c r="K3494" s="172">
        <v>0.1462</v>
      </c>
      <c r="L3494" s="172">
        <v>0.13450000000000001</v>
      </c>
      <c r="M3494" s="172">
        <v>480.52300000000002</v>
      </c>
      <c r="N3494" s="172">
        <v>0.152</v>
      </c>
    </row>
    <row r="3495" spans="2:14">
      <c r="B3495" s="172" t="s">
        <v>32</v>
      </c>
      <c r="C3495" s="172">
        <v>2020</v>
      </c>
      <c r="D3495" s="172">
        <v>16</v>
      </c>
      <c r="E3495" s="172">
        <v>25</v>
      </c>
      <c r="F3495" s="172">
        <v>1.7619130000000001</v>
      </c>
      <c r="G3495" s="172">
        <v>1.4804999999999999</v>
      </c>
      <c r="H3495" s="172">
        <v>6.7679299999999998</v>
      </c>
      <c r="I3495" s="172">
        <v>5.2536899999999997</v>
      </c>
      <c r="J3495" s="172">
        <v>5.4000000000000003E-3</v>
      </c>
      <c r="K3495" s="172">
        <v>0.47410000000000002</v>
      </c>
      <c r="L3495" s="172">
        <v>0.43619999999999998</v>
      </c>
      <c r="M3495" s="172">
        <v>524.69669999999996</v>
      </c>
      <c r="N3495" s="172">
        <v>0.16969999999999999</v>
      </c>
    </row>
    <row r="3496" spans="2:14">
      <c r="B3496" s="172" t="s">
        <v>32</v>
      </c>
      <c r="C3496" s="172">
        <v>2020</v>
      </c>
      <c r="D3496" s="172">
        <v>26</v>
      </c>
      <c r="E3496" s="172">
        <v>50</v>
      </c>
      <c r="F3496" s="172">
        <v>1.7619130000000001</v>
      </c>
      <c r="G3496" s="172">
        <v>1.4804999999999999</v>
      </c>
      <c r="H3496" s="172">
        <v>6.7679299999999998</v>
      </c>
      <c r="I3496" s="172">
        <v>5.2536899999999997</v>
      </c>
      <c r="J3496" s="172">
        <v>5.4000000000000003E-3</v>
      </c>
      <c r="K3496" s="172">
        <v>0.47410000000000002</v>
      </c>
      <c r="L3496" s="172">
        <v>0.43619999999999998</v>
      </c>
      <c r="M3496" s="172">
        <v>524.69669999999996</v>
      </c>
      <c r="N3496" s="172">
        <v>0.16969999999999999</v>
      </c>
    </row>
    <row r="3497" spans="2:14">
      <c r="B3497" s="172" t="s">
        <v>32</v>
      </c>
      <c r="C3497" s="172">
        <v>2020</v>
      </c>
      <c r="D3497" s="172">
        <v>51</v>
      </c>
      <c r="E3497" s="172">
        <v>120</v>
      </c>
      <c r="F3497" s="172">
        <v>0.66111299999999995</v>
      </c>
      <c r="G3497" s="172">
        <v>0.55549999999999999</v>
      </c>
      <c r="H3497" s="172">
        <v>3.9483899999999998</v>
      </c>
      <c r="I3497" s="172">
        <v>4.6864400000000002</v>
      </c>
      <c r="J3497" s="172">
        <v>4.7999999999999996E-3</v>
      </c>
      <c r="K3497" s="172">
        <v>0.36699999999999999</v>
      </c>
      <c r="L3497" s="172">
        <v>0.33760000000000001</v>
      </c>
      <c r="M3497" s="172">
        <v>465.67349999999999</v>
      </c>
      <c r="N3497" s="172">
        <v>0.15060000000000001</v>
      </c>
    </row>
    <row r="3498" spans="2:14">
      <c r="B3498" s="172" t="s">
        <v>32</v>
      </c>
      <c r="C3498" s="172">
        <v>2020</v>
      </c>
      <c r="D3498" s="172">
        <v>121</v>
      </c>
      <c r="E3498" s="172">
        <v>175</v>
      </c>
      <c r="F3498" s="172">
        <v>0.45069599999999999</v>
      </c>
      <c r="G3498" s="172">
        <v>0.37869999999999998</v>
      </c>
      <c r="H3498" s="172">
        <v>3.36809</v>
      </c>
      <c r="I3498" s="172">
        <v>3.51735</v>
      </c>
      <c r="J3498" s="172">
        <v>4.8999999999999998E-3</v>
      </c>
      <c r="K3498" s="172">
        <v>0.19359999999999999</v>
      </c>
      <c r="L3498" s="172">
        <v>0.17810000000000001</v>
      </c>
      <c r="M3498" s="172">
        <v>471.21350000000001</v>
      </c>
      <c r="N3498" s="172">
        <v>0.15240000000000001</v>
      </c>
    </row>
    <row r="3499" spans="2:14">
      <c r="B3499" s="172" t="s">
        <v>32</v>
      </c>
      <c r="C3499" s="172">
        <v>2020</v>
      </c>
      <c r="D3499" s="172">
        <v>176</v>
      </c>
      <c r="E3499" s="172">
        <v>250</v>
      </c>
      <c r="F3499" s="172">
        <v>0.34539900000000001</v>
      </c>
      <c r="G3499" s="172">
        <v>0.29020000000000001</v>
      </c>
      <c r="H3499" s="172">
        <v>1.26885</v>
      </c>
      <c r="I3499" s="172">
        <v>3.42116</v>
      </c>
      <c r="J3499" s="172">
        <v>4.7999999999999996E-3</v>
      </c>
      <c r="K3499" s="172">
        <v>0.11360000000000001</v>
      </c>
      <c r="L3499" s="172">
        <v>0.1045</v>
      </c>
      <c r="M3499" s="172">
        <v>469.5127</v>
      </c>
      <c r="N3499" s="172">
        <v>0.15179999999999999</v>
      </c>
    </row>
    <row r="3500" spans="2:14">
      <c r="B3500" s="172" t="s">
        <v>32</v>
      </c>
      <c r="C3500" s="172">
        <v>2020</v>
      </c>
      <c r="D3500" s="172">
        <v>251</v>
      </c>
      <c r="E3500" s="172">
        <v>500</v>
      </c>
      <c r="F3500" s="172">
        <v>0.34395900000000001</v>
      </c>
      <c r="G3500" s="172">
        <v>0.28899999999999998</v>
      </c>
      <c r="H3500" s="172">
        <v>1.6304000000000001</v>
      </c>
      <c r="I3500" s="172">
        <v>3.0166599999999999</v>
      </c>
      <c r="J3500" s="172">
        <v>4.7999999999999996E-3</v>
      </c>
      <c r="K3500" s="172">
        <v>0.11219999999999999</v>
      </c>
      <c r="L3500" s="172">
        <v>0.1032</v>
      </c>
      <c r="M3500" s="172">
        <v>466.78309999999999</v>
      </c>
      <c r="N3500" s="172">
        <v>0.151</v>
      </c>
    </row>
    <row r="3501" spans="2:14">
      <c r="B3501" s="172" t="s">
        <v>32</v>
      </c>
      <c r="C3501" s="172">
        <v>2020</v>
      </c>
      <c r="D3501" s="172">
        <v>501</v>
      </c>
      <c r="E3501" s="172">
        <v>750</v>
      </c>
      <c r="F3501" s="172">
        <v>0.32946199999999998</v>
      </c>
      <c r="G3501" s="172">
        <v>0.27679999999999999</v>
      </c>
      <c r="H3501" s="172">
        <v>1.39991</v>
      </c>
      <c r="I3501" s="172">
        <v>2.76722</v>
      </c>
      <c r="J3501" s="172">
        <v>4.7999999999999996E-3</v>
      </c>
      <c r="K3501" s="172">
        <v>0.1075</v>
      </c>
      <c r="L3501" s="172">
        <v>9.8900000000000002E-2</v>
      </c>
      <c r="M3501" s="172">
        <v>462.19299999999998</v>
      </c>
      <c r="N3501" s="172">
        <v>0.14949999999999999</v>
      </c>
    </row>
    <row r="3502" spans="2:14">
      <c r="B3502" s="172" t="s">
        <v>32</v>
      </c>
      <c r="C3502" s="172">
        <v>2020</v>
      </c>
      <c r="D3502" s="172">
        <v>751</v>
      </c>
      <c r="E3502" s="172">
        <v>1000</v>
      </c>
      <c r="F3502" s="172">
        <v>0.37067600000000001</v>
      </c>
      <c r="G3502" s="172">
        <v>0.3115</v>
      </c>
      <c r="H3502" s="172">
        <v>1.20366</v>
      </c>
      <c r="I3502" s="172">
        <v>5.2530900000000003</v>
      </c>
      <c r="J3502" s="172">
        <v>4.8999999999999998E-3</v>
      </c>
      <c r="K3502" s="172">
        <v>0.13850000000000001</v>
      </c>
      <c r="L3502" s="172">
        <v>0.12740000000000001</v>
      </c>
      <c r="M3502" s="172">
        <v>469.93520000000001</v>
      </c>
      <c r="N3502" s="172">
        <v>0.152</v>
      </c>
    </row>
    <row r="3503" spans="2:14">
      <c r="B3503" s="172" t="s">
        <v>32</v>
      </c>
      <c r="C3503" s="172">
        <v>2021</v>
      </c>
      <c r="D3503" s="172">
        <v>16</v>
      </c>
      <c r="E3503" s="172">
        <v>25</v>
      </c>
      <c r="F3503" s="172">
        <v>1.5774189999999999</v>
      </c>
      <c r="G3503" s="172">
        <v>1.3254999999999999</v>
      </c>
      <c r="H3503" s="172">
        <v>6.44855</v>
      </c>
      <c r="I3503" s="172">
        <v>4.9741900000000001</v>
      </c>
      <c r="J3503" s="172">
        <v>5.4000000000000003E-3</v>
      </c>
      <c r="K3503" s="172">
        <v>0.40920000000000001</v>
      </c>
      <c r="L3503" s="172">
        <v>0.3765</v>
      </c>
      <c r="M3503" s="172">
        <v>524.55050000000006</v>
      </c>
      <c r="N3503" s="172">
        <v>0.16969999999999999</v>
      </c>
    </row>
    <row r="3504" spans="2:14">
      <c r="B3504" s="172" t="s">
        <v>32</v>
      </c>
      <c r="C3504" s="172">
        <v>2021</v>
      </c>
      <c r="D3504" s="172">
        <v>26</v>
      </c>
      <c r="E3504" s="172">
        <v>50</v>
      </c>
      <c r="F3504" s="172">
        <v>1.5774189999999999</v>
      </c>
      <c r="G3504" s="172">
        <v>1.3254999999999999</v>
      </c>
      <c r="H3504" s="172">
        <v>6.44855</v>
      </c>
      <c r="I3504" s="172">
        <v>4.9741900000000001</v>
      </c>
      <c r="J3504" s="172">
        <v>5.4000000000000003E-3</v>
      </c>
      <c r="K3504" s="172">
        <v>0.40920000000000001</v>
      </c>
      <c r="L3504" s="172">
        <v>0.3765</v>
      </c>
      <c r="M3504" s="172">
        <v>524.55050000000006</v>
      </c>
      <c r="N3504" s="172">
        <v>0.16969999999999999</v>
      </c>
    </row>
    <row r="3505" spans="2:14">
      <c r="B3505" s="172" t="s">
        <v>32</v>
      </c>
      <c r="C3505" s="172">
        <v>2021</v>
      </c>
      <c r="D3505" s="172">
        <v>51</v>
      </c>
      <c r="E3505" s="172">
        <v>120</v>
      </c>
      <c r="F3505" s="172">
        <v>0.59255899999999995</v>
      </c>
      <c r="G3505" s="172">
        <v>0.49790000000000001</v>
      </c>
      <c r="H3505" s="172">
        <v>3.8917000000000002</v>
      </c>
      <c r="I3505" s="172">
        <v>4.2149099999999997</v>
      </c>
      <c r="J3505" s="172">
        <v>4.7999999999999996E-3</v>
      </c>
      <c r="K3505" s="172">
        <v>0.31630000000000003</v>
      </c>
      <c r="L3505" s="172">
        <v>0.29099999999999998</v>
      </c>
      <c r="M3505" s="172">
        <v>466.42129999999997</v>
      </c>
      <c r="N3505" s="172">
        <v>0.15090000000000001</v>
      </c>
    </row>
    <row r="3506" spans="2:14">
      <c r="B3506" s="172" t="s">
        <v>32</v>
      </c>
      <c r="C3506" s="172">
        <v>2021</v>
      </c>
      <c r="D3506" s="172">
        <v>121</v>
      </c>
      <c r="E3506" s="172">
        <v>175</v>
      </c>
      <c r="F3506" s="172">
        <v>0.41189599999999998</v>
      </c>
      <c r="G3506" s="172">
        <v>0.34610000000000002</v>
      </c>
      <c r="H3506" s="172">
        <v>3.3538100000000002</v>
      </c>
      <c r="I3506" s="172">
        <v>3.1188600000000002</v>
      </c>
      <c r="J3506" s="172">
        <v>4.8999999999999998E-3</v>
      </c>
      <c r="K3506" s="172">
        <v>0.1706</v>
      </c>
      <c r="L3506" s="172">
        <v>0.15690000000000001</v>
      </c>
      <c r="M3506" s="172">
        <v>471.0804</v>
      </c>
      <c r="N3506" s="172">
        <v>0.15240000000000001</v>
      </c>
    </row>
    <row r="3507" spans="2:14">
      <c r="B3507" s="172" t="s">
        <v>32</v>
      </c>
      <c r="C3507" s="172">
        <v>2021</v>
      </c>
      <c r="D3507" s="172">
        <v>176</v>
      </c>
      <c r="E3507" s="172">
        <v>250</v>
      </c>
      <c r="F3507" s="172">
        <v>0.31670300000000001</v>
      </c>
      <c r="G3507" s="172">
        <v>0.2661</v>
      </c>
      <c r="H3507" s="172">
        <v>1.24034</v>
      </c>
      <c r="I3507" s="172">
        <v>2.9977</v>
      </c>
      <c r="J3507" s="172">
        <v>4.7999999999999996E-3</v>
      </c>
      <c r="K3507" s="172">
        <v>0.1</v>
      </c>
      <c r="L3507" s="172">
        <v>9.1999999999999998E-2</v>
      </c>
      <c r="M3507" s="172">
        <v>469.56420000000003</v>
      </c>
      <c r="N3507" s="172">
        <v>0.15190000000000001</v>
      </c>
    </row>
    <row r="3508" spans="2:14">
      <c r="B3508" s="172" t="s">
        <v>32</v>
      </c>
      <c r="C3508" s="172">
        <v>2021</v>
      </c>
      <c r="D3508" s="172">
        <v>251</v>
      </c>
      <c r="E3508" s="172">
        <v>500</v>
      </c>
      <c r="F3508" s="172">
        <v>0.31448799999999999</v>
      </c>
      <c r="G3508" s="172">
        <v>0.26429999999999998</v>
      </c>
      <c r="H3508" s="172">
        <v>1.52922</v>
      </c>
      <c r="I3508" s="172">
        <v>2.6103700000000001</v>
      </c>
      <c r="J3508" s="172">
        <v>4.7999999999999996E-3</v>
      </c>
      <c r="K3508" s="172">
        <v>9.74E-2</v>
      </c>
      <c r="L3508" s="172">
        <v>8.9599999999999999E-2</v>
      </c>
      <c r="M3508" s="172">
        <v>467.92770000000002</v>
      </c>
      <c r="N3508" s="172">
        <v>0.15129999999999999</v>
      </c>
    </row>
    <row r="3509" spans="2:14">
      <c r="B3509" s="172" t="s">
        <v>32</v>
      </c>
      <c r="C3509" s="172">
        <v>2021</v>
      </c>
      <c r="D3509" s="172">
        <v>501</v>
      </c>
      <c r="E3509" s="172">
        <v>750</v>
      </c>
      <c r="F3509" s="172">
        <v>0.32296200000000003</v>
      </c>
      <c r="G3509" s="172">
        <v>0.27139999999999997</v>
      </c>
      <c r="H3509" s="172">
        <v>1.39703</v>
      </c>
      <c r="I3509" s="172">
        <v>2.6409199999999999</v>
      </c>
      <c r="J3509" s="172">
        <v>4.7999999999999996E-3</v>
      </c>
      <c r="K3509" s="172">
        <v>0.1023</v>
      </c>
      <c r="L3509" s="172">
        <v>9.4200000000000006E-2</v>
      </c>
      <c r="M3509" s="172">
        <v>462.0548</v>
      </c>
      <c r="N3509" s="172">
        <v>0.14940000000000001</v>
      </c>
    </row>
    <row r="3510" spans="2:14">
      <c r="B3510" s="172" t="s">
        <v>32</v>
      </c>
      <c r="C3510" s="172">
        <v>2021</v>
      </c>
      <c r="D3510" s="172">
        <v>751</v>
      </c>
      <c r="E3510" s="172">
        <v>1000</v>
      </c>
      <c r="F3510" s="172">
        <v>0.350105</v>
      </c>
      <c r="G3510" s="172">
        <v>0.29420000000000002</v>
      </c>
      <c r="H3510" s="172">
        <v>1.2055</v>
      </c>
      <c r="I3510" s="172">
        <v>4.9748900000000003</v>
      </c>
      <c r="J3510" s="172">
        <v>4.8999999999999998E-3</v>
      </c>
      <c r="K3510" s="172">
        <v>0.12790000000000001</v>
      </c>
      <c r="L3510" s="172">
        <v>0.1176</v>
      </c>
      <c r="M3510" s="172">
        <v>471.2577</v>
      </c>
      <c r="N3510" s="172">
        <v>0.15240000000000001</v>
      </c>
    </row>
    <row r="3511" spans="2:14">
      <c r="B3511" s="172" t="s">
        <v>32</v>
      </c>
      <c r="C3511" s="172">
        <v>2022</v>
      </c>
      <c r="D3511" s="172">
        <v>16</v>
      </c>
      <c r="E3511" s="172">
        <v>25</v>
      </c>
      <c r="F3511" s="172">
        <v>1.4026430000000001</v>
      </c>
      <c r="G3511" s="172">
        <v>1.1786000000000001</v>
      </c>
      <c r="H3511" s="172">
        <v>6.2044499999999996</v>
      </c>
      <c r="I3511" s="172">
        <v>4.74817</v>
      </c>
      <c r="J3511" s="172">
        <v>5.4000000000000003E-3</v>
      </c>
      <c r="K3511" s="172">
        <v>0.3543</v>
      </c>
      <c r="L3511" s="172">
        <v>0.32600000000000001</v>
      </c>
      <c r="M3511" s="172">
        <v>524.79139999999995</v>
      </c>
      <c r="N3511" s="172">
        <v>0.16969999999999999</v>
      </c>
    </row>
    <row r="3512" spans="2:14">
      <c r="B3512" s="172" t="s">
        <v>32</v>
      </c>
      <c r="C3512" s="172">
        <v>2022</v>
      </c>
      <c r="D3512" s="172">
        <v>26</v>
      </c>
      <c r="E3512" s="172">
        <v>50</v>
      </c>
      <c r="F3512" s="172">
        <v>1.4026430000000001</v>
      </c>
      <c r="G3512" s="172">
        <v>1.1786000000000001</v>
      </c>
      <c r="H3512" s="172">
        <v>6.2044499999999996</v>
      </c>
      <c r="I3512" s="172">
        <v>4.74817</v>
      </c>
      <c r="J3512" s="172">
        <v>5.4000000000000003E-3</v>
      </c>
      <c r="K3512" s="172">
        <v>0.3543</v>
      </c>
      <c r="L3512" s="172">
        <v>0.32600000000000001</v>
      </c>
      <c r="M3512" s="172">
        <v>524.79139999999995</v>
      </c>
      <c r="N3512" s="172">
        <v>0.16969999999999999</v>
      </c>
    </row>
    <row r="3513" spans="2:14">
      <c r="B3513" s="172" t="s">
        <v>32</v>
      </c>
      <c r="C3513" s="172">
        <v>2022</v>
      </c>
      <c r="D3513" s="172">
        <v>51</v>
      </c>
      <c r="E3513" s="172">
        <v>120</v>
      </c>
      <c r="F3513" s="172">
        <v>0.52377399999999996</v>
      </c>
      <c r="G3513" s="172">
        <v>0.44009999999999999</v>
      </c>
      <c r="H3513" s="172">
        <v>3.8393099999999998</v>
      </c>
      <c r="I3513" s="172">
        <v>3.7684000000000002</v>
      </c>
      <c r="J3513" s="172">
        <v>4.7999999999999996E-3</v>
      </c>
      <c r="K3513" s="172">
        <v>0.26650000000000001</v>
      </c>
      <c r="L3513" s="172">
        <v>0.2452</v>
      </c>
      <c r="M3513" s="172">
        <v>466.49360000000001</v>
      </c>
      <c r="N3513" s="172">
        <v>0.15090000000000001</v>
      </c>
    </row>
    <row r="3514" spans="2:14">
      <c r="B3514" s="172" t="s">
        <v>32</v>
      </c>
      <c r="C3514" s="172">
        <v>2022</v>
      </c>
      <c r="D3514" s="172">
        <v>121</v>
      </c>
      <c r="E3514" s="172">
        <v>175</v>
      </c>
      <c r="F3514" s="172">
        <v>0.35097499999999998</v>
      </c>
      <c r="G3514" s="172">
        <v>0.2949</v>
      </c>
      <c r="H3514" s="172">
        <v>3.3020800000000001</v>
      </c>
      <c r="I3514" s="172">
        <v>2.5181</v>
      </c>
      <c r="J3514" s="172">
        <v>4.8999999999999998E-3</v>
      </c>
      <c r="K3514" s="172">
        <v>0.1358</v>
      </c>
      <c r="L3514" s="172">
        <v>0.1249</v>
      </c>
      <c r="M3514" s="172">
        <v>470.92739999999998</v>
      </c>
      <c r="N3514" s="172">
        <v>0.15229999999999999</v>
      </c>
    </row>
    <row r="3515" spans="2:14">
      <c r="B3515" s="172" t="s">
        <v>32</v>
      </c>
      <c r="C3515" s="172">
        <v>2022</v>
      </c>
      <c r="D3515" s="172">
        <v>176</v>
      </c>
      <c r="E3515" s="172">
        <v>250</v>
      </c>
      <c r="F3515" s="172">
        <v>0.26903500000000002</v>
      </c>
      <c r="G3515" s="172">
        <v>0.2261</v>
      </c>
      <c r="H3515" s="172">
        <v>1.1879999999999999</v>
      </c>
      <c r="I3515" s="172">
        <v>2.34693</v>
      </c>
      <c r="J3515" s="172">
        <v>4.8999999999999998E-3</v>
      </c>
      <c r="K3515" s="172">
        <v>7.8700000000000006E-2</v>
      </c>
      <c r="L3515" s="172">
        <v>7.2400000000000006E-2</v>
      </c>
      <c r="M3515" s="172">
        <v>469.90410000000003</v>
      </c>
      <c r="N3515" s="172">
        <v>0.152</v>
      </c>
    </row>
    <row r="3516" spans="2:14">
      <c r="B3516" s="172" t="s">
        <v>32</v>
      </c>
      <c r="C3516" s="172">
        <v>2022</v>
      </c>
      <c r="D3516" s="172">
        <v>251</v>
      </c>
      <c r="E3516" s="172">
        <v>500</v>
      </c>
      <c r="F3516" s="172">
        <v>0.28167399999999998</v>
      </c>
      <c r="G3516" s="172">
        <v>0.23669999999999999</v>
      </c>
      <c r="H3516" s="172">
        <v>1.4410000000000001</v>
      </c>
      <c r="I3516" s="172">
        <v>2.1752500000000001</v>
      </c>
      <c r="J3516" s="172">
        <v>4.7999999999999996E-3</v>
      </c>
      <c r="K3516" s="172">
        <v>8.1199999999999994E-2</v>
      </c>
      <c r="L3516" s="172">
        <v>7.4700000000000003E-2</v>
      </c>
      <c r="M3516" s="172">
        <v>468.12880000000001</v>
      </c>
      <c r="N3516" s="172">
        <v>0.15140000000000001</v>
      </c>
    </row>
    <row r="3517" spans="2:14">
      <c r="B3517" s="172" t="s">
        <v>32</v>
      </c>
      <c r="C3517" s="172">
        <v>2022</v>
      </c>
      <c r="D3517" s="172">
        <v>501</v>
      </c>
      <c r="E3517" s="172">
        <v>750</v>
      </c>
      <c r="F3517" s="172">
        <v>0.27712999999999999</v>
      </c>
      <c r="G3517" s="172">
        <v>0.2329</v>
      </c>
      <c r="H3517" s="172">
        <v>1.31524</v>
      </c>
      <c r="I3517" s="172">
        <v>2.0971000000000002</v>
      </c>
      <c r="J3517" s="172">
        <v>4.7999999999999996E-3</v>
      </c>
      <c r="K3517" s="172">
        <v>0.08</v>
      </c>
      <c r="L3517" s="172">
        <v>7.3599999999999999E-2</v>
      </c>
      <c r="M3517" s="172">
        <v>463.81939999999997</v>
      </c>
      <c r="N3517" s="172">
        <v>0.15</v>
      </c>
    </row>
    <row r="3518" spans="2:14">
      <c r="B3518" s="172" t="s">
        <v>32</v>
      </c>
      <c r="C3518" s="172">
        <v>2022</v>
      </c>
      <c r="D3518" s="172">
        <v>751</v>
      </c>
      <c r="E3518" s="172">
        <v>1000</v>
      </c>
      <c r="F3518" s="172">
        <v>0.229104</v>
      </c>
      <c r="G3518" s="172">
        <v>0.1925</v>
      </c>
      <c r="H3518" s="172">
        <v>1.1621600000000001</v>
      </c>
      <c r="I3518" s="172">
        <v>3.6165500000000002</v>
      </c>
      <c r="J3518" s="172">
        <v>4.8999999999999998E-3</v>
      </c>
      <c r="K3518" s="172">
        <v>7.4499999999999997E-2</v>
      </c>
      <c r="L3518" s="172">
        <v>6.8500000000000005E-2</v>
      </c>
      <c r="M3518" s="172">
        <v>472.85770000000002</v>
      </c>
      <c r="N3518" s="172">
        <v>0.15290000000000001</v>
      </c>
    </row>
    <row r="3519" spans="2:14">
      <c r="B3519" s="172" t="s">
        <v>32</v>
      </c>
      <c r="C3519" s="172">
        <v>2023</v>
      </c>
      <c r="D3519" s="172">
        <v>16</v>
      </c>
      <c r="E3519" s="172">
        <v>25</v>
      </c>
      <c r="F3519" s="172">
        <v>1.248748</v>
      </c>
      <c r="G3519" s="172">
        <v>1.0492999999999999</v>
      </c>
      <c r="H3519" s="172">
        <v>5.9723300000000004</v>
      </c>
      <c r="I3519" s="172">
        <v>4.5211300000000003</v>
      </c>
      <c r="J3519" s="172">
        <v>5.4000000000000003E-3</v>
      </c>
      <c r="K3519" s="172">
        <v>0.30359999999999998</v>
      </c>
      <c r="L3519" s="172">
        <v>0.27929999999999999</v>
      </c>
      <c r="M3519" s="172">
        <v>524.30399999999997</v>
      </c>
      <c r="N3519" s="172">
        <v>0.1696</v>
      </c>
    </row>
    <row r="3520" spans="2:14">
      <c r="B3520" s="172" t="s">
        <v>32</v>
      </c>
      <c r="C3520" s="172">
        <v>2023</v>
      </c>
      <c r="D3520" s="172">
        <v>26</v>
      </c>
      <c r="E3520" s="172">
        <v>50</v>
      </c>
      <c r="F3520" s="172">
        <v>1.248748</v>
      </c>
      <c r="G3520" s="172">
        <v>1.0492999999999999</v>
      </c>
      <c r="H3520" s="172">
        <v>5.9723300000000004</v>
      </c>
      <c r="I3520" s="172">
        <v>4.5211300000000003</v>
      </c>
      <c r="J3520" s="172">
        <v>5.4000000000000003E-3</v>
      </c>
      <c r="K3520" s="172">
        <v>0.30359999999999998</v>
      </c>
      <c r="L3520" s="172">
        <v>0.27929999999999999</v>
      </c>
      <c r="M3520" s="172">
        <v>524.30399999999997</v>
      </c>
      <c r="N3520" s="172">
        <v>0.1696</v>
      </c>
    </row>
    <row r="3521" spans="2:14">
      <c r="B3521" s="172" t="s">
        <v>32</v>
      </c>
      <c r="C3521" s="172">
        <v>2023</v>
      </c>
      <c r="D3521" s="172">
        <v>51</v>
      </c>
      <c r="E3521" s="172">
        <v>120</v>
      </c>
      <c r="F3521" s="172">
        <v>0.49026700000000001</v>
      </c>
      <c r="G3521" s="172">
        <v>0.41199999999999998</v>
      </c>
      <c r="H3521" s="172">
        <v>3.8267799999999998</v>
      </c>
      <c r="I3521" s="172">
        <v>3.5118299999999998</v>
      </c>
      <c r="J3521" s="172">
        <v>4.7999999999999996E-3</v>
      </c>
      <c r="K3521" s="172">
        <v>0.23849999999999999</v>
      </c>
      <c r="L3521" s="172">
        <v>0.21940000000000001</v>
      </c>
      <c r="M3521" s="172">
        <v>466.55840000000001</v>
      </c>
      <c r="N3521" s="172">
        <v>0.15090000000000001</v>
      </c>
    </row>
    <row r="3522" spans="2:14">
      <c r="B3522" s="172" t="s">
        <v>32</v>
      </c>
      <c r="C3522" s="172">
        <v>2023</v>
      </c>
      <c r="D3522" s="172">
        <v>121</v>
      </c>
      <c r="E3522" s="172">
        <v>175</v>
      </c>
      <c r="F3522" s="172">
        <v>0.320411</v>
      </c>
      <c r="G3522" s="172">
        <v>0.26919999999999999</v>
      </c>
      <c r="H3522" s="172">
        <v>3.2919800000000001</v>
      </c>
      <c r="I3522" s="172">
        <v>2.1958600000000001</v>
      </c>
      <c r="J3522" s="172">
        <v>4.8999999999999998E-3</v>
      </c>
      <c r="K3522" s="172">
        <v>0.1176</v>
      </c>
      <c r="L3522" s="172">
        <v>0.1082</v>
      </c>
      <c r="M3522" s="172">
        <v>470.6601</v>
      </c>
      <c r="N3522" s="172">
        <v>0.1522</v>
      </c>
    </row>
    <row r="3523" spans="2:14">
      <c r="B3523" s="172" t="s">
        <v>32</v>
      </c>
      <c r="C3523" s="172">
        <v>2023</v>
      </c>
      <c r="D3523" s="172">
        <v>176</v>
      </c>
      <c r="E3523" s="172">
        <v>250</v>
      </c>
      <c r="F3523" s="172">
        <v>0.24975900000000001</v>
      </c>
      <c r="G3523" s="172">
        <v>0.2099</v>
      </c>
      <c r="H3523" s="172">
        <v>1.17136</v>
      </c>
      <c r="I3523" s="172">
        <v>2.0596299999999998</v>
      </c>
      <c r="J3523" s="172">
        <v>4.8999999999999998E-3</v>
      </c>
      <c r="K3523" s="172">
        <v>6.9000000000000006E-2</v>
      </c>
      <c r="L3523" s="172">
        <v>6.3500000000000001E-2</v>
      </c>
      <c r="M3523" s="172">
        <v>469.82400000000001</v>
      </c>
      <c r="N3523" s="172">
        <v>0.152</v>
      </c>
    </row>
    <row r="3524" spans="2:14">
      <c r="B3524" s="172" t="s">
        <v>32</v>
      </c>
      <c r="C3524" s="172">
        <v>2023</v>
      </c>
      <c r="D3524" s="172">
        <v>251</v>
      </c>
      <c r="E3524" s="172">
        <v>500</v>
      </c>
      <c r="F3524" s="172">
        <v>0.25842100000000001</v>
      </c>
      <c r="G3524" s="172">
        <v>0.21709999999999999</v>
      </c>
      <c r="H3524" s="172">
        <v>1.3839600000000001</v>
      </c>
      <c r="I3524" s="172">
        <v>1.86629</v>
      </c>
      <c r="J3524" s="172">
        <v>4.7999999999999996E-3</v>
      </c>
      <c r="K3524" s="172">
        <v>6.9400000000000003E-2</v>
      </c>
      <c r="L3524" s="172">
        <v>6.3899999999999998E-2</v>
      </c>
      <c r="M3524" s="172">
        <v>468.46600000000001</v>
      </c>
      <c r="N3524" s="172">
        <v>0.1515</v>
      </c>
    </row>
    <row r="3525" spans="2:14">
      <c r="B3525" s="172" t="s">
        <v>32</v>
      </c>
      <c r="C3525" s="172">
        <v>2023</v>
      </c>
      <c r="D3525" s="172">
        <v>501</v>
      </c>
      <c r="E3525" s="172">
        <v>750</v>
      </c>
      <c r="F3525" s="172">
        <v>0.26953700000000003</v>
      </c>
      <c r="G3525" s="172">
        <v>0.22650000000000001</v>
      </c>
      <c r="H3525" s="172">
        <v>1.32307</v>
      </c>
      <c r="I3525" s="172">
        <v>1.92719</v>
      </c>
      <c r="J3525" s="172">
        <v>4.7999999999999996E-3</v>
      </c>
      <c r="K3525" s="172">
        <v>7.4499999999999997E-2</v>
      </c>
      <c r="L3525" s="172">
        <v>6.8500000000000005E-2</v>
      </c>
      <c r="M3525" s="172">
        <v>464.55529999999999</v>
      </c>
      <c r="N3525" s="172">
        <v>0.1502</v>
      </c>
    </row>
    <row r="3526" spans="2:14">
      <c r="B3526" s="172" t="s">
        <v>32</v>
      </c>
      <c r="C3526" s="172">
        <v>2023</v>
      </c>
      <c r="D3526" s="172">
        <v>751</v>
      </c>
      <c r="E3526" s="172">
        <v>1000</v>
      </c>
      <c r="F3526" s="172">
        <v>0.229405</v>
      </c>
      <c r="G3526" s="172">
        <v>0.1928</v>
      </c>
      <c r="H3526" s="172">
        <v>1.1737899999999999</v>
      </c>
      <c r="I3526" s="172">
        <v>3.5279199999999999</v>
      </c>
      <c r="J3526" s="172">
        <v>4.8999999999999998E-3</v>
      </c>
      <c r="K3526" s="172">
        <v>7.0999999999999994E-2</v>
      </c>
      <c r="L3526" s="172">
        <v>6.5299999999999997E-2</v>
      </c>
      <c r="M3526" s="172">
        <v>472.3032</v>
      </c>
      <c r="N3526" s="172">
        <v>0.15279999999999999</v>
      </c>
    </row>
    <row r="3527" spans="2:14">
      <c r="B3527" s="172" t="s">
        <v>32</v>
      </c>
      <c r="C3527" s="172">
        <v>2024</v>
      </c>
      <c r="D3527" s="172">
        <v>16</v>
      </c>
      <c r="E3527" s="172">
        <v>25</v>
      </c>
      <c r="F3527" s="172">
        <v>1.2005129999999999</v>
      </c>
      <c r="G3527" s="172">
        <v>1.0087999999999999</v>
      </c>
      <c r="H3527" s="172">
        <v>5.98698</v>
      </c>
      <c r="I3527" s="172">
        <v>4.4675099999999999</v>
      </c>
      <c r="J3527" s="172">
        <v>5.4000000000000003E-3</v>
      </c>
      <c r="K3527" s="172">
        <v>0.28620000000000001</v>
      </c>
      <c r="L3527" s="172">
        <v>0.26329999999999998</v>
      </c>
      <c r="M3527" s="172">
        <v>524.22990000000004</v>
      </c>
      <c r="N3527" s="172">
        <v>0.16950000000000001</v>
      </c>
    </row>
    <row r="3528" spans="2:14">
      <c r="B3528" s="172" t="s">
        <v>32</v>
      </c>
      <c r="C3528" s="172">
        <v>2024</v>
      </c>
      <c r="D3528" s="172">
        <v>26</v>
      </c>
      <c r="E3528" s="172">
        <v>50</v>
      </c>
      <c r="F3528" s="172">
        <v>1.2005129999999999</v>
      </c>
      <c r="G3528" s="172">
        <v>1.0087999999999999</v>
      </c>
      <c r="H3528" s="172">
        <v>5.98698</v>
      </c>
      <c r="I3528" s="172">
        <v>4.4675099999999999</v>
      </c>
      <c r="J3528" s="172">
        <v>5.4000000000000003E-3</v>
      </c>
      <c r="K3528" s="172">
        <v>0.28620000000000001</v>
      </c>
      <c r="L3528" s="172">
        <v>0.26329999999999998</v>
      </c>
      <c r="M3528" s="172">
        <v>524.22990000000004</v>
      </c>
      <c r="N3528" s="172">
        <v>0.16950000000000001</v>
      </c>
    </row>
    <row r="3529" spans="2:14">
      <c r="B3529" s="172" t="s">
        <v>32</v>
      </c>
      <c r="C3529" s="172">
        <v>2024</v>
      </c>
      <c r="D3529" s="172">
        <v>51</v>
      </c>
      <c r="E3529" s="172">
        <v>120</v>
      </c>
      <c r="F3529" s="172">
        <v>0.47286400000000001</v>
      </c>
      <c r="G3529" s="172">
        <v>0.39729999999999999</v>
      </c>
      <c r="H3529" s="172">
        <v>3.83209</v>
      </c>
      <c r="I3529" s="172">
        <v>3.3389500000000001</v>
      </c>
      <c r="J3529" s="172">
        <v>4.7999999999999996E-3</v>
      </c>
      <c r="K3529" s="172">
        <v>0.2205</v>
      </c>
      <c r="L3529" s="172">
        <v>0.20280000000000001</v>
      </c>
      <c r="M3529" s="172">
        <v>466.80840000000001</v>
      </c>
      <c r="N3529" s="172">
        <v>0.151</v>
      </c>
    </row>
    <row r="3530" spans="2:14">
      <c r="B3530" s="172" t="s">
        <v>32</v>
      </c>
      <c r="C3530" s="172">
        <v>2024</v>
      </c>
      <c r="D3530" s="172">
        <v>121</v>
      </c>
      <c r="E3530" s="172">
        <v>175</v>
      </c>
      <c r="F3530" s="172">
        <v>0.29273700000000002</v>
      </c>
      <c r="G3530" s="172">
        <v>0.246</v>
      </c>
      <c r="H3530" s="172">
        <v>3.28823</v>
      </c>
      <c r="I3530" s="172">
        <v>1.88365</v>
      </c>
      <c r="J3530" s="172">
        <v>4.8999999999999998E-3</v>
      </c>
      <c r="K3530" s="172">
        <v>0.10050000000000001</v>
      </c>
      <c r="L3530" s="172">
        <v>9.2399999999999996E-2</v>
      </c>
      <c r="M3530" s="172">
        <v>470.35669999999999</v>
      </c>
      <c r="N3530" s="172">
        <v>0.15210000000000001</v>
      </c>
    </row>
    <row r="3531" spans="2:14">
      <c r="B3531" s="172" t="s">
        <v>32</v>
      </c>
      <c r="C3531" s="172">
        <v>2024</v>
      </c>
      <c r="D3531" s="172">
        <v>176</v>
      </c>
      <c r="E3531" s="172">
        <v>250</v>
      </c>
      <c r="F3531" s="172">
        <v>0.234511</v>
      </c>
      <c r="G3531" s="172">
        <v>0.1971</v>
      </c>
      <c r="H3531" s="172">
        <v>1.1607000000000001</v>
      </c>
      <c r="I3531" s="172">
        <v>1.8059799999999999</v>
      </c>
      <c r="J3531" s="172">
        <v>4.8999999999999998E-3</v>
      </c>
      <c r="K3531" s="172">
        <v>6.0400000000000002E-2</v>
      </c>
      <c r="L3531" s="172">
        <v>5.5599999999999997E-2</v>
      </c>
      <c r="M3531" s="172">
        <v>469.78750000000002</v>
      </c>
      <c r="N3531" s="172">
        <v>0.15190000000000001</v>
      </c>
    </row>
    <row r="3532" spans="2:14">
      <c r="B3532" s="172" t="s">
        <v>32</v>
      </c>
      <c r="C3532" s="172">
        <v>2024</v>
      </c>
      <c r="D3532" s="172">
        <v>251</v>
      </c>
      <c r="E3532" s="172">
        <v>500</v>
      </c>
      <c r="F3532" s="172">
        <v>0.249195</v>
      </c>
      <c r="G3532" s="172">
        <v>0.2094</v>
      </c>
      <c r="H3532" s="172">
        <v>1.3517999999999999</v>
      </c>
      <c r="I3532" s="172">
        <v>1.70166</v>
      </c>
      <c r="J3532" s="172">
        <v>4.7999999999999996E-3</v>
      </c>
      <c r="K3532" s="172">
        <v>6.3100000000000003E-2</v>
      </c>
      <c r="L3532" s="172">
        <v>5.8099999999999999E-2</v>
      </c>
      <c r="M3532" s="172">
        <v>468.51330000000002</v>
      </c>
      <c r="N3532" s="172">
        <v>0.1515</v>
      </c>
    </row>
    <row r="3533" spans="2:14">
      <c r="B3533" s="172" t="s">
        <v>32</v>
      </c>
      <c r="C3533" s="172">
        <v>2024</v>
      </c>
      <c r="D3533" s="172">
        <v>501</v>
      </c>
      <c r="E3533" s="172">
        <v>750</v>
      </c>
      <c r="F3533" s="172">
        <v>0.26846799999999998</v>
      </c>
      <c r="G3533" s="172">
        <v>0.22559999999999999</v>
      </c>
      <c r="H3533" s="172">
        <v>1.33327</v>
      </c>
      <c r="I3533" s="172">
        <v>1.88137</v>
      </c>
      <c r="J3533" s="172">
        <v>4.7999999999999996E-3</v>
      </c>
      <c r="K3533" s="172">
        <v>7.2099999999999997E-2</v>
      </c>
      <c r="L3533" s="172">
        <v>6.6299999999999998E-2</v>
      </c>
      <c r="M3533" s="172">
        <v>464.86559999999997</v>
      </c>
      <c r="N3533" s="172">
        <v>0.15029999999999999</v>
      </c>
    </row>
    <row r="3534" spans="2:14">
      <c r="B3534" s="172" t="s">
        <v>32</v>
      </c>
      <c r="C3534" s="172">
        <v>2024</v>
      </c>
      <c r="D3534" s="172">
        <v>751</v>
      </c>
      <c r="E3534" s="172">
        <v>1000</v>
      </c>
      <c r="F3534" s="172">
        <v>0.23875399999999999</v>
      </c>
      <c r="G3534" s="172">
        <v>0.2006</v>
      </c>
      <c r="H3534" s="172">
        <v>1.1914400000000001</v>
      </c>
      <c r="I3534" s="172">
        <v>3.54358</v>
      </c>
      <c r="J3534" s="172">
        <v>4.8999999999999998E-3</v>
      </c>
      <c r="K3534" s="172">
        <v>7.1400000000000005E-2</v>
      </c>
      <c r="L3534" s="172">
        <v>6.5699999999999995E-2</v>
      </c>
      <c r="M3534" s="172">
        <v>472.34539999999998</v>
      </c>
      <c r="N3534" s="172">
        <v>0.15279999999999999</v>
      </c>
    </row>
    <row r="3535" spans="2:14">
      <c r="B3535" s="172" t="s">
        <v>32</v>
      </c>
      <c r="C3535" s="172">
        <v>2025</v>
      </c>
      <c r="D3535" s="172">
        <v>16</v>
      </c>
      <c r="E3535" s="172">
        <v>25</v>
      </c>
      <c r="F3535" s="172">
        <v>1.1427309999999999</v>
      </c>
      <c r="G3535" s="172">
        <v>0.96020000000000005</v>
      </c>
      <c r="H3535" s="172">
        <v>5.9413</v>
      </c>
      <c r="I3535" s="172">
        <v>4.3484600000000002</v>
      </c>
      <c r="J3535" s="172">
        <v>5.4000000000000003E-3</v>
      </c>
      <c r="K3535" s="172">
        <v>0.2586</v>
      </c>
      <c r="L3535" s="172">
        <v>0.2379</v>
      </c>
      <c r="M3535" s="172">
        <v>523.9076</v>
      </c>
      <c r="N3535" s="172">
        <v>0.1694</v>
      </c>
    </row>
    <row r="3536" spans="2:14">
      <c r="B3536" s="172" t="s">
        <v>32</v>
      </c>
      <c r="C3536" s="172">
        <v>2025</v>
      </c>
      <c r="D3536" s="172">
        <v>26</v>
      </c>
      <c r="E3536" s="172">
        <v>50</v>
      </c>
      <c r="F3536" s="172">
        <v>1.1427309999999999</v>
      </c>
      <c r="G3536" s="172">
        <v>0.96020000000000005</v>
      </c>
      <c r="H3536" s="172">
        <v>5.9413</v>
      </c>
      <c r="I3536" s="172">
        <v>4.3484600000000002</v>
      </c>
      <c r="J3536" s="172">
        <v>5.4000000000000003E-3</v>
      </c>
      <c r="K3536" s="172">
        <v>0.2586</v>
      </c>
      <c r="L3536" s="172">
        <v>0.2379</v>
      </c>
      <c r="M3536" s="172">
        <v>523.9076</v>
      </c>
      <c r="N3536" s="172">
        <v>0.1694</v>
      </c>
    </row>
    <row r="3537" spans="2:14">
      <c r="B3537" s="172" t="s">
        <v>32</v>
      </c>
      <c r="C3537" s="172">
        <v>2025</v>
      </c>
      <c r="D3537" s="172">
        <v>51</v>
      </c>
      <c r="E3537" s="172">
        <v>120</v>
      </c>
      <c r="F3537" s="172">
        <v>0.41877900000000001</v>
      </c>
      <c r="G3537" s="172">
        <v>0.35189999999999999</v>
      </c>
      <c r="H3537" s="172">
        <v>3.7908599999999999</v>
      </c>
      <c r="I3537" s="172">
        <v>2.9702600000000001</v>
      </c>
      <c r="J3537" s="172">
        <v>4.7999999999999996E-3</v>
      </c>
      <c r="K3537" s="172">
        <v>0.1789</v>
      </c>
      <c r="L3537" s="172">
        <v>0.1646</v>
      </c>
      <c r="M3537" s="172">
        <v>466.89819999999997</v>
      </c>
      <c r="N3537" s="172">
        <v>0.151</v>
      </c>
    </row>
    <row r="3538" spans="2:14">
      <c r="B3538" s="172" t="s">
        <v>32</v>
      </c>
      <c r="C3538" s="172">
        <v>2025</v>
      </c>
      <c r="D3538" s="172">
        <v>121</v>
      </c>
      <c r="E3538" s="172">
        <v>175</v>
      </c>
      <c r="F3538" s="172">
        <v>0.26620199999999999</v>
      </c>
      <c r="G3538" s="172">
        <v>0.22370000000000001</v>
      </c>
      <c r="H3538" s="172">
        <v>3.2805900000000001</v>
      </c>
      <c r="I3538" s="172">
        <v>1.59023</v>
      </c>
      <c r="J3538" s="172">
        <v>4.8999999999999998E-3</v>
      </c>
      <c r="K3538" s="172">
        <v>8.4000000000000005E-2</v>
      </c>
      <c r="L3538" s="172">
        <v>7.7200000000000005E-2</v>
      </c>
      <c r="M3538" s="172">
        <v>470.45940000000002</v>
      </c>
      <c r="N3538" s="172">
        <v>0.1522</v>
      </c>
    </row>
    <row r="3539" spans="2:14">
      <c r="B3539" s="172" t="s">
        <v>32</v>
      </c>
      <c r="C3539" s="172">
        <v>2025</v>
      </c>
      <c r="D3539" s="172">
        <v>176</v>
      </c>
      <c r="E3539" s="172">
        <v>250</v>
      </c>
      <c r="F3539" s="172">
        <v>0.21107300000000001</v>
      </c>
      <c r="G3539" s="172">
        <v>0.1774</v>
      </c>
      <c r="H3539" s="172">
        <v>1.1416999999999999</v>
      </c>
      <c r="I3539" s="172">
        <v>1.44207</v>
      </c>
      <c r="J3539" s="172">
        <v>4.8999999999999998E-3</v>
      </c>
      <c r="K3539" s="172">
        <v>4.8399999999999999E-2</v>
      </c>
      <c r="L3539" s="172">
        <v>4.4600000000000001E-2</v>
      </c>
      <c r="M3539" s="172">
        <v>469.87110000000001</v>
      </c>
      <c r="N3539" s="172">
        <v>0.152</v>
      </c>
    </row>
    <row r="3540" spans="2:14">
      <c r="B3540" s="172" t="s">
        <v>32</v>
      </c>
      <c r="C3540" s="172">
        <v>2025</v>
      </c>
      <c r="D3540" s="172">
        <v>251</v>
      </c>
      <c r="E3540" s="172">
        <v>500</v>
      </c>
      <c r="F3540" s="172">
        <v>0.22978999999999999</v>
      </c>
      <c r="G3540" s="172">
        <v>0.19309999999999999</v>
      </c>
      <c r="H3540" s="172">
        <v>1.2763</v>
      </c>
      <c r="I3540" s="172">
        <v>1.4326399999999999</v>
      </c>
      <c r="J3540" s="172">
        <v>4.7999999999999996E-3</v>
      </c>
      <c r="K3540" s="172">
        <v>5.2499999999999998E-2</v>
      </c>
      <c r="L3540" s="172">
        <v>4.8300000000000003E-2</v>
      </c>
      <c r="M3540" s="172">
        <v>469.14339999999999</v>
      </c>
      <c r="N3540" s="172">
        <v>0.1517</v>
      </c>
    </row>
    <row r="3541" spans="2:14">
      <c r="B3541" s="172" t="s">
        <v>32</v>
      </c>
      <c r="C3541" s="172">
        <v>2025</v>
      </c>
      <c r="D3541" s="172">
        <v>501</v>
      </c>
      <c r="E3541" s="172">
        <v>750</v>
      </c>
      <c r="F3541" s="172">
        <v>0.25256600000000001</v>
      </c>
      <c r="G3541" s="172">
        <v>0.2122</v>
      </c>
      <c r="H3541" s="172">
        <v>1.3326199999999999</v>
      </c>
      <c r="I3541" s="172">
        <v>1.65408</v>
      </c>
      <c r="J3541" s="172">
        <v>4.7999999999999996E-3</v>
      </c>
      <c r="K3541" s="172">
        <v>6.4000000000000001E-2</v>
      </c>
      <c r="L3541" s="172">
        <v>5.8900000000000001E-2</v>
      </c>
      <c r="M3541" s="172">
        <v>465.0523</v>
      </c>
      <c r="N3541" s="172">
        <v>0.15040000000000001</v>
      </c>
    </row>
    <row r="3542" spans="2:14">
      <c r="B3542" s="172" t="s">
        <v>32</v>
      </c>
      <c r="C3542" s="172">
        <v>2025</v>
      </c>
      <c r="D3542" s="172">
        <v>751</v>
      </c>
      <c r="E3542" s="172">
        <v>1000</v>
      </c>
      <c r="F3542" s="172">
        <v>0.196905</v>
      </c>
      <c r="G3542" s="172">
        <v>0.16550000000000001</v>
      </c>
      <c r="H3542" s="172">
        <v>1.1217200000000001</v>
      </c>
      <c r="I3542" s="172">
        <v>3.0885199999999999</v>
      </c>
      <c r="J3542" s="172">
        <v>4.8999999999999998E-3</v>
      </c>
      <c r="K3542" s="172">
        <v>5.1999999999999998E-2</v>
      </c>
      <c r="L3542" s="172">
        <v>4.7899999999999998E-2</v>
      </c>
      <c r="M3542" s="172">
        <v>472.45589999999999</v>
      </c>
      <c r="N3542" s="172">
        <v>0.15279999999999999</v>
      </c>
    </row>
    <row r="3543" spans="2:14">
      <c r="B3543" s="172" t="s">
        <v>32</v>
      </c>
      <c r="C3543" s="172">
        <v>2030</v>
      </c>
      <c r="D3543" s="172">
        <v>16</v>
      </c>
      <c r="E3543" s="172">
        <v>25</v>
      </c>
      <c r="F3543" s="172">
        <v>1.8340000000000001</v>
      </c>
      <c r="G3543" s="172">
        <v>0.68500000000000005</v>
      </c>
      <c r="H3543" s="172">
        <v>2.339</v>
      </c>
      <c r="I3543" s="172">
        <v>4.3319999999999999</v>
      </c>
      <c r="J3543" s="172">
        <v>7.0000000000000001E-3</v>
      </c>
      <c r="K3543" s="172">
        <v>0.161</v>
      </c>
      <c r="L3543" s="172">
        <v>0.161</v>
      </c>
      <c r="M3543" s="172">
        <v>568.29899999999998</v>
      </c>
      <c r="N3543" s="172">
        <v>6.0999999999999999E-2</v>
      </c>
    </row>
    <row r="3544" spans="2:14">
      <c r="B3544" s="172" t="s">
        <v>32</v>
      </c>
      <c r="C3544" s="172">
        <v>2030</v>
      </c>
      <c r="D3544" s="172">
        <v>26</v>
      </c>
      <c r="E3544" s="172">
        <v>50</v>
      </c>
      <c r="F3544" s="172">
        <v>3.121</v>
      </c>
      <c r="G3544" s="172">
        <v>0.63400000000000001</v>
      </c>
      <c r="H3544" s="172">
        <v>5.181</v>
      </c>
      <c r="I3544" s="172">
        <v>3.5</v>
      </c>
      <c r="J3544" s="172">
        <v>7.0000000000000001E-3</v>
      </c>
      <c r="K3544" s="172">
        <v>6.2E-2</v>
      </c>
      <c r="L3544" s="172">
        <v>6.2E-2</v>
      </c>
      <c r="M3544" s="172">
        <v>568.29999999999995</v>
      </c>
      <c r="N3544" s="172">
        <v>5.7000000000000002E-2</v>
      </c>
    </row>
    <row r="3545" spans="2:14">
      <c r="B3545" s="172" t="s">
        <v>32</v>
      </c>
      <c r="C3545" s="172">
        <v>2030</v>
      </c>
      <c r="D3545" s="172">
        <v>51</v>
      </c>
      <c r="E3545" s="172">
        <v>120</v>
      </c>
      <c r="F3545" s="172">
        <v>2.9529999999999998</v>
      </c>
      <c r="G3545" s="172">
        <v>0.317</v>
      </c>
      <c r="H3545" s="172">
        <v>3.7589999999999999</v>
      </c>
      <c r="I3545" s="172">
        <v>1.875</v>
      </c>
      <c r="J3545" s="172">
        <v>6.0000000000000001E-3</v>
      </c>
      <c r="K3545" s="172">
        <v>5.6000000000000001E-2</v>
      </c>
      <c r="L3545" s="172">
        <v>5.6000000000000001E-2</v>
      </c>
      <c r="M3545" s="172">
        <v>568.29899999999998</v>
      </c>
      <c r="N3545" s="172">
        <v>2.8000000000000001E-2</v>
      </c>
    </row>
    <row r="3546" spans="2:14">
      <c r="B3546" s="172" t="s">
        <v>32</v>
      </c>
      <c r="C3546" s="172">
        <v>2030</v>
      </c>
      <c r="D3546" s="172">
        <v>121</v>
      </c>
      <c r="E3546" s="172">
        <v>175</v>
      </c>
      <c r="F3546" s="172">
        <v>3.8980000000000001</v>
      </c>
      <c r="G3546" s="172">
        <v>0.23200000000000001</v>
      </c>
      <c r="H3546" s="172">
        <v>3.3119999999999998</v>
      </c>
      <c r="I3546" s="172">
        <v>0.78700000000000003</v>
      </c>
      <c r="J3546" s="172">
        <v>6.0000000000000001E-3</v>
      </c>
      <c r="K3546" s="172">
        <v>3.5999999999999997E-2</v>
      </c>
      <c r="L3546" s="172">
        <v>3.5999999999999997E-2</v>
      </c>
      <c r="M3546" s="172">
        <v>568.29899999999998</v>
      </c>
      <c r="N3546" s="172">
        <v>0.02</v>
      </c>
    </row>
    <row r="3547" spans="2:14">
      <c r="B3547" s="172" t="s">
        <v>32</v>
      </c>
      <c r="C3547" s="172">
        <v>2030</v>
      </c>
      <c r="D3547" s="172">
        <v>176</v>
      </c>
      <c r="E3547" s="172">
        <v>250</v>
      </c>
      <c r="F3547" s="172">
        <v>4.9509999999999996</v>
      </c>
      <c r="G3547" s="172">
        <v>0.21</v>
      </c>
      <c r="H3547" s="172">
        <v>1.1379999999999999</v>
      </c>
      <c r="I3547" s="172">
        <v>0.65500000000000003</v>
      </c>
      <c r="J3547" s="172">
        <v>6.0000000000000001E-3</v>
      </c>
      <c r="K3547" s="172">
        <v>2.1999999999999999E-2</v>
      </c>
      <c r="L3547" s="172">
        <v>2.1999999999999999E-2</v>
      </c>
      <c r="M3547" s="172">
        <v>568.29899999999998</v>
      </c>
      <c r="N3547" s="172">
        <v>1.7999999999999999E-2</v>
      </c>
    </row>
    <row r="3548" spans="2:14">
      <c r="B3548" s="172" t="s">
        <v>32</v>
      </c>
      <c r="C3548" s="172">
        <v>2030</v>
      </c>
      <c r="D3548" s="172">
        <v>251</v>
      </c>
      <c r="E3548" s="172">
        <v>500</v>
      </c>
      <c r="F3548" s="172">
        <v>7.8120000000000003</v>
      </c>
      <c r="G3548" s="172">
        <v>0.20799999999999999</v>
      </c>
      <c r="H3548" s="172">
        <v>1.085</v>
      </c>
      <c r="I3548" s="172">
        <v>0.61899999999999999</v>
      </c>
      <c r="J3548" s="172">
        <v>5.0000000000000001E-3</v>
      </c>
      <c r="K3548" s="172">
        <v>2.1000000000000001E-2</v>
      </c>
      <c r="L3548" s="172">
        <v>2.1000000000000001E-2</v>
      </c>
      <c r="M3548" s="172">
        <v>568.29899999999998</v>
      </c>
      <c r="N3548" s="172">
        <v>1.7999999999999999E-2</v>
      </c>
    </row>
    <row r="3549" spans="2:14">
      <c r="B3549" s="172" t="s">
        <v>32</v>
      </c>
      <c r="C3549" s="172">
        <v>2030</v>
      </c>
      <c r="D3549" s="172">
        <v>501</v>
      </c>
      <c r="E3549" s="172">
        <v>750</v>
      </c>
      <c r="F3549" s="172">
        <v>16.018000000000001</v>
      </c>
      <c r="G3549" s="172">
        <v>0.20799999999999999</v>
      </c>
      <c r="H3549" s="172">
        <v>1.085</v>
      </c>
      <c r="I3549" s="172">
        <v>0.627</v>
      </c>
      <c r="J3549" s="172">
        <v>5.0000000000000001E-3</v>
      </c>
      <c r="K3549" s="172">
        <v>2.1999999999999999E-2</v>
      </c>
      <c r="L3549" s="172">
        <v>2.1999999999999999E-2</v>
      </c>
      <c r="M3549" s="172">
        <v>568.29899999999998</v>
      </c>
      <c r="N3549" s="172">
        <v>1.7999999999999999E-2</v>
      </c>
    </row>
    <row r="3550" spans="2:14">
      <c r="B3550" s="172" t="s">
        <v>32</v>
      </c>
      <c r="C3550" s="172">
        <v>2030</v>
      </c>
      <c r="D3550" s="172">
        <v>751</v>
      </c>
      <c r="E3550" s="172">
        <v>1000</v>
      </c>
      <c r="F3550" s="172">
        <v>20.167999999999999</v>
      </c>
      <c r="G3550" s="172">
        <v>0.214</v>
      </c>
      <c r="H3550" s="172">
        <v>1.099</v>
      </c>
      <c r="I3550" s="172">
        <v>2.722</v>
      </c>
      <c r="J3550" s="172">
        <v>5.0000000000000001E-3</v>
      </c>
      <c r="K3550" s="172">
        <v>3.9E-2</v>
      </c>
      <c r="L3550" s="172">
        <v>3.9E-2</v>
      </c>
      <c r="M3550" s="172">
        <v>568.29899999999998</v>
      </c>
      <c r="N3550" s="172">
        <v>1.9E-2</v>
      </c>
    </row>
    <row r="3551" spans="2:14">
      <c r="B3551" s="172" t="s">
        <v>32</v>
      </c>
      <c r="C3551" s="172">
        <v>2035</v>
      </c>
      <c r="D3551" s="172">
        <v>16</v>
      </c>
      <c r="E3551" s="172">
        <v>25</v>
      </c>
      <c r="F3551" s="172">
        <v>1.8340000000000001</v>
      </c>
      <c r="G3551" s="172">
        <v>0.68500000000000005</v>
      </c>
      <c r="H3551" s="172">
        <v>2.339</v>
      </c>
      <c r="I3551" s="172">
        <v>4.3319999999999999</v>
      </c>
      <c r="J3551" s="172">
        <v>7.0000000000000001E-3</v>
      </c>
      <c r="K3551" s="172">
        <v>0.161</v>
      </c>
      <c r="L3551" s="172">
        <v>0.161</v>
      </c>
      <c r="M3551" s="172">
        <v>568.29899999999998</v>
      </c>
      <c r="N3551" s="172">
        <v>6.0999999999999999E-2</v>
      </c>
    </row>
    <row r="3552" spans="2:14">
      <c r="B3552" s="172" t="s">
        <v>32</v>
      </c>
      <c r="C3552" s="172">
        <v>2035</v>
      </c>
      <c r="D3552" s="172">
        <v>26</v>
      </c>
      <c r="E3552" s="172">
        <v>50</v>
      </c>
      <c r="F3552" s="172">
        <v>2.8330000000000002</v>
      </c>
      <c r="G3552" s="172">
        <v>0.57499999999999996</v>
      </c>
      <c r="H3552" s="172">
        <v>5.1260000000000003</v>
      </c>
      <c r="I3552" s="172">
        <v>3.3370000000000002</v>
      </c>
      <c r="J3552" s="172">
        <v>7.0000000000000001E-3</v>
      </c>
      <c r="K3552" s="172">
        <v>3.5000000000000003E-2</v>
      </c>
      <c r="L3552" s="172">
        <v>3.5000000000000003E-2</v>
      </c>
      <c r="M3552" s="172">
        <v>568.29899999999998</v>
      </c>
      <c r="N3552" s="172">
        <v>5.0999999999999997E-2</v>
      </c>
    </row>
    <row r="3553" spans="2:14">
      <c r="B3553" s="172" t="s">
        <v>32</v>
      </c>
      <c r="C3553" s="172">
        <v>2035</v>
      </c>
      <c r="D3553" s="172">
        <v>51</v>
      </c>
      <c r="E3553" s="172">
        <v>120</v>
      </c>
      <c r="F3553" s="172">
        <v>2.6629999999999998</v>
      </c>
      <c r="G3553" s="172">
        <v>0.28599999999999998</v>
      </c>
      <c r="H3553" s="172">
        <v>3.7509999999999999</v>
      </c>
      <c r="I3553" s="172">
        <v>1.639</v>
      </c>
      <c r="J3553" s="172">
        <v>6.0000000000000001E-3</v>
      </c>
      <c r="K3553" s="172">
        <v>3.3000000000000002E-2</v>
      </c>
      <c r="L3553" s="172">
        <v>3.3000000000000002E-2</v>
      </c>
      <c r="M3553" s="172">
        <v>568.29899999999998</v>
      </c>
      <c r="N3553" s="172">
        <v>2.5000000000000001E-2</v>
      </c>
    </row>
    <row r="3554" spans="2:14">
      <c r="B3554" s="172" t="s">
        <v>32</v>
      </c>
      <c r="C3554" s="172">
        <v>2035</v>
      </c>
      <c r="D3554" s="172">
        <v>121</v>
      </c>
      <c r="E3554" s="172">
        <v>175</v>
      </c>
      <c r="F3554" s="172">
        <v>3.3759999999999999</v>
      </c>
      <c r="G3554" s="172">
        <v>0.2</v>
      </c>
      <c r="H3554" s="172">
        <v>3.3119999999999998</v>
      </c>
      <c r="I3554" s="172">
        <v>0.48099999999999998</v>
      </c>
      <c r="J3554" s="172">
        <v>6.0000000000000001E-3</v>
      </c>
      <c r="K3554" s="172">
        <v>2.1999999999999999E-2</v>
      </c>
      <c r="L3554" s="172">
        <v>2.1999999999999999E-2</v>
      </c>
      <c r="M3554" s="172">
        <v>568.29899999999998</v>
      </c>
      <c r="N3554" s="172">
        <v>1.7999999999999999E-2</v>
      </c>
    </row>
    <row r="3555" spans="2:14">
      <c r="B3555" s="172" t="s">
        <v>32</v>
      </c>
      <c r="C3555" s="172">
        <v>2035</v>
      </c>
      <c r="D3555" s="172">
        <v>176</v>
      </c>
      <c r="E3555" s="172">
        <v>250</v>
      </c>
      <c r="F3555" s="172">
        <v>4.5140000000000002</v>
      </c>
      <c r="G3555" s="172">
        <v>0.191</v>
      </c>
      <c r="H3555" s="172">
        <v>1.129</v>
      </c>
      <c r="I3555" s="172">
        <v>0.434</v>
      </c>
      <c r="J3555" s="172">
        <v>6.0000000000000001E-3</v>
      </c>
      <c r="K3555" s="172">
        <v>1.4999999999999999E-2</v>
      </c>
      <c r="L3555" s="172">
        <v>1.4999999999999999E-2</v>
      </c>
      <c r="M3555" s="172">
        <v>568.29899999999998</v>
      </c>
      <c r="N3555" s="172">
        <v>1.7000000000000001E-2</v>
      </c>
    </row>
    <row r="3556" spans="2:14">
      <c r="B3556" s="172" t="s">
        <v>32</v>
      </c>
      <c r="C3556" s="172">
        <v>2035</v>
      </c>
      <c r="D3556" s="172">
        <v>251</v>
      </c>
      <c r="E3556" s="172">
        <v>500</v>
      </c>
      <c r="F3556" s="172">
        <v>7.1559999999999997</v>
      </c>
      <c r="G3556" s="172">
        <v>0.191</v>
      </c>
      <c r="H3556" s="172">
        <v>1.0760000000000001</v>
      </c>
      <c r="I3556" s="172">
        <v>0.41599999999999998</v>
      </c>
      <c r="J3556" s="172">
        <v>5.0000000000000001E-3</v>
      </c>
      <c r="K3556" s="172">
        <v>1.4999999999999999E-2</v>
      </c>
      <c r="L3556" s="172">
        <v>1.4999999999999999E-2</v>
      </c>
      <c r="M3556" s="172">
        <v>568.29899999999998</v>
      </c>
      <c r="N3556" s="172">
        <v>1.7000000000000001E-2</v>
      </c>
    </row>
    <row r="3557" spans="2:14">
      <c r="B3557" s="172" t="s">
        <v>32</v>
      </c>
      <c r="C3557" s="172">
        <v>2035</v>
      </c>
      <c r="D3557" s="172">
        <v>501</v>
      </c>
      <c r="E3557" s="172">
        <v>750</v>
      </c>
      <c r="F3557" s="172">
        <v>14.669</v>
      </c>
      <c r="G3557" s="172">
        <v>0.191</v>
      </c>
      <c r="H3557" s="172">
        <v>1.0760000000000001</v>
      </c>
      <c r="I3557" s="172">
        <v>0.42099999999999999</v>
      </c>
      <c r="J3557" s="172">
        <v>5.0000000000000001E-3</v>
      </c>
      <c r="K3557" s="172">
        <v>1.4999999999999999E-2</v>
      </c>
      <c r="L3557" s="172">
        <v>1.4999999999999999E-2</v>
      </c>
      <c r="M3557" s="172">
        <v>568.29899999999998</v>
      </c>
      <c r="N3557" s="172">
        <v>1.7000000000000001E-2</v>
      </c>
    </row>
    <row r="3558" spans="2:14">
      <c r="B3558" s="172" t="s">
        <v>32</v>
      </c>
      <c r="C3558" s="172">
        <v>2035</v>
      </c>
      <c r="D3558" s="172">
        <v>751</v>
      </c>
      <c r="E3558" s="172">
        <v>1000</v>
      </c>
      <c r="F3558" s="172">
        <v>18.204000000000001</v>
      </c>
      <c r="G3558" s="172">
        <v>0.193</v>
      </c>
      <c r="H3558" s="172">
        <v>1.0820000000000001</v>
      </c>
      <c r="I3558" s="172">
        <v>2.5840000000000001</v>
      </c>
      <c r="J3558" s="172">
        <v>5.0000000000000001E-3</v>
      </c>
      <c r="K3558" s="172">
        <v>0.03</v>
      </c>
      <c r="L3558" s="172">
        <v>0.03</v>
      </c>
      <c r="M3558" s="172">
        <v>568.29899999999998</v>
      </c>
      <c r="N3558" s="172">
        <v>1.7000000000000001E-2</v>
      </c>
    </row>
    <row r="3559" spans="2:14">
      <c r="B3559" s="172" t="s">
        <v>32</v>
      </c>
      <c r="C3559" s="172">
        <v>2040</v>
      </c>
      <c r="D3559" s="172">
        <v>16</v>
      </c>
      <c r="E3559" s="172">
        <v>25</v>
      </c>
      <c r="F3559" s="172">
        <v>1.8340000000000001</v>
      </c>
      <c r="G3559" s="172">
        <v>0.68500000000000005</v>
      </c>
      <c r="H3559" s="172">
        <v>2.339</v>
      </c>
      <c r="I3559" s="172">
        <v>4.3319999999999999</v>
      </c>
      <c r="J3559" s="172">
        <v>7.0000000000000001E-3</v>
      </c>
      <c r="K3559" s="172">
        <v>0.161</v>
      </c>
      <c r="L3559" s="172">
        <v>0.161</v>
      </c>
      <c r="M3559" s="172">
        <v>568.29899999999998</v>
      </c>
      <c r="N3559" s="172">
        <v>6.0999999999999999E-2</v>
      </c>
    </row>
    <row r="3560" spans="2:14">
      <c r="B3560" s="172" t="s">
        <v>32</v>
      </c>
      <c r="C3560" s="172">
        <v>2040</v>
      </c>
      <c r="D3560" s="172">
        <v>26</v>
      </c>
      <c r="E3560" s="172">
        <v>50</v>
      </c>
      <c r="F3560" s="172">
        <v>2.6840000000000002</v>
      </c>
      <c r="G3560" s="172">
        <v>0.54500000000000004</v>
      </c>
      <c r="H3560" s="172">
        <v>5.1020000000000003</v>
      </c>
      <c r="I3560" s="172">
        <v>3.2829999999999999</v>
      </c>
      <c r="J3560" s="172">
        <v>7.0000000000000001E-3</v>
      </c>
      <c r="K3560" s="172">
        <v>2.4E-2</v>
      </c>
      <c r="L3560" s="172">
        <v>2.4E-2</v>
      </c>
      <c r="M3560" s="172">
        <v>568.29999999999995</v>
      </c>
      <c r="N3560" s="172">
        <v>4.9000000000000002E-2</v>
      </c>
    </row>
    <row r="3561" spans="2:14">
      <c r="B3561" s="172" t="s">
        <v>32</v>
      </c>
      <c r="C3561" s="172">
        <v>2040</v>
      </c>
      <c r="D3561" s="172">
        <v>51</v>
      </c>
      <c r="E3561" s="172">
        <v>120</v>
      </c>
      <c r="F3561" s="172">
        <v>2.5299999999999998</v>
      </c>
      <c r="G3561" s="172">
        <v>0.27100000000000002</v>
      </c>
      <c r="H3561" s="172">
        <v>3.7480000000000002</v>
      </c>
      <c r="I3561" s="172">
        <v>1.5429999999999999</v>
      </c>
      <c r="J3561" s="172">
        <v>6.0000000000000001E-3</v>
      </c>
      <c r="K3561" s="172">
        <v>2.1999999999999999E-2</v>
      </c>
      <c r="L3561" s="172">
        <v>2.1999999999999999E-2</v>
      </c>
      <c r="M3561" s="172">
        <v>568.29999999999995</v>
      </c>
      <c r="N3561" s="172">
        <v>2.4E-2</v>
      </c>
    </row>
    <row r="3562" spans="2:14">
      <c r="B3562" s="172" t="s">
        <v>32</v>
      </c>
      <c r="C3562" s="172">
        <v>2040</v>
      </c>
      <c r="D3562" s="172">
        <v>121</v>
      </c>
      <c r="E3562" s="172">
        <v>175</v>
      </c>
      <c r="F3562" s="172">
        <v>3.1720000000000002</v>
      </c>
      <c r="G3562" s="172">
        <v>0.188</v>
      </c>
      <c r="H3562" s="172">
        <v>3.3140000000000001</v>
      </c>
      <c r="I3562" s="172">
        <v>0.36499999999999999</v>
      </c>
      <c r="J3562" s="172">
        <v>6.0000000000000001E-3</v>
      </c>
      <c r="K3562" s="172">
        <v>1.6E-2</v>
      </c>
      <c r="L3562" s="172">
        <v>1.6E-2</v>
      </c>
      <c r="M3562" s="172">
        <v>568.29899999999998</v>
      </c>
      <c r="N3562" s="172">
        <v>1.7000000000000001E-2</v>
      </c>
    </row>
    <row r="3563" spans="2:14">
      <c r="B3563" s="172" t="s">
        <v>32</v>
      </c>
      <c r="C3563" s="172">
        <v>2040</v>
      </c>
      <c r="D3563" s="172">
        <v>176</v>
      </c>
      <c r="E3563" s="172">
        <v>250</v>
      </c>
      <c r="F3563" s="172">
        <v>4.375</v>
      </c>
      <c r="G3563" s="172">
        <v>0.185</v>
      </c>
      <c r="H3563" s="172">
        <v>1.1279999999999999</v>
      </c>
      <c r="I3563" s="172">
        <v>0.34599999999999997</v>
      </c>
      <c r="J3563" s="172">
        <v>6.0000000000000001E-3</v>
      </c>
      <c r="K3563" s="172">
        <v>1.2999999999999999E-2</v>
      </c>
      <c r="L3563" s="172">
        <v>1.2999999999999999E-2</v>
      </c>
      <c r="M3563" s="172">
        <v>568.29899999999998</v>
      </c>
      <c r="N3563" s="172">
        <v>1.6E-2</v>
      </c>
    </row>
    <row r="3564" spans="2:14">
      <c r="B3564" s="172" t="s">
        <v>32</v>
      </c>
      <c r="C3564" s="172">
        <v>2040</v>
      </c>
      <c r="D3564" s="172">
        <v>251</v>
      </c>
      <c r="E3564" s="172">
        <v>500</v>
      </c>
      <c r="F3564" s="172">
        <v>6.9530000000000003</v>
      </c>
      <c r="G3564" s="172">
        <v>0.185</v>
      </c>
      <c r="H3564" s="172">
        <v>1.0760000000000001</v>
      </c>
      <c r="I3564" s="172">
        <v>0.33800000000000002</v>
      </c>
      <c r="J3564" s="172">
        <v>5.0000000000000001E-3</v>
      </c>
      <c r="K3564" s="172">
        <v>1.2999999999999999E-2</v>
      </c>
      <c r="L3564" s="172">
        <v>1.2999999999999999E-2</v>
      </c>
      <c r="M3564" s="172">
        <v>568.29999999999995</v>
      </c>
      <c r="N3564" s="172">
        <v>1.6E-2</v>
      </c>
    </row>
    <row r="3565" spans="2:14">
      <c r="B3565" s="172" t="s">
        <v>32</v>
      </c>
      <c r="C3565" s="172">
        <v>2040</v>
      </c>
      <c r="D3565" s="172">
        <v>501</v>
      </c>
      <c r="E3565" s="172">
        <v>750</v>
      </c>
      <c r="F3565" s="172">
        <v>14.247</v>
      </c>
      <c r="G3565" s="172">
        <v>0.185</v>
      </c>
      <c r="H3565" s="172">
        <v>1.0760000000000001</v>
      </c>
      <c r="I3565" s="172">
        <v>0.34</v>
      </c>
      <c r="J3565" s="172">
        <v>5.0000000000000001E-3</v>
      </c>
      <c r="K3565" s="172">
        <v>1.2999999999999999E-2</v>
      </c>
      <c r="L3565" s="172">
        <v>1.2999999999999999E-2</v>
      </c>
      <c r="M3565" s="172">
        <v>568.29899999999998</v>
      </c>
      <c r="N3565" s="172">
        <v>1.6E-2</v>
      </c>
    </row>
    <row r="3566" spans="2:14">
      <c r="B3566" s="172" t="s">
        <v>32</v>
      </c>
      <c r="C3566" s="172">
        <v>2040</v>
      </c>
      <c r="D3566" s="172">
        <v>751</v>
      </c>
      <c r="E3566" s="172">
        <v>1000</v>
      </c>
      <c r="F3566" s="172">
        <v>17.495999999999999</v>
      </c>
      <c r="G3566" s="172">
        <v>0.186</v>
      </c>
      <c r="H3566" s="172">
        <v>1.0760000000000001</v>
      </c>
      <c r="I3566" s="172">
        <v>2.5219999999999998</v>
      </c>
      <c r="J3566" s="172">
        <v>5.0000000000000001E-3</v>
      </c>
      <c r="K3566" s="172">
        <v>2.5999999999999999E-2</v>
      </c>
      <c r="L3566" s="172">
        <v>2.5999999999999999E-2</v>
      </c>
      <c r="M3566" s="172">
        <v>568.29899999999998</v>
      </c>
      <c r="N3566" s="172">
        <v>1.6E-2</v>
      </c>
    </row>
    <row r="3567" spans="2:14">
      <c r="B3567" s="172" t="s">
        <v>33</v>
      </c>
      <c r="C3567" s="172">
        <v>1990</v>
      </c>
      <c r="D3567" s="172">
        <v>51</v>
      </c>
      <c r="E3567" s="172">
        <v>120</v>
      </c>
      <c r="F3567" s="172">
        <v>7.335</v>
      </c>
      <c r="G3567" s="172">
        <v>2.4129999999999998</v>
      </c>
      <c r="H3567" s="172">
        <v>5.806</v>
      </c>
      <c r="I3567" s="172">
        <v>15.182</v>
      </c>
      <c r="J3567" s="172">
        <v>0.79100000000000004</v>
      </c>
      <c r="K3567" s="172">
        <v>1.373</v>
      </c>
      <c r="L3567" s="172">
        <v>1.373</v>
      </c>
      <c r="M3567" s="172">
        <v>568.29899999999998</v>
      </c>
      <c r="N3567" s="172">
        <v>0.217</v>
      </c>
    </row>
    <row r="3568" spans="2:14">
      <c r="B3568" s="172" t="s">
        <v>33</v>
      </c>
      <c r="C3568" s="172">
        <v>1990</v>
      </c>
      <c r="D3568" s="172">
        <v>121</v>
      </c>
      <c r="E3568" s="172">
        <v>175</v>
      </c>
      <c r="F3568" s="172">
        <v>8.7430000000000003</v>
      </c>
      <c r="G3568" s="172">
        <v>1.823</v>
      </c>
      <c r="H3568" s="172">
        <v>5.1740000000000004</v>
      </c>
      <c r="I3568" s="172">
        <v>14.491</v>
      </c>
      <c r="J3568" s="172">
        <v>0.75800000000000001</v>
      </c>
      <c r="K3568" s="172">
        <v>1.0169999999999999</v>
      </c>
      <c r="L3568" s="172">
        <v>1.0169999999999999</v>
      </c>
      <c r="M3568" s="172">
        <v>568.29899999999998</v>
      </c>
      <c r="N3568" s="172">
        <v>0.16400000000000001</v>
      </c>
    </row>
    <row r="3569" spans="2:14">
      <c r="B3569" s="172" t="s">
        <v>33</v>
      </c>
      <c r="C3569" s="172">
        <v>1990</v>
      </c>
      <c r="D3569" s="172">
        <v>176</v>
      </c>
      <c r="E3569" s="172">
        <v>250</v>
      </c>
      <c r="F3569" s="172">
        <v>12.369</v>
      </c>
      <c r="G3569" s="172">
        <v>1.823</v>
      </c>
      <c r="H3569" s="172">
        <v>5.1740000000000004</v>
      </c>
      <c r="I3569" s="172">
        <v>14.491</v>
      </c>
      <c r="J3569" s="172">
        <v>0.75800000000000001</v>
      </c>
      <c r="K3569" s="172">
        <v>1.0169999999999999</v>
      </c>
      <c r="L3569" s="172">
        <v>1.0169999999999999</v>
      </c>
      <c r="M3569" s="172">
        <v>568.29899999999998</v>
      </c>
      <c r="N3569" s="172">
        <v>0.16400000000000001</v>
      </c>
    </row>
    <row r="3570" spans="2:14">
      <c r="B3570" s="172" t="s">
        <v>33</v>
      </c>
      <c r="C3570" s="172">
        <v>1990</v>
      </c>
      <c r="D3570" s="172">
        <v>251</v>
      </c>
      <c r="E3570" s="172">
        <v>500</v>
      </c>
      <c r="F3570" s="172">
        <v>16.73</v>
      </c>
      <c r="G3570" s="172">
        <v>1.607</v>
      </c>
      <c r="H3570" s="172">
        <v>11.673</v>
      </c>
      <c r="I3570" s="172">
        <v>13.709</v>
      </c>
      <c r="J3570" s="172">
        <v>0.66200000000000003</v>
      </c>
      <c r="K3570" s="172">
        <v>0.86699999999999999</v>
      </c>
      <c r="L3570" s="172">
        <v>0.86699999999999999</v>
      </c>
      <c r="M3570" s="172">
        <v>568.29899999999998</v>
      </c>
      <c r="N3570" s="172">
        <v>0.14499999999999999</v>
      </c>
    </row>
    <row r="3571" spans="2:14">
      <c r="B3571" s="172" t="s">
        <v>33</v>
      </c>
      <c r="C3571" s="172">
        <v>1990</v>
      </c>
      <c r="D3571" s="172">
        <v>501</v>
      </c>
      <c r="E3571" s="172">
        <v>750</v>
      </c>
      <c r="F3571" s="172">
        <v>28.902000000000001</v>
      </c>
      <c r="G3571" s="172">
        <v>1.607</v>
      </c>
      <c r="H3571" s="172">
        <v>11.673</v>
      </c>
      <c r="I3571" s="172">
        <v>13.709</v>
      </c>
      <c r="J3571" s="172">
        <v>1.018</v>
      </c>
      <c r="K3571" s="172">
        <v>0.88300000000000001</v>
      </c>
      <c r="L3571" s="172">
        <v>0.88300000000000001</v>
      </c>
      <c r="M3571" s="172">
        <v>568.29899999999998</v>
      </c>
      <c r="N3571" s="172">
        <v>0.14499999999999999</v>
      </c>
    </row>
    <row r="3572" spans="2:14">
      <c r="B3572" s="172" t="s">
        <v>33</v>
      </c>
      <c r="C3572" s="172">
        <v>2000</v>
      </c>
      <c r="D3572" s="172">
        <v>51</v>
      </c>
      <c r="E3572" s="172">
        <v>120</v>
      </c>
      <c r="F3572" s="172">
        <v>6.0060000000000002</v>
      </c>
      <c r="G3572" s="172">
        <v>1.9750000000000001</v>
      </c>
      <c r="H3572" s="172">
        <v>4.9059999999999997</v>
      </c>
      <c r="I3572" s="172">
        <v>11.177</v>
      </c>
      <c r="J3572" s="172">
        <v>0.06</v>
      </c>
      <c r="K3572" s="172">
        <v>0.94899999999999995</v>
      </c>
      <c r="L3572" s="172">
        <v>0.94899999999999995</v>
      </c>
      <c r="M3572" s="172">
        <v>568.29899999999998</v>
      </c>
      <c r="N3572" s="172">
        <v>0.17799999999999999</v>
      </c>
    </row>
    <row r="3573" spans="2:14">
      <c r="B3573" s="172" t="s">
        <v>33</v>
      </c>
      <c r="C3573" s="172">
        <v>2000</v>
      </c>
      <c r="D3573" s="172">
        <v>121</v>
      </c>
      <c r="E3573" s="172">
        <v>175</v>
      </c>
      <c r="F3573" s="172">
        <v>6.4560000000000004</v>
      </c>
      <c r="G3573" s="172">
        <v>1.3460000000000001</v>
      </c>
      <c r="H3573" s="172">
        <v>4.0460000000000003</v>
      </c>
      <c r="I3573" s="172">
        <v>10.226000000000001</v>
      </c>
      <c r="J3573" s="172">
        <v>5.7000000000000002E-2</v>
      </c>
      <c r="K3573" s="172">
        <v>0.57199999999999995</v>
      </c>
      <c r="L3573" s="172">
        <v>0.57199999999999995</v>
      </c>
      <c r="M3573" s="172">
        <v>568.29899999999998</v>
      </c>
      <c r="N3573" s="172">
        <v>0.121</v>
      </c>
    </row>
    <row r="3574" spans="2:14">
      <c r="B3574" s="172" t="s">
        <v>33</v>
      </c>
      <c r="C3574" s="172">
        <v>2000</v>
      </c>
      <c r="D3574" s="172">
        <v>176</v>
      </c>
      <c r="E3574" s="172">
        <v>250</v>
      </c>
      <c r="F3574" s="172">
        <v>8.0229999999999997</v>
      </c>
      <c r="G3574" s="172">
        <v>1.1830000000000001</v>
      </c>
      <c r="H3574" s="172">
        <v>3.423</v>
      </c>
      <c r="I3574" s="172">
        <v>9.9440000000000008</v>
      </c>
      <c r="J3574" s="172">
        <v>5.7000000000000002E-2</v>
      </c>
      <c r="K3574" s="172">
        <v>0.49299999999999999</v>
      </c>
      <c r="L3574" s="172">
        <v>0.49299999999999999</v>
      </c>
      <c r="M3574" s="172">
        <v>568.29899999999998</v>
      </c>
      <c r="N3574" s="172">
        <v>0.106</v>
      </c>
    </row>
    <row r="3575" spans="2:14">
      <c r="B3575" s="172" t="s">
        <v>33</v>
      </c>
      <c r="C3575" s="172">
        <v>2000</v>
      </c>
      <c r="D3575" s="172">
        <v>251</v>
      </c>
      <c r="E3575" s="172">
        <v>500</v>
      </c>
      <c r="F3575" s="172">
        <v>11.061</v>
      </c>
      <c r="G3575" s="172">
        <v>1.0620000000000001</v>
      </c>
      <c r="H3575" s="172">
        <v>6.04</v>
      </c>
      <c r="I3575" s="172">
        <v>9.42</v>
      </c>
      <c r="J3575" s="172">
        <v>0.05</v>
      </c>
      <c r="K3575" s="172">
        <v>0.43</v>
      </c>
      <c r="L3575" s="172">
        <v>0.43</v>
      </c>
      <c r="M3575" s="172">
        <v>568.29899999999998</v>
      </c>
      <c r="N3575" s="172">
        <v>9.5000000000000001E-2</v>
      </c>
    </row>
    <row r="3576" spans="2:14">
      <c r="B3576" s="172" t="s">
        <v>33</v>
      </c>
      <c r="C3576" s="172">
        <v>2000</v>
      </c>
      <c r="D3576" s="172">
        <v>501</v>
      </c>
      <c r="E3576" s="172">
        <v>750</v>
      </c>
      <c r="F3576" s="172">
        <v>19.108000000000001</v>
      </c>
      <c r="G3576" s="172">
        <v>1.0620000000000001</v>
      </c>
      <c r="H3576" s="172">
        <v>6.04</v>
      </c>
      <c r="I3576" s="172">
        <v>9.42</v>
      </c>
      <c r="J3576" s="172">
        <v>5.1999999999999998E-2</v>
      </c>
      <c r="K3576" s="172">
        <v>0.43</v>
      </c>
      <c r="L3576" s="172">
        <v>0.43</v>
      </c>
      <c r="M3576" s="172">
        <v>568.29899999999998</v>
      </c>
      <c r="N3576" s="172">
        <v>9.5000000000000001E-2</v>
      </c>
    </row>
    <row r="3577" spans="2:14">
      <c r="B3577" s="172" t="s">
        <v>33</v>
      </c>
      <c r="C3577" s="172">
        <v>2005</v>
      </c>
      <c r="D3577" s="172">
        <v>51</v>
      </c>
      <c r="E3577" s="172">
        <v>120</v>
      </c>
      <c r="F3577" s="172">
        <v>5.36</v>
      </c>
      <c r="G3577" s="172">
        <v>1.7629999999999999</v>
      </c>
      <c r="H3577" s="172">
        <v>4.6360000000000001</v>
      </c>
      <c r="I3577" s="172">
        <v>9.8070000000000004</v>
      </c>
      <c r="J3577" s="172">
        <v>0.06</v>
      </c>
      <c r="K3577" s="172">
        <v>0.90100000000000002</v>
      </c>
      <c r="L3577" s="172">
        <v>0.90100000000000002</v>
      </c>
      <c r="M3577" s="172">
        <v>568.29899999999998</v>
      </c>
      <c r="N3577" s="172">
        <v>0.159</v>
      </c>
    </row>
    <row r="3578" spans="2:14">
      <c r="B3578" s="172" t="s">
        <v>33</v>
      </c>
      <c r="C3578" s="172">
        <v>2005</v>
      </c>
      <c r="D3578" s="172">
        <v>121</v>
      </c>
      <c r="E3578" s="172">
        <v>175</v>
      </c>
      <c r="F3578" s="172">
        <v>5.5919999999999996</v>
      </c>
      <c r="G3578" s="172">
        <v>1.1659999999999999</v>
      </c>
      <c r="H3578" s="172">
        <v>3.76</v>
      </c>
      <c r="I3578" s="172">
        <v>8.9339999999999993</v>
      </c>
      <c r="J3578" s="172">
        <v>5.7000000000000002E-2</v>
      </c>
      <c r="K3578" s="172">
        <v>0.51400000000000001</v>
      </c>
      <c r="L3578" s="172">
        <v>0.51400000000000001</v>
      </c>
      <c r="M3578" s="172">
        <v>568.29899999999998</v>
      </c>
      <c r="N3578" s="172">
        <v>0.105</v>
      </c>
    </row>
    <row r="3579" spans="2:14">
      <c r="B3579" s="172" t="s">
        <v>33</v>
      </c>
      <c r="C3579" s="172">
        <v>2005</v>
      </c>
      <c r="D3579" s="172">
        <v>176</v>
      </c>
      <c r="E3579" s="172">
        <v>250</v>
      </c>
      <c r="F3579" s="172">
        <v>6.2510000000000003</v>
      </c>
      <c r="G3579" s="172">
        <v>0.92100000000000004</v>
      </c>
      <c r="H3579" s="172">
        <v>2.6019999999999999</v>
      </c>
      <c r="I3579" s="172">
        <v>8.58</v>
      </c>
      <c r="J3579" s="172">
        <v>5.7000000000000002E-2</v>
      </c>
      <c r="K3579" s="172">
        <v>0.377</v>
      </c>
      <c r="L3579" s="172">
        <v>0.377</v>
      </c>
      <c r="M3579" s="172">
        <v>568.29899999999998</v>
      </c>
      <c r="N3579" s="172">
        <v>8.3000000000000004E-2</v>
      </c>
    </row>
    <row r="3580" spans="2:14">
      <c r="B3580" s="172" t="s">
        <v>33</v>
      </c>
      <c r="C3580" s="172">
        <v>2005</v>
      </c>
      <c r="D3580" s="172">
        <v>251</v>
      </c>
      <c r="E3580" s="172">
        <v>500</v>
      </c>
      <c r="F3580" s="172">
        <v>8.4770000000000003</v>
      </c>
      <c r="G3580" s="172">
        <v>0.81399999999999995</v>
      </c>
      <c r="H3580" s="172">
        <v>4.07</v>
      </c>
      <c r="I3580" s="172">
        <v>7.8540000000000001</v>
      </c>
      <c r="J3580" s="172">
        <v>0.05</v>
      </c>
      <c r="K3580" s="172">
        <v>0.33100000000000002</v>
      </c>
      <c r="L3580" s="172">
        <v>0.33100000000000002</v>
      </c>
      <c r="M3580" s="172">
        <v>568.29999999999995</v>
      </c>
      <c r="N3580" s="172">
        <v>7.2999999999999995E-2</v>
      </c>
    </row>
    <row r="3581" spans="2:14">
      <c r="B3581" s="172" t="s">
        <v>33</v>
      </c>
      <c r="C3581" s="172">
        <v>2005</v>
      </c>
      <c r="D3581" s="172">
        <v>501</v>
      </c>
      <c r="E3581" s="172">
        <v>750</v>
      </c>
      <c r="F3581" s="172">
        <v>14.794</v>
      </c>
      <c r="G3581" s="172">
        <v>0.82199999999999995</v>
      </c>
      <c r="H3581" s="172">
        <v>4.0629999999999997</v>
      </c>
      <c r="I3581" s="172">
        <v>7.99</v>
      </c>
      <c r="J3581" s="172">
        <v>5.1999999999999998E-2</v>
      </c>
      <c r="K3581" s="172">
        <v>0.33300000000000002</v>
      </c>
      <c r="L3581" s="172">
        <v>0.33300000000000002</v>
      </c>
      <c r="M3581" s="172">
        <v>568.29899999999998</v>
      </c>
      <c r="N3581" s="172">
        <v>7.3999999999999996E-2</v>
      </c>
    </row>
    <row r="3582" spans="2:14">
      <c r="B3582" s="172" t="s">
        <v>33</v>
      </c>
      <c r="C3582" s="172">
        <v>2010</v>
      </c>
      <c r="D3582" s="172">
        <v>51</v>
      </c>
      <c r="E3582" s="172">
        <v>120</v>
      </c>
      <c r="F3582" s="172">
        <v>0.82818599999999998</v>
      </c>
      <c r="G3582" s="172">
        <v>0.69589999999999996</v>
      </c>
      <c r="H3582" s="172">
        <v>3.9783400000000002</v>
      </c>
      <c r="I3582" s="172">
        <v>7.0945299999999998</v>
      </c>
      <c r="J3582" s="172">
        <v>5.0000000000000001E-3</v>
      </c>
      <c r="K3582" s="172">
        <v>0.50660000000000005</v>
      </c>
      <c r="L3582" s="172">
        <v>0.46610000000000001</v>
      </c>
      <c r="M3582" s="172">
        <v>537.90509999999995</v>
      </c>
      <c r="N3582" s="172">
        <v>0.15659999999999999</v>
      </c>
    </row>
    <row r="3583" spans="2:14">
      <c r="B3583" s="172" t="s">
        <v>33</v>
      </c>
      <c r="C3583" s="172">
        <v>2010</v>
      </c>
      <c r="D3583" s="172">
        <v>121</v>
      </c>
      <c r="E3583" s="172">
        <v>175</v>
      </c>
      <c r="F3583" s="172">
        <v>0.90751800000000005</v>
      </c>
      <c r="G3583" s="172">
        <v>0.76259999999999994</v>
      </c>
      <c r="H3583" s="172">
        <v>3.83189</v>
      </c>
      <c r="I3583" s="172">
        <v>8.5576399999999992</v>
      </c>
      <c r="J3583" s="172">
        <v>4.8999999999999998E-3</v>
      </c>
      <c r="K3583" s="172">
        <v>0.44379999999999997</v>
      </c>
      <c r="L3583" s="172">
        <v>0.4083</v>
      </c>
      <c r="M3583" s="172">
        <v>532.55100000000004</v>
      </c>
      <c r="N3583" s="172">
        <v>0.155</v>
      </c>
    </row>
    <row r="3584" spans="2:14">
      <c r="B3584" s="172" t="s">
        <v>33</v>
      </c>
      <c r="C3584" s="172">
        <v>2010</v>
      </c>
      <c r="D3584" s="172">
        <v>176</v>
      </c>
      <c r="E3584" s="172">
        <v>250</v>
      </c>
      <c r="F3584" s="172">
        <v>0.93980699999999995</v>
      </c>
      <c r="G3584" s="172">
        <v>0.78969999999999996</v>
      </c>
      <c r="H3584" s="172">
        <v>3.25278</v>
      </c>
      <c r="I3584" s="172">
        <v>9.4283699999999993</v>
      </c>
      <c r="J3584" s="172">
        <v>4.7999999999999996E-3</v>
      </c>
      <c r="K3584" s="172">
        <v>0.43409999999999999</v>
      </c>
      <c r="L3584" s="172">
        <v>0.39939999999999998</v>
      </c>
      <c r="M3584" s="172">
        <v>520.93809999999996</v>
      </c>
      <c r="N3584" s="172">
        <v>0.15160000000000001</v>
      </c>
    </row>
    <row r="3585" spans="2:14">
      <c r="B3585" s="172" t="s">
        <v>33</v>
      </c>
      <c r="C3585" s="172">
        <v>2010</v>
      </c>
      <c r="D3585" s="172">
        <v>251</v>
      </c>
      <c r="E3585" s="172">
        <v>500</v>
      </c>
      <c r="F3585" s="172">
        <v>0.59504299999999999</v>
      </c>
      <c r="G3585" s="172">
        <v>0.5</v>
      </c>
      <c r="H3585" s="172">
        <v>4.1939000000000002</v>
      </c>
      <c r="I3585" s="172">
        <v>6.7554400000000001</v>
      </c>
      <c r="J3585" s="172">
        <v>4.8999999999999998E-3</v>
      </c>
      <c r="K3585" s="172">
        <v>0.27189999999999998</v>
      </c>
      <c r="L3585" s="172">
        <v>0.25009999999999999</v>
      </c>
      <c r="M3585" s="172">
        <v>525.15530000000001</v>
      </c>
      <c r="N3585" s="172">
        <v>0.15290000000000001</v>
      </c>
    </row>
    <row r="3586" spans="2:14">
      <c r="B3586" s="172" t="s">
        <v>33</v>
      </c>
      <c r="C3586" s="172">
        <v>2010</v>
      </c>
      <c r="D3586" s="172">
        <v>501</v>
      </c>
      <c r="E3586" s="172">
        <v>750</v>
      </c>
      <c r="F3586" s="172">
        <v>0.45449499999999998</v>
      </c>
      <c r="G3586" s="172">
        <v>0.38190000000000002</v>
      </c>
      <c r="H3586" s="172">
        <v>3.1367099999999999</v>
      </c>
      <c r="I3586" s="172">
        <v>5.53444</v>
      </c>
      <c r="J3586" s="172">
        <v>4.8999999999999998E-3</v>
      </c>
      <c r="K3586" s="172">
        <v>0.2092</v>
      </c>
      <c r="L3586" s="172">
        <v>0.19239999999999999</v>
      </c>
      <c r="M3586" s="172">
        <v>525.52200000000005</v>
      </c>
      <c r="N3586" s="172">
        <v>0.153</v>
      </c>
    </row>
    <row r="3587" spans="2:14">
      <c r="B3587" s="172" t="s">
        <v>33</v>
      </c>
      <c r="C3587" s="172">
        <v>2011</v>
      </c>
      <c r="D3587" s="172">
        <v>51</v>
      </c>
      <c r="E3587" s="172">
        <v>120</v>
      </c>
      <c r="F3587" s="172">
        <v>0.831534</v>
      </c>
      <c r="G3587" s="172">
        <v>0.69869999999999999</v>
      </c>
      <c r="H3587" s="172">
        <v>4.0065499999999998</v>
      </c>
      <c r="I3587" s="172">
        <v>7.06921</v>
      </c>
      <c r="J3587" s="172">
        <v>5.0000000000000001E-3</v>
      </c>
      <c r="K3587" s="172">
        <v>0.50929999999999997</v>
      </c>
      <c r="L3587" s="172">
        <v>0.46860000000000002</v>
      </c>
      <c r="M3587" s="172">
        <v>536.46910000000003</v>
      </c>
      <c r="N3587" s="172">
        <v>0.1565</v>
      </c>
    </row>
    <row r="3588" spans="2:14">
      <c r="B3588" s="172" t="s">
        <v>33</v>
      </c>
      <c r="C3588" s="172">
        <v>2011</v>
      </c>
      <c r="D3588" s="172">
        <v>121</v>
      </c>
      <c r="E3588" s="172">
        <v>175</v>
      </c>
      <c r="F3588" s="172">
        <v>0.90707199999999999</v>
      </c>
      <c r="G3588" s="172">
        <v>0.76219999999999999</v>
      </c>
      <c r="H3588" s="172">
        <v>3.8435700000000002</v>
      </c>
      <c r="I3588" s="172">
        <v>8.5177700000000005</v>
      </c>
      <c r="J3588" s="172">
        <v>4.8999999999999998E-3</v>
      </c>
      <c r="K3588" s="172">
        <v>0.44409999999999999</v>
      </c>
      <c r="L3588" s="172">
        <v>0.40860000000000002</v>
      </c>
      <c r="M3588" s="172">
        <v>531.18349999999998</v>
      </c>
      <c r="N3588" s="172">
        <v>0.155</v>
      </c>
    </row>
    <row r="3589" spans="2:14">
      <c r="B3589" s="172" t="s">
        <v>33</v>
      </c>
      <c r="C3589" s="172">
        <v>2011</v>
      </c>
      <c r="D3589" s="172">
        <v>176</v>
      </c>
      <c r="E3589" s="172">
        <v>250</v>
      </c>
      <c r="F3589" s="172">
        <v>0.93315499999999996</v>
      </c>
      <c r="G3589" s="172">
        <v>0.78410000000000002</v>
      </c>
      <c r="H3589" s="172">
        <v>3.2257400000000001</v>
      </c>
      <c r="I3589" s="172">
        <v>9.3475599999999996</v>
      </c>
      <c r="J3589" s="172">
        <v>4.7999999999999996E-3</v>
      </c>
      <c r="K3589" s="172">
        <v>0.43020000000000003</v>
      </c>
      <c r="L3589" s="172">
        <v>0.39579999999999999</v>
      </c>
      <c r="M3589" s="172">
        <v>519.67049999999995</v>
      </c>
      <c r="N3589" s="172">
        <v>0.15160000000000001</v>
      </c>
    </row>
    <row r="3590" spans="2:14">
      <c r="B3590" s="172" t="s">
        <v>33</v>
      </c>
      <c r="C3590" s="172">
        <v>2011</v>
      </c>
      <c r="D3590" s="172">
        <v>251</v>
      </c>
      <c r="E3590" s="172">
        <v>500</v>
      </c>
      <c r="F3590" s="172">
        <v>0.59044700000000006</v>
      </c>
      <c r="G3590" s="172">
        <v>0.49609999999999999</v>
      </c>
      <c r="H3590" s="172">
        <v>4.1456299999999997</v>
      </c>
      <c r="I3590" s="172">
        <v>6.6467200000000002</v>
      </c>
      <c r="J3590" s="172">
        <v>4.8999999999999998E-3</v>
      </c>
      <c r="K3590" s="172">
        <v>0.26790000000000003</v>
      </c>
      <c r="L3590" s="172">
        <v>0.24640000000000001</v>
      </c>
      <c r="M3590" s="172">
        <v>523.90830000000005</v>
      </c>
      <c r="N3590" s="172">
        <v>0.15290000000000001</v>
      </c>
    </row>
    <row r="3591" spans="2:14">
      <c r="B3591" s="172" t="s">
        <v>33</v>
      </c>
      <c r="C3591" s="172">
        <v>2011</v>
      </c>
      <c r="D3591" s="172">
        <v>501</v>
      </c>
      <c r="E3591" s="172">
        <v>750</v>
      </c>
      <c r="F3591" s="172">
        <v>0.45862000000000003</v>
      </c>
      <c r="G3591" s="172">
        <v>0.38540000000000002</v>
      </c>
      <c r="H3591" s="172">
        <v>3.1416499999999998</v>
      </c>
      <c r="I3591" s="172">
        <v>5.4861399999999998</v>
      </c>
      <c r="J3591" s="172">
        <v>4.8999999999999998E-3</v>
      </c>
      <c r="K3591" s="172">
        <v>0.20760000000000001</v>
      </c>
      <c r="L3591" s="172">
        <v>0.191</v>
      </c>
      <c r="M3591" s="172">
        <v>524.1241</v>
      </c>
      <c r="N3591" s="172">
        <v>0.15290000000000001</v>
      </c>
    </row>
    <row r="3592" spans="2:14">
      <c r="B3592" s="172" t="s">
        <v>33</v>
      </c>
      <c r="C3592" s="172">
        <v>2012</v>
      </c>
      <c r="D3592" s="172">
        <v>51</v>
      </c>
      <c r="E3592" s="172">
        <v>120</v>
      </c>
      <c r="F3592" s="172">
        <v>0.84700399999999998</v>
      </c>
      <c r="G3592" s="172">
        <v>0.7117</v>
      </c>
      <c r="H3592" s="172">
        <v>4.0466100000000003</v>
      </c>
      <c r="I3592" s="172">
        <v>7.1119899999999996</v>
      </c>
      <c r="J3592" s="172">
        <v>5.0000000000000001E-3</v>
      </c>
      <c r="K3592" s="172">
        <v>0.51900000000000002</v>
      </c>
      <c r="L3592" s="172">
        <v>0.47749999999999998</v>
      </c>
      <c r="M3592" s="172">
        <v>535.12379999999996</v>
      </c>
      <c r="N3592" s="172">
        <v>0.1565</v>
      </c>
    </row>
    <row r="3593" spans="2:14">
      <c r="B3593" s="172" t="s">
        <v>33</v>
      </c>
      <c r="C3593" s="172">
        <v>2012</v>
      </c>
      <c r="D3593" s="172">
        <v>121</v>
      </c>
      <c r="E3593" s="172">
        <v>175</v>
      </c>
      <c r="F3593" s="172">
        <v>0.91518500000000003</v>
      </c>
      <c r="G3593" s="172">
        <v>0.76900000000000002</v>
      </c>
      <c r="H3593" s="172">
        <v>3.8658999999999999</v>
      </c>
      <c r="I3593" s="172">
        <v>8.5348500000000005</v>
      </c>
      <c r="J3593" s="172">
        <v>4.8999999999999998E-3</v>
      </c>
      <c r="K3593" s="172">
        <v>0.44840000000000002</v>
      </c>
      <c r="L3593" s="172">
        <v>0.41249999999999998</v>
      </c>
      <c r="M3593" s="172">
        <v>529.81579999999997</v>
      </c>
      <c r="N3593" s="172">
        <v>0.155</v>
      </c>
    </row>
    <row r="3594" spans="2:14">
      <c r="B3594" s="172" t="s">
        <v>33</v>
      </c>
      <c r="C3594" s="172">
        <v>2012</v>
      </c>
      <c r="D3594" s="172">
        <v>176</v>
      </c>
      <c r="E3594" s="172">
        <v>250</v>
      </c>
      <c r="F3594" s="172">
        <v>0.93511100000000003</v>
      </c>
      <c r="G3594" s="172">
        <v>0.78580000000000005</v>
      </c>
      <c r="H3594" s="172">
        <v>3.2290899999999998</v>
      </c>
      <c r="I3594" s="172">
        <v>9.3317300000000003</v>
      </c>
      <c r="J3594" s="172">
        <v>4.7999999999999996E-3</v>
      </c>
      <c r="K3594" s="172">
        <v>0.43009999999999998</v>
      </c>
      <c r="L3594" s="172">
        <v>0.3957</v>
      </c>
      <c r="M3594" s="172">
        <v>518.36950000000002</v>
      </c>
      <c r="N3594" s="172">
        <v>0.15160000000000001</v>
      </c>
    </row>
    <row r="3595" spans="2:14">
      <c r="B3595" s="172" t="s">
        <v>33</v>
      </c>
      <c r="C3595" s="172">
        <v>2012</v>
      </c>
      <c r="D3595" s="172">
        <v>251</v>
      </c>
      <c r="E3595" s="172">
        <v>500</v>
      </c>
      <c r="F3595" s="172">
        <v>0.59654799999999997</v>
      </c>
      <c r="G3595" s="172">
        <v>0.50129999999999997</v>
      </c>
      <c r="H3595" s="172">
        <v>4.1619200000000003</v>
      </c>
      <c r="I3595" s="172">
        <v>6.6429900000000002</v>
      </c>
      <c r="J3595" s="172">
        <v>4.8999999999999998E-3</v>
      </c>
      <c r="K3595" s="172">
        <v>0.26860000000000001</v>
      </c>
      <c r="L3595" s="172">
        <v>0.24709999999999999</v>
      </c>
      <c r="M3595" s="172">
        <v>522.67840000000001</v>
      </c>
      <c r="N3595" s="172">
        <v>0.15290000000000001</v>
      </c>
    </row>
    <row r="3596" spans="2:14">
      <c r="B3596" s="172" t="s">
        <v>33</v>
      </c>
      <c r="C3596" s="172">
        <v>2012</v>
      </c>
      <c r="D3596" s="172">
        <v>501</v>
      </c>
      <c r="E3596" s="172">
        <v>750</v>
      </c>
      <c r="F3596" s="172">
        <v>0.46816099999999999</v>
      </c>
      <c r="G3596" s="172">
        <v>0.39340000000000003</v>
      </c>
      <c r="H3596" s="172">
        <v>3.16628</v>
      </c>
      <c r="I3596" s="172">
        <v>5.4999900000000004</v>
      </c>
      <c r="J3596" s="172">
        <v>4.8999999999999998E-3</v>
      </c>
      <c r="K3596" s="172">
        <v>0.2094</v>
      </c>
      <c r="L3596" s="172">
        <v>0.19270000000000001</v>
      </c>
      <c r="M3596" s="172">
        <v>522.76210000000003</v>
      </c>
      <c r="N3596" s="172">
        <v>0.15290000000000001</v>
      </c>
    </row>
    <row r="3597" spans="2:14">
      <c r="B3597" s="172" t="s">
        <v>33</v>
      </c>
      <c r="C3597" s="172">
        <v>2013</v>
      </c>
      <c r="D3597" s="172">
        <v>51</v>
      </c>
      <c r="E3597" s="172">
        <v>120</v>
      </c>
      <c r="F3597" s="172">
        <v>0.85086200000000001</v>
      </c>
      <c r="G3597" s="172">
        <v>0.71499999999999997</v>
      </c>
      <c r="H3597" s="172">
        <v>4.0697099999999997</v>
      </c>
      <c r="I3597" s="172">
        <v>7.0880099999999997</v>
      </c>
      <c r="J3597" s="172">
        <v>5.0000000000000001E-3</v>
      </c>
      <c r="K3597" s="172">
        <v>0.52339999999999998</v>
      </c>
      <c r="L3597" s="172">
        <v>0.48159999999999997</v>
      </c>
      <c r="M3597" s="172">
        <v>532.4144</v>
      </c>
      <c r="N3597" s="172">
        <v>0.1565</v>
      </c>
    </row>
    <row r="3598" spans="2:14">
      <c r="B3598" s="172" t="s">
        <v>33</v>
      </c>
      <c r="C3598" s="172">
        <v>2013</v>
      </c>
      <c r="D3598" s="172">
        <v>121</v>
      </c>
      <c r="E3598" s="172">
        <v>175</v>
      </c>
      <c r="F3598" s="172">
        <v>0.89555799999999997</v>
      </c>
      <c r="G3598" s="172">
        <v>0.75249999999999995</v>
      </c>
      <c r="H3598" s="172">
        <v>3.8513600000000001</v>
      </c>
      <c r="I3598" s="172">
        <v>8.3302600000000009</v>
      </c>
      <c r="J3598" s="172">
        <v>4.8999999999999998E-3</v>
      </c>
      <c r="K3598" s="172">
        <v>0.43819999999999998</v>
      </c>
      <c r="L3598" s="172">
        <v>0.4032</v>
      </c>
      <c r="M3598" s="172">
        <v>527.07539999999995</v>
      </c>
      <c r="N3598" s="172">
        <v>0.155</v>
      </c>
    </row>
    <row r="3599" spans="2:14">
      <c r="B3599" s="172" t="s">
        <v>33</v>
      </c>
      <c r="C3599" s="172">
        <v>2013</v>
      </c>
      <c r="D3599" s="172">
        <v>176</v>
      </c>
      <c r="E3599" s="172">
        <v>250</v>
      </c>
      <c r="F3599" s="172">
        <v>0.92316799999999999</v>
      </c>
      <c r="G3599" s="172">
        <v>0.77569999999999995</v>
      </c>
      <c r="H3599" s="172">
        <v>3.1846299999999998</v>
      </c>
      <c r="I3599" s="172">
        <v>9.2033799999999992</v>
      </c>
      <c r="J3599" s="172">
        <v>4.7999999999999996E-3</v>
      </c>
      <c r="K3599" s="172">
        <v>0.42309999999999998</v>
      </c>
      <c r="L3599" s="172">
        <v>0.38919999999999999</v>
      </c>
      <c r="M3599" s="172">
        <v>515.75850000000003</v>
      </c>
      <c r="N3599" s="172">
        <v>0.15160000000000001</v>
      </c>
    </row>
    <row r="3600" spans="2:14">
      <c r="B3600" s="172" t="s">
        <v>33</v>
      </c>
      <c r="C3600" s="172">
        <v>2013</v>
      </c>
      <c r="D3600" s="172">
        <v>251</v>
      </c>
      <c r="E3600" s="172">
        <v>500</v>
      </c>
      <c r="F3600" s="172">
        <v>0.59063699999999997</v>
      </c>
      <c r="G3600" s="172">
        <v>0.49630000000000002</v>
      </c>
      <c r="H3600" s="172">
        <v>4.0866300000000004</v>
      </c>
      <c r="I3600" s="172">
        <v>6.5171599999999996</v>
      </c>
      <c r="J3600" s="172">
        <v>4.8999999999999998E-3</v>
      </c>
      <c r="K3600" s="172">
        <v>0.26350000000000001</v>
      </c>
      <c r="L3600" s="172">
        <v>0.24249999999999999</v>
      </c>
      <c r="M3600" s="172">
        <v>520.08839999999998</v>
      </c>
      <c r="N3600" s="172">
        <v>0.15290000000000001</v>
      </c>
    </row>
    <row r="3601" spans="2:14">
      <c r="B3601" s="172" t="s">
        <v>33</v>
      </c>
      <c r="C3601" s="172">
        <v>2013</v>
      </c>
      <c r="D3601" s="172">
        <v>501</v>
      </c>
      <c r="E3601" s="172">
        <v>750</v>
      </c>
      <c r="F3601" s="172">
        <v>0.46246599999999999</v>
      </c>
      <c r="G3601" s="172">
        <v>0.3886</v>
      </c>
      <c r="H3601" s="172">
        <v>3.0986500000000001</v>
      </c>
      <c r="I3601" s="172">
        <v>5.3398000000000003</v>
      </c>
      <c r="J3601" s="172">
        <v>4.8999999999999998E-3</v>
      </c>
      <c r="K3601" s="172">
        <v>0.2036</v>
      </c>
      <c r="L3601" s="172">
        <v>0.18729999999999999</v>
      </c>
      <c r="M3601" s="172">
        <v>520.10310000000004</v>
      </c>
      <c r="N3601" s="172">
        <v>0.15290000000000001</v>
      </c>
    </row>
    <row r="3602" spans="2:14">
      <c r="B3602" s="172" t="s">
        <v>33</v>
      </c>
      <c r="C3602" s="172">
        <v>2014</v>
      </c>
      <c r="D3602" s="172">
        <v>51</v>
      </c>
      <c r="E3602" s="172">
        <v>120</v>
      </c>
      <c r="F3602" s="172">
        <v>0.85559799999999997</v>
      </c>
      <c r="G3602" s="172">
        <v>0.71889999999999998</v>
      </c>
      <c r="H3602" s="172">
        <v>4.0998299999999999</v>
      </c>
      <c r="I3602" s="172">
        <v>7.0654000000000003</v>
      </c>
      <c r="J3602" s="172">
        <v>5.0000000000000001E-3</v>
      </c>
      <c r="K3602" s="172">
        <v>0.5262</v>
      </c>
      <c r="L3602" s="172">
        <v>0.48409999999999997</v>
      </c>
      <c r="M3602" s="172">
        <v>529.94449999999995</v>
      </c>
      <c r="N3602" s="172">
        <v>0.15659999999999999</v>
      </c>
    </row>
    <row r="3603" spans="2:14">
      <c r="B3603" s="172" t="s">
        <v>33</v>
      </c>
      <c r="C3603" s="172">
        <v>2014</v>
      </c>
      <c r="D3603" s="172">
        <v>121</v>
      </c>
      <c r="E3603" s="172">
        <v>175</v>
      </c>
      <c r="F3603" s="172">
        <v>0.85472999999999999</v>
      </c>
      <c r="G3603" s="172">
        <v>0.71819999999999995</v>
      </c>
      <c r="H3603" s="172">
        <v>3.80661</v>
      </c>
      <c r="I3603" s="172">
        <v>7.9071499999999997</v>
      </c>
      <c r="J3603" s="172">
        <v>4.8999999999999998E-3</v>
      </c>
      <c r="K3603" s="172">
        <v>0.41880000000000001</v>
      </c>
      <c r="L3603" s="172">
        <v>0.38529999999999998</v>
      </c>
      <c r="M3603" s="172">
        <v>524.17089999999996</v>
      </c>
      <c r="N3603" s="172">
        <v>0.15490000000000001</v>
      </c>
    </row>
    <row r="3604" spans="2:14">
      <c r="B3604" s="172" t="s">
        <v>33</v>
      </c>
      <c r="C3604" s="172">
        <v>2014</v>
      </c>
      <c r="D3604" s="172">
        <v>176</v>
      </c>
      <c r="E3604" s="172">
        <v>250</v>
      </c>
      <c r="F3604" s="172">
        <v>0.88288699999999998</v>
      </c>
      <c r="G3604" s="172">
        <v>0.7419</v>
      </c>
      <c r="H3604" s="172">
        <v>3.0613100000000002</v>
      </c>
      <c r="I3604" s="172">
        <v>8.81494</v>
      </c>
      <c r="J3604" s="172">
        <v>4.7999999999999996E-3</v>
      </c>
      <c r="K3604" s="172">
        <v>0.40300000000000002</v>
      </c>
      <c r="L3604" s="172">
        <v>0.37069999999999997</v>
      </c>
      <c r="M3604" s="172">
        <v>512.85289999999998</v>
      </c>
      <c r="N3604" s="172">
        <v>0.15160000000000001</v>
      </c>
    </row>
    <row r="3605" spans="2:14">
      <c r="B3605" s="172" t="s">
        <v>33</v>
      </c>
      <c r="C3605" s="172">
        <v>2014</v>
      </c>
      <c r="D3605" s="172">
        <v>251</v>
      </c>
      <c r="E3605" s="172">
        <v>500</v>
      </c>
      <c r="F3605" s="172">
        <v>0.569739</v>
      </c>
      <c r="G3605" s="172">
        <v>0.47870000000000001</v>
      </c>
      <c r="H3605" s="172">
        <v>3.8982399999999999</v>
      </c>
      <c r="I3605" s="172">
        <v>6.23299</v>
      </c>
      <c r="J3605" s="172">
        <v>4.8999999999999998E-3</v>
      </c>
      <c r="K3605" s="172">
        <v>0.25140000000000001</v>
      </c>
      <c r="L3605" s="172">
        <v>0.23130000000000001</v>
      </c>
      <c r="M3605" s="172">
        <v>517.36080000000004</v>
      </c>
      <c r="N3605" s="172">
        <v>0.15290000000000001</v>
      </c>
    </row>
    <row r="3606" spans="2:14">
      <c r="B3606" s="172" t="s">
        <v>33</v>
      </c>
      <c r="C3606" s="172">
        <v>2014</v>
      </c>
      <c r="D3606" s="172">
        <v>501</v>
      </c>
      <c r="E3606" s="172">
        <v>750</v>
      </c>
      <c r="F3606" s="172">
        <v>0.43895400000000001</v>
      </c>
      <c r="G3606" s="172">
        <v>0.36880000000000002</v>
      </c>
      <c r="H3606" s="172">
        <v>2.8456399999999999</v>
      </c>
      <c r="I3606" s="172">
        <v>5.01248</v>
      </c>
      <c r="J3606" s="172">
        <v>4.8999999999999998E-3</v>
      </c>
      <c r="K3606" s="172">
        <v>0.1895</v>
      </c>
      <c r="L3606" s="172">
        <v>0.1744</v>
      </c>
      <c r="M3606" s="172">
        <v>517.39369999999997</v>
      </c>
      <c r="N3606" s="172">
        <v>0.15290000000000001</v>
      </c>
    </row>
    <row r="3607" spans="2:14">
      <c r="B3607" s="172" t="s">
        <v>33</v>
      </c>
      <c r="C3607" s="172">
        <v>2015</v>
      </c>
      <c r="D3607" s="172">
        <v>51</v>
      </c>
      <c r="E3607" s="172">
        <v>120</v>
      </c>
      <c r="F3607" s="172">
        <v>0.86982300000000001</v>
      </c>
      <c r="G3607" s="172">
        <v>0.73089999999999999</v>
      </c>
      <c r="H3607" s="172">
        <v>4.1367799999999999</v>
      </c>
      <c r="I3607" s="172">
        <v>7.1050899999999997</v>
      </c>
      <c r="J3607" s="172">
        <v>5.0000000000000001E-3</v>
      </c>
      <c r="K3607" s="172">
        <v>0.53480000000000005</v>
      </c>
      <c r="L3607" s="172">
        <v>0.49209999999999998</v>
      </c>
      <c r="M3607" s="172">
        <v>524.56010000000003</v>
      </c>
      <c r="N3607" s="172">
        <v>0.15659999999999999</v>
      </c>
    </row>
    <row r="3608" spans="2:14">
      <c r="B3608" s="172" t="s">
        <v>33</v>
      </c>
      <c r="C3608" s="172">
        <v>2015</v>
      </c>
      <c r="D3608" s="172">
        <v>121</v>
      </c>
      <c r="E3608" s="172">
        <v>175</v>
      </c>
      <c r="F3608" s="172">
        <v>0.84960100000000005</v>
      </c>
      <c r="G3608" s="172">
        <v>0.71389999999999998</v>
      </c>
      <c r="H3608" s="172">
        <v>3.8086500000000001</v>
      </c>
      <c r="I3608" s="172">
        <v>7.76471</v>
      </c>
      <c r="J3608" s="172">
        <v>4.8999999999999998E-3</v>
      </c>
      <c r="K3608" s="172">
        <v>0.41499999999999998</v>
      </c>
      <c r="L3608" s="172">
        <v>0.38179999999999997</v>
      </c>
      <c r="M3608" s="172">
        <v>518.82939999999996</v>
      </c>
      <c r="N3608" s="172">
        <v>0.15490000000000001</v>
      </c>
    </row>
    <row r="3609" spans="2:14">
      <c r="B3609" s="172" t="s">
        <v>33</v>
      </c>
      <c r="C3609" s="172">
        <v>2015</v>
      </c>
      <c r="D3609" s="172">
        <v>176</v>
      </c>
      <c r="E3609" s="172">
        <v>250</v>
      </c>
      <c r="F3609" s="172">
        <v>0.86827100000000002</v>
      </c>
      <c r="G3609" s="172">
        <v>0.72960000000000003</v>
      </c>
      <c r="H3609" s="172">
        <v>3.00753</v>
      </c>
      <c r="I3609" s="172">
        <v>8.6631699999999991</v>
      </c>
      <c r="J3609" s="172">
        <v>4.7999999999999996E-3</v>
      </c>
      <c r="K3609" s="172">
        <v>0.3952</v>
      </c>
      <c r="L3609" s="172">
        <v>0.36359999999999998</v>
      </c>
      <c r="M3609" s="172">
        <v>507.56990000000002</v>
      </c>
      <c r="N3609" s="172">
        <v>0.1515</v>
      </c>
    </row>
    <row r="3610" spans="2:14">
      <c r="B3610" s="172" t="s">
        <v>33</v>
      </c>
      <c r="C3610" s="172">
        <v>2015</v>
      </c>
      <c r="D3610" s="172">
        <v>251</v>
      </c>
      <c r="E3610" s="172">
        <v>500</v>
      </c>
      <c r="F3610" s="172">
        <v>0.56196699999999999</v>
      </c>
      <c r="G3610" s="172">
        <v>0.47220000000000001</v>
      </c>
      <c r="H3610" s="172">
        <v>3.7879999999999998</v>
      </c>
      <c r="I3610" s="172">
        <v>6.0857700000000001</v>
      </c>
      <c r="J3610" s="172">
        <v>4.8999999999999998E-3</v>
      </c>
      <c r="K3610" s="172">
        <v>0.24579999999999999</v>
      </c>
      <c r="L3610" s="172">
        <v>0.2261</v>
      </c>
      <c r="M3610" s="172">
        <v>511.94709999999998</v>
      </c>
      <c r="N3610" s="172">
        <v>0.15279999999999999</v>
      </c>
    </row>
    <row r="3611" spans="2:14">
      <c r="B3611" s="172" t="s">
        <v>33</v>
      </c>
      <c r="C3611" s="172">
        <v>2015</v>
      </c>
      <c r="D3611" s="172">
        <v>501</v>
      </c>
      <c r="E3611" s="172">
        <v>750</v>
      </c>
      <c r="F3611" s="172">
        <v>0.427981</v>
      </c>
      <c r="G3611" s="172">
        <v>0.35959999999999998</v>
      </c>
      <c r="H3611" s="172">
        <v>2.6846899999999998</v>
      </c>
      <c r="I3611" s="172">
        <v>4.8386199999999997</v>
      </c>
      <c r="J3611" s="172">
        <v>4.8999999999999998E-3</v>
      </c>
      <c r="K3611" s="172">
        <v>0.18179999999999999</v>
      </c>
      <c r="L3611" s="172">
        <v>0.1673</v>
      </c>
      <c r="M3611" s="172">
        <v>512.08370000000002</v>
      </c>
      <c r="N3611" s="172">
        <v>0.15290000000000001</v>
      </c>
    </row>
    <row r="3612" spans="2:14">
      <c r="B3612" s="172" t="s">
        <v>33</v>
      </c>
      <c r="C3612" s="172">
        <v>2016</v>
      </c>
      <c r="D3612" s="172">
        <v>51</v>
      </c>
      <c r="E3612" s="172">
        <v>120</v>
      </c>
      <c r="F3612" s="172">
        <v>0.88353700000000002</v>
      </c>
      <c r="G3612" s="172">
        <v>0.74239999999999995</v>
      </c>
      <c r="H3612" s="172">
        <v>4.1727299999999996</v>
      </c>
      <c r="I3612" s="172">
        <v>7.1431199999999997</v>
      </c>
      <c r="J3612" s="172">
        <v>5.0000000000000001E-3</v>
      </c>
      <c r="K3612" s="172">
        <v>0.54310000000000003</v>
      </c>
      <c r="L3612" s="172">
        <v>0.49959999999999999</v>
      </c>
      <c r="M3612" s="172">
        <v>519.16679999999997</v>
      </c>
      <c r="N3612" s="172">
        <v>0.15659999999999999</v>
      </c>
    </row>
    <row r="3613" spans="2:14">
      <c r="B3613" s="172" t="s">
        <v>33</v>
      </c>
      <c r="C3613" s="172">
        <v>2016</v>
      </c>
      <c r="D3613" s="172">
        <v>121</v>
      </c>
      <c r="E3613" s="172">
        <v>175</v>
      </c>
      <c r="F3613" s="172">
        <v>0.81824399999999997</v>
      </c>
      <c r="G3613" s="172">
        <v>0.68759999999999999</v>
      </c>
      <c r="H3613" s="172">
        <v>3.7806199999999999</v>
      </c>
      <c r="I3613" s="172">
        <v>7.3844000000000003</v>
      </c>
      <c r="J3613" s="172">
        <v>4.8999999999999998E-3</v>
      </c>
      <c r="K3613" s="172">
        <v>0.3967</v>
      </c>
      <c r="L3613" s="172">
        <v>0.36499999999999999</v>
      </c>
      <c r="M3613" s="172">
        <v>513.43629999999996</v>
      </c>
      <c r="N3613" s="172">
        <v>0.15490000000000001</v>
      </c>
    </row>
    <row r="3614" spans="2:14">
      <c r="B3614" s="172" t="s">
        <v>33</v>
      </c>
      <c r="C3614" s="172">
        <v>2016</v>
      </c>
      <c r="D3614" s="172">
        <v>176</v>
      </c>
      <c r="E3614" s="172">
        <v>250</v>
      </c>
      <c r="F3614" s="172">
        <v>0.81419399999999997</v>
      </c>
      <c r="G3614" s="172">
        <v>0.68410000000000004</v>
      </c>
      <c r="H3614" s="172">
        <v>2.8397999999999999</v>
      </c>
      <c r="I3614" s="172">
        <v>8.1086399999999994</v>
      </c>
      <c r="J3614" s="172">
        <v>4.7999999999999996E-3</v>
      </c>
      <c r="K3614" s="172">
        <v>0.3669</v>
      </c>
      <c r="L3614" s="172">
        <v>0.33760000000000001</v>
      </c>
      <c r="M3614" s="172">
        <v>502.255</v>
      </c>
      <c r="N3614" s="172">
        <v>0.1515</v>
      </c>
    </row>
    <row r="3615" spans="2:14">
      <c r="B3615" s="172" t="s">
        <v>33</v>
      </c>
      <c r="C3615" s="172">
        <v>2016</v>
      </c>
      <c r="D3615" s="172">
        <v>251</v>
      </c>
      <c r="E3615" s="172">
        <v>500</v>
      </c>
      <c r="F3615" s="172">
        <v>0.53834400000000004</v>
      </c>
      <c r="G3615" s="172">
        <v>0.45240000000000002</v>
      </c>
      <c r="H3615" s="172">
        <v>3.6063299999999998</v>
      </c>
      <c r="I3615" s="172">
        <v>5.7574899999999998</v>
      </c>
      <c r="J3615" s="172">
        <v>4.8999999999999998E-3</v>
      </c>
      <c r="K3615" s="172">
        <v>0.2321</v>
      </c>
      <c r="L3615" s="172">
        <v>0.2135</v>
      </c>
      <c r="M3615" s="172">
        <v>506.3503</v>
      </c>
      <c r="N3615" s="172">
        <v>0.1527</v>
      </c>
    </row>
    <row r="3616" spans="2:14">
      <c r="B3616" s="172" t="s">
        <v>33</v>
      </c>
      <c r="C3616" s="172">
        <v>2016</v>
      </c>
      <c r="D3616" s="172">
        <v>501</v>
      </c>
      <c r="E3616" s="172">
        <v>750</v>
      </c>
      <c r="F3616" s="172">
        <v>0.40445399999999998</v>
      </c>
      <c r="G3616" s="172">
        <v>0.33989999999999998</v>
      </c>
      <c r="H3616" s="172">
        <v>2.4818099999999998</v>
      </c>
      <c r="I3616" s="172">
        <v>4.4842500000000003</v>
      </c>
      <c r="J3616" s="172">
        <v>4.8999999999999998E-3</v>
      </c>
      <c r="K3616" s="172">
        <v>0.16750000000000001</v>
      </c>
      <c r="L3616" s="172">
        <v>0.15409999999999999</v>
      </c>
      <c r="M3616" s="172">
        <v>506.63810000000001</v>
      </c>
      <c r="N3616" s="172">
        <v>0.15279999999999999</v>
      </c>
    </row>
    <row r="3617" spans="2:14">
      <c r="B3617" s="172" t="s">
        <v>33</v>
      </c>
      <c r="C3617" s="172">
        <v>2017</v>
      </c>
      <c r="D3617" s="172">
        <v>51</v>
      </c>
      <c r="E3617" s="172">
        <v>120</v>
      </c>
      <c r="F3617" s="172">
        <v>0.89672200000000002</v>
      </c>
      <c r="G3617" s="172">
        <v>0.75349999999999995</v>
      </c>
      <c r="H3617" s="172">
        <v>4.2074400000000001</v>
      </c>
      <c r="I3617" s="172">
        <v>7.1794599999999997</v>
      </c>
      <c r="J3617" s="172">
        <v>5.0000000000000001E-3</v>
      </c>
      <c r="K3617" s="172">
        <v>0.55100000000000005</v>
      </c>
      <c r="L3617" s="172">
        <v>0.50690000000000002</v>
      </c>
      <c r="M3617" s="172">
        <v>511.1123</v>
      </c>
      <c r="N3617" s="172">
        <v>0.15659999999999999</v>
      </c>
    </row>
    <row r="3618" spans="2:14">
      <c r="B3618" s="172" t="s">
        <v>33</v>
      </c>
      <c r="C3618" s="172">
        <v>2017</v>
      </c>
      <c r="D3618" s="172">
        <v>121</v>
      </c>
      <c r="E3618" s="172">
        <v>175</v>
      </c>
      <c r="F3618" s="172">
        <v>0.74881900000000001</v>
      </c>
      <c r="G3618" s="172">
        <v>0.62919999999999998</v>
      </c>
      <c r="H3618" s="172">
        <v>3.70478</v>
      </c>
      <c r="I3618" s="172">
        <v>6.6706599999999998</v>
      </c>
      <c r="J3618" s="172">
        <v>4.8999999999999998E-3</v>
      </c>
      <c r="K3618" s="172">
        <v>0.3594</v>
      </c>
      <c r="L3618" s="172">
        <v>0.3306</v>
      </c>
      <c r="M3618" s="172">
        <v>505.33089999999999</v>
      </c>
      <c r="N3618" s="172">
        <v>0.15479999999999999</v>
      </c>
    </row>
    <row r="3619" spans="2:14">
      <c r="B3619" s="172" t="s">
        <v>33</v>
      </c>
      <c r="C3619" s="172">
        <v>2017</v>
      </c>
      <c r="D3619" s="172">
        <v>176</v>
      </c>
      <c r="E3619" s="172">
        <v>250</v>
      </c>
      <c r="F3619" s="172">
        <v>0.74607000000000001</v>
      </c>
      <c r="G3619" s="172">
        <v>0.62690000000000001</v>
      </c>
      <c r="H3619" s="172">
        <v>2.64676</v>
      </c>
      <c r="I3619" s="172">
        <v>7.3986700000000001</v>
      </c>
      <c r="J3619" s="172">
        <v>4.7999999999999996E-3</v>
      </c>
      <c r="K3619" s="172">
        <v>0.3327</v>
      </c>
      <c r="L3619" s="172">
        <v>0.30599999999999999</v>
      </c>
      <c r="M3619" s="172">
        <v>494.5231</v>
      </c>
      <c r="N3619" s="172">
        <v>0.1515</v>
      </c>
    </row>
    <row r="3620" spans="2:14">
      <c r="B3620" s="172" t="s">
        <v>33</v>
      </c>
      <c r="C3620" s="172">
        <v>2017</v>
      </c>
      <c r="D3620" s="172">
        <v>251</v>
      </c>
      <c r="E3620" s="172">
        <v>500</v>
      </c>
      <c r="F3620" s="172">
        <v>0.50587700000000002</v>
      </c>
      <c r="G3620" s="172">
        <v>0.42509999999999998</v>
      </c>
      <c r="H3620" s="172">
        <v>3.3369900000000001</v>
      </c>
      <c r="I3620" s="172">
        <v>5.3395099999999998</v>
      </c>
      <c r="J3620" s="172">
        <v>4.8999999999999998E-3</v>
      </c>
      <c r="K3620" s="172">
        <v>0.21429999999999999</v>
      </c>
      <c r="L3620" s="172">
        <v>0.1971</v>
      </c>
      <c r="M3620" s="172">
        <v>498.45710000000003</v>
      </c>
      <c r="N3620" s="172">
        <v>0.1527</v>
      </c>
    </row>
    <row r="3621" spans="2:14">
      <c r="B3621" s="172" t="s">
        <v>33</v>
      </c>
      <c r="C3621" s="172">
        <v>2017</v>
      </c>
      <c r="D3621" s="172">
        <v>501</v>
      </c>
      <c r="E3621" s="172">
        <v>750</v>
      </c>
      <c r="F3621" s="172">
        <v>0.386598</v>
      </c>
      <c r="G3621" s="172">
        <v>0.32479999999999998</v>
      </c>
      <c r="H3621" s="172">
        <v>2.2947899999999999</v>
      </c>
      <c r="I3621" s="172">
        <v>4.2164799999999998</v>
      </c>
      <c r="J3621" s="172">
        <v>4.8999999999999998E-3</v>
      </c>
      <c r="K3621" s="172">
        <v>0.15579999999999999</v>
      </c>
      <c r="L3621" s="172">
        <v>0.14330000000000001</v>
      </c>
      <c r="M3621" s="172">
        <v>498.69290000000001</v>
      </c>
      <c r="N3621" s="172">
        <v>0.15279999999999999</v>
      </c>
    </row>
    <row r="3622" spans="2:14">
      <c r="B3622" s="172" t="s">
        <v>33</v>
      </c>
      <c r="C3622" s="172">
        <v>2018</v>
      </c>
      <c r="D3622" s="172">
        <v>51</v>
      </c>
      <c r="E3622" s="172">
        <v>120</v>
      </c>
      <c r="F3622" s="172">
        <v>0.881019</v>
      </c>
      <c r="G3622" s="172">
        <v>0.74029999999999996</v>
      </c>
      <c r="H3622" s="172">
        <v>4.2042900000000003</v>
      </c>
      <c r="I3622" s="172">
        <v>7.0357700000000003</v>
      </c>
      <c r="J3622" s="172">
        <v>5.0000000000000001E-3</v>
      </c>
      <c r="K3622" s="172">
        <v>0.54249999999999998</v>
      </c>
      <c r="L3622" s="172">
        <v>0.49909999999999999</v>
      </c>
      <c r="M3622" s="172">
        <v>502.8288</v>
      </c>
      <c r="N3622" s="172">
        <v>0.1565</v>
      </c>
    </row>
    <row r="3623" spans="2:14">
      <c r="B3623" s="172" t="s">
        <v>33</v>
      </c>
      <c r="C3623" s="172">
        <v>2018</v>
      </c>
      <c r="D3623" s="172">
        <v>121</v>
      </c>
      <c r="E3623" s="172">
        <v>175</v>
      </c>
      <c r="F3623" s="172">
        <v>0.64086600000000005</v>
      </c>
      <c r="G3623" s="172">
        <v>0.53849999999999998</v>
      </c>
      <c r="H3623" s="172">
        <v>3.56847</v>
      </c>
      <c r="I3623" s="172">
        <v>5.6410499999999999</v>
      </c>
      <c r="J3623" s="172">
        <v>4.8999999999999998E-3</v>
      </c>
      <c r="K3623" s="172">
        <v>0.3029</v>
      </c>
      <c r="L3623" s="172">
        <v>0.2787</v>
      </c>
      <c r="M3623" s="172">
        <v>497.33960000000002</v>
      </c>
      <c r="N3623" s="172">
        <v>0.15479999999999999</v>
      </c>
    </row>
    <row r="3624" spans="2:14">
      <c r="B3624" s="172" t="s">
        <v>33</v>
      </c>
      <c r="C3624" s="172">
        <v>2018</v>
      </c>
      <c r="D3624" s="172">
        <v>176</v>
      </c>
      <c r="E3624" s="172">
        <v>250</v>
      </c>
      <c r="F3624" s="172">
        <v>0.66240299999999996</v>
      </c>
      <c r="G3624" s="172">
        <v>0.55659999999999998</v>
      </c>
      <c r="H3624" s="172">
        <v>2.4070399999999998</v>
      </c>
      <c r="I3624" s="172">
        <v>6.56304</v>
      </c>
      <c r="J3624" s="172">
        <v>4.7999999999999996E-3</v>
      </c>
      <c r="K3624" s="172">
        <v>0.29010000000000002</v>
      </c>
      <c r="L3624" s="172">
        <v>0.26690000000000003</v>
      </c>
      <c r="M3624" s="172">
        <v>486.99079999999998</v>
      </c>
      <c r="N3624" s="172">
        <v>0.15160000000000001</v>
      </c>
    </row>
    <row r="3625" spans="2:14">
      <c r="B3625" s="172" t="s">
        <v>33</v>
      </c>
      <c r="C3625" s="172">
        <v>2018</v>
      </c>
      <c r="D3625" s="172">
        <v>251</v>
      </c>
      <c r="E3625" s="172">
        <v>500</v>
      </c>
      <c r="F3625" s="172">
        <v>0.43931799999999999</v>
      </c>
      <c r="G3625" s="172">
        <v>0.36909999999999998</v>
      </c>
      <c r="H3625" s="172">
        <v>2.8281100000000001</v>
      </c>
      <c r="I3625" s="172">
        <v>4.5677099999999999</v>
      </c>
      <c r="J3625" s="172">
        <v>4.8999999999999998E-3</v>
      </c>
      <c r="K3625" s="172">
        <v>0.18</v>
      </c>
      <c r="L3625" s="172">
        <v>0.1656</v>
      </c>
      <c r="M3625" s="172">
        <v>490.77339999999998</v>
      </c>
      <c r="N3625" s="172">
        <v>0.15279999999999999</v>
      </c>
    </row>
    <row r="3626" spans="2:14">
      <c r="B3626" s="172" t="s">
        <v>33</v>
      </c>
      <c r="C3626" s="172">
        <v>2018</v>
      </c>
      <c r="D3626" s="172">
        <v>501</v>
      </c>
      <c r="E3626" s="172">
        <v>750</v>
      </c>
      <c r="F3626" s="172">
        <v>0.34961799999999998</v>
      </c>
      <c r="G3626" s="172">
        <v>0.29380000000000001</v>
      </c>
      <c r="H3626" s="172">
        <v>1.9649300000000001</v>
      </c>
      <c r="I3626" s="172">
        <v>3.7458200000000001</v>
      </c>
      <c r="J3626" s="172">
        <v>4.8999999999999998E-3</v>
      </c>
      <c r="K3626" s="172">
        <v>0.13500000000000001</v>
      </c>
      <c r="L3626" s="172">
        <v>0.1242</v>
      </c>
      <c r="M3626" s="172">
        <v>490.57749999999999</v>
      </c>
      <c r="N3626" s="172">
        <v>0.1527</v>
      </c>
    </row>
    <row r="3627" spans="2:14">
      <c r="B3627" s="172" t="s">
        <v>33</v>
      </c>
      <c r="C3627" s="172">
        <v>2019</v>
      </c>
      <c r="D3627" s="172">
        <v>51</v>
      </c>
      <c r="E3627" s="172">
        <v>120</v>
      </c>
      <c r="F3627" s="172">
        <v>0.85449799999999998</v>
      </c>
      <c r="G3627" s="172">
        <v>0.71799999999999997</v>
      </c>
      <c r="H3627" s="172">
        <v>4.1966099999999997</v>
      </c>
      <c r="I3627" s="172">
        <v>6.8413599999999999</v>
      </c>
      <c r="J3627" s="172">
        <v>5.0000000000000001E-3</v>
      </c>
      <c r="K3627" s="172">
        <v>0.52549999999999997</v>
      </c>
      <c r="L3627" s="172">
        <v>0.4834</v>
      </c>
      <c r="M3627" s="172">
        <v>494.1</v>
      </c>
      <c r="N3627" s="172">
        <v>0.15629999999999999</v>
      </c>
    </row>
    <row r="3628" spans="2:14">
      <c r="B3628" s="172" t="s">
        <v>33</v>
      </c>
      <c r="C3628" s="172">
        <v>2019</v>
      </c>
      <c r="D3628" s="172">
        <v>121</v>
      </c>
      <c r="E3628" s="172">
        <v>175</v>
      </c>
      <c r="F3628" s="172">
        <v>0.606989</v>
      </c>
      <c r="G3628" s="172">
        <v>0.51</v>
      </c>
      <c r="H3628" s="172">
        <v>3.5329700000000002</v>
      </c>
      <c r="I3628" s="172">
        <v>5.26356</v>
      </c>
      <c r="J3628" s="172">
        <v>4.8999999999999998E-3</v>
      </c>
      <c r="K3628" s="172">
        <v>0.2833</v>
      </c>
      <c r="L3628" s="172">
        <v>0.2606</v>
      </c>
      <c r="M3628" s="172">
        <v>489.25459999999998</v>
      </c>
      <c r="N3628" s="172">
        <v>0.15479999999999999</v>
      </c>
    </row>
    <row r="3629" spans="2:14">
      <c r="B3629" s="172" t="s">
        <v>33</v>
      </c>
      <c r="C3629" s="172">
        <v>2019</v>
      </c>
      <c r="D3629" s="172">
        <v>176</v>
      </c>
      <c r="E3629" s="172">
        <v>250</v>
      </c>
      <c r="F3629" s="172">
        <v>0.59662400000000004</v>
      </c>
      <c r="G3629" s="172">
        <v>0.50129999999999997</v>
      </c>
      <c r="H3629" s="172">
        <v>2.2332100000000001</v>
      </c>
      <c r="I3629" s="172">
        <v>5.8310199999999996</v>
      </c>
      <c r="J3629" s="172">
        <v>4.7999999999999996E-3</v>
      </c>
      <c r="K3629" s="172">
        <v>0.25669999999999998</v>
      </c>
      <c r="L3629" s="172">
        <v>0.2361</v>
      </c>
      <c r="M3629" s="172">
        <v>479.0317</v>
      </c>
      <c r="N3629" s="172">
        <v>0.15160000000000001</v>
      </c>
    </row>
    <row r="3630" spans="2:14">
      <c r="B3630" s="172" t="s">
        <v>33</v>
      </c>
      <c r="C3630" s="172">
        <v>2019</v>
      </c>
      <c r="D3630" s="172">
        <v>251</v>
      </c>
      <c r="E3630" s="172">
        <v>500</v>
      </c>
      <c r="F3630" s="172">
        <v>0.40804000000000001</v>
      </c>
      <c r="G3630" s="172">
        <v>0.34289999999999998</v>
      </c>
      <c r="H3630" s="172">
        <v>2.5946600000000002</v>
      </c>
      <c r="I3630" s="172">
        <v>4.15646</v>
      </c>
      <c r="J3630" s="172">
        <v>4.8999999999999998E-3</v>
      </c>
      <c r="K3630" s="172">
        <v>0.16289999999999999</v>
      </c>
      <c r="L3630" s="172">
        <v>0.14979999999999999</v>
      </c>
      <c r="M3630" s="172">
        <v>482.7319</v>
      </c>
      <c r="N3630" s="172">
        <v>0.1527</v>
      </c>
    </row>
    <row r="3631" spans="2:14">
      <c r="B3631" s="172" t="s">
        <v>33</v>
      </c>
      <c r="C3631" s="172">
        <v>2019</v>
      </c>
      <c r="D3631" s="172">
        <v>501</v>
      </c>
      <c r="E3631" s="172">
        <v>750</v>
      </c>
      <c r="F3631" s="172">
        <v>0.32938400000000001</v>
      </c>
      <c r="G3631" s="172">
        <v>0.27679999999999999</v>
      </c>
      <c r="H3631" s="172">
        <v>1.8290299999999999</v>
      </c>
      <c r="I3631" s="172">
        <v>3.4310299999999998</v>
      </c>
      <c r="J3631" s="172">
        <v>4.8999999999999998E-3</v>
      </c>
      <c r="K3631" s="172">
        <v>0.1232</v>
      </c>
      <c r="L3631" s="172">
        <v>0.1133</v>
      </c>
      <c r="M3631" s="172">
        <v>482.59629999999999</v>
      </c>
      <c r="N3631" s="172">
        <v>0.1527</v>
      </c>
    </row>
    <row r="3632" spans="2:14">
      <c r="B3632" s="172" t="s">
        <v>33</v>
      </c>
      <c r="C3632" s="172">
        <v>2020</v>
      </c>
      <c r="D3632" s="172">
        <v>51</v>
      </c>
      <c r="E3632" s="172">
        <v>120</v>
      </c>
      <c r="F3632" s="172">
        <v>0.83414299999999997</v>
      </c>
      <c r="G3632" s="172">
        <v>0.70089999999999997</v>
      </c>
      <c r="H3632" s="172">
        <v>4.1975600000000002</v>
      </c>
      <c r="I3632" s="172">
        <v>6.6767000000000003</v>
      </c>
      <c r="J3632" s="172">
        <v>5.0000000000000001E-3</v>
      </c>
      <c r="K3632" s="172">
        <v>0.5101</v>
      </c>
      <c r="L3632" s="172">
        <v>0.46929999999999999</v>
      </c>
      <c r="M3632" s="172">
        <v>483.745</v>
      </c>
      <c r="N3632" s="172">
        <v>0.1565</v>
      </c>
    </row>
    <row r="3633" spans="2:14">
      <c r="B3633" s="172" t="s">
        <v>33</v>
      </c>
      <c r="C3633" s="172">
        <v>2020</v>
      </c>
      <c r="D3633" s="172">
        <v>121</v>
      </c>
      <c r="E3633" s="172">
        <v>175</v>
      </c>
      <c r="F3633" s="172">
        <v>0.56845299999999999</v>
      </c>
      <c r="G3633" s="172">
        <v>0.47770000000000001</v>
      </c>
      <c r="H3633" s="172">
        <v>3.5011399999999999</v>
      </c>
      <c r="I3633" s="172">
        <v>4.8685099999999997</v>
      </c>
      <c r="J3633" s="172">
        <v>4.8999999999999998E-3</v>
      </c>
      <c r="K3633" s="172">
        <v>0.26200000000000001</v>
      </c>
      <c r="L3633" s="172">
        <v>0.24099999999999999</v>
      </c>
      <c r="M3633" s="172">
        <v>478.60770000000002</v>
      </c>
      <c r="N3633" s="172">
        <v>0.15479999999999999</v>
      </c>
    </row>
    <row r="3634" spans="2:14">
      <c r="B3634" s="172" t="s">
        <v>33</v>
      </c>
      <c r="C3634" s="172">
        <v>2020</v>
      </c>
      <c r="D3634" s="172">
        <v>176</v>
      </c>
      <c r="E3634" s="172">
        <v>250</v>
      </c>
      <c r="F3634" s="172">
        <v>0.53103199999999995</v>
      </c>
      <c r="G3634" s="172">
        <v>0.44619999999999999</v>
      </c>
      <c r="H3634" s="172">
        <v>2.0646900000000001</v>
      </c>
      <c r="I3634" s="172">
        <v>5.0890000000000004</v>
      </c>
      <c r="J3634" s="172">
        <v>4.7999999999999996E-3</v>
      </c>
      <c r="K3634" s="172">
        <v>0.22320000000000001</v>
      </c>
      <c r="L3634" s="172">
        <v>0.2054</v>
      </c>
      <c r="M3634" s="172">
        <v>468.98829999999998</v>
      </c>
      <c r="N3634" s="172">
        <v>0.1517</v>
      </c>
    </row>
    <row r="3635" spans="2:14">
      <c r="B3635" s="172" t="s">
        <v>33</v>
      </c>
      <c r="C3635" s="172">
        <v>2020</v>
      </c>
      <c r="D3635" s="172">
        <v>251</v>
      </c>
      <c r="E3635" s="172">
        <v>500</v>
      </c>
      <c r="F3635" s="172">
        <v>0.380326</v>
      </c>
      <c r="G3635" s="172">
        <v>0.3196</v>
      </c>
      <c r="H3635" s="172">
        <v>2.40063</v>
      </c>
      <c r="I3635" s="172">
        <v>3.78254</v>
      </c>
      <c r="J3635" s="172">
        <v>4.8999999999999998E-3</v>
      </c>
      <c r="K3635" s="172">
        <v>0.14749999999999999</v>
      </c>
      <c r="L3635" s="172">
        <v>0.13569999999999999</v>
      </c>
      <c r="M3635" s="172">
        <v>472.17509999999999</v>
      </c>
      <c r="N3635" s="172">
        <v>0.1527</v>
      </c>
    </row>
    <row r="3636" spans="2:14">
      <c r="B3636" s="172" t="s">
        <v>33</v>
      </c>
      <c r="C3636" s="172">
        <v>2020</v>
      </c>
      <c r="D3636" s="172">
        <v>501</v>
      </c>
      <c r="E3636" s="172">
        <v>750</v>
      </c>
      <c r="F3636" s="172">
        <v>0.31199100000000002</v>
      </c>
      <c r="G3636" s="172">
        <v>0.26219999999999999</v>
      </c>
      <c r="H3636" s="172">
        <v>1.72502</v>
      </c>
      <c r="I3636" s="172">
        <v>3.1259199999999998</v>
      </c>
      <c r="J3636" s="172">
        <v>4.8999999999999998E-3</v>
      </c>
      <c r="K3636" s="172">
        <v>0.1132</v>
      </c>
      <c r="L3636" s="172">
        <v>0.1042</v>
      </c>
      <c r="M3636" s="172">
        <v>471.77760000000001</v>
      </c>
      <c r="N3636" s="172">
        <v>0.15260000000000001</v>
      </c>
    </row>
    <row r="3637" spans="2:14">
      <c r="B3637" s="172" t="s">
        <v>33</v>
      </c>
      <c r="C3637" s="172">
        <v>2021</v>
      </c>
      <c r="D3637" s="172">
        <v>51</v>
      </c>
      <c r="E3637" s="172">
        <v>120</v>
      </c>
      <c r="F3637" s="172">
        <v>0.83792199999999994</v>
      </c>
      <c r="G3637" s="172">
        <v>0.70409999999999995</v>
      </c>
      <c r="H3637" s="172">
        <v>4.2181899999999999</v>
      </c>
      <c r="I3637" s="172">
        <v>6.6588200000000004</v>
      </c>
      <c r="J3637" s="172">
        <v>5.0000000000000001E-3</v>
      </c>
      <c r="K3637" s="172">
        <v>0.51239999999999997</v>
      </c>
      <c r="L3637" s="172">
        <v>0.47139999999999999</v>
      </c>
      <c r="M3637" s="172">
        <v>483.71280000000002</v>
      </c>
      <c r="N3637" s="172">
        <v>0.15640000000000001</v>
      </c>
    </row>
    <row r="3638" spans="2:14">
      <c r="B3638" s="172" t="s">
        <v>33</v>
      </c>
      <c r="C3638" s="172">
        <v>2021</v>
      </c>
      <c r="D3638" s="172">
        <v>121</v>
      </c>
      <c r="E3638" s="172">
        <v>175</v>
      </c>
      <c r="F3638" s="172">
        <v>0.51401399999999997</v>
      </c>
      <c r="G3638" s="172">
        <v>0.43190000000000001</v>
      </c>
      <c r="H3638" s="172">
        <v>3.4559899999999999</v>
      </c>
      <c r="I3638" s="172">
        <v>4.3413300000000001</v>
      </c>
      <c r="J3638" s="172">
        <v>4.8999999999999998E-3</v>
      </c>
      <c r="K3638" s="172">
        <v>0.23180000000000001</v>
      </c>
      <c r="L3638" s="172">
        <v>0.21329999999999999</v>
      </c>
      <c r="M3638" s="172">
        <v>478.654</v>
      </c>
      <c r="N3638" s="172">
        <v>0.15479999999999999</v>
      </c>
    </row>
    <row r="3639" spans="2:14">
      <c r="B3639" s="172" t="s">
        <v>33</v>
      </c>
      <c r="C3639" s="172">
        <v>2021</v>
      </c>
      <c r="D3639" s="172">
        <v>176</v>
      </c>
      <c r="E3639" s="172">
        <v>250</v>
      </c>
      <c r="F3639" s="172">
        <v>0.46485300000000002</v>
      </c>
      <c r="G3639" s="172">
        <v>0.3906</v>
      </c>
      <c r="H3639" s="172">
        <v>1.88374</v>
      </c>
      <c r="I3639" s="172">
        <v>4.3670600000000004</v>
      </c>
      <c r="J3639" s="172">
        <v>4.7999999999999996E-3</v>
      </c>
      <c r="K3639" s="172">
        <v>0.18909999999999999</v>
      </c>
      <c r="L3639" s="172">
        <v>0.17399999999999999</v>
      </c>
      <c r="M3639" s="172">
        <v>469.12580000000003</v>
      </c>
      <c r="N3639" s="172">
        <v>0.1517</v>
      </c>
    </row>
    <row r="3640" spans="2:14">
      <c r="B3640" s="172" t="s">
        <v>33</v>
      </c>
      <c r="C3640" s="172">
        <v>2021</v>
      </c>
      <c r="D3640" s="172">
        <v>251</v>
      </c>
      <c r="E3640" s="172">
        <v>500</v>
      </c>
      <c r="F3640" s="172">
        <v>0.35602099999999998</v>
      </c>
      <c r="G3640" s="172">
        <v>0.29920000000000002</v>
      </c>
      <c r="H3640" s="172">
        <v>2.25454</v>
      </c>
      <c r="I3640" s="172">
        <v>3.4448099999999999</v>
      </c>
      <c r="J3640" s="172">
        <v>4.8999999999999998E-3</v>
      </c>
      <c r="K3640" s="172">
        <v>0.13400000000000001</v>
      </c>
      <c r="L3640" s="172">
        <v>0.12330000000000001</v>
      </c>
      <c r="M3640" s="172">
        <v>472.46359999999999</v>
      </c>
      <c r="N3640" s="172">
        <v>0.15279999999999999</v>
      </c>
    </row>
    <row r="3641" spans="2:14">
      <c r="B3641" s="172" t="s">
        <v>33</v>
      </c>
      <c r="C3641" s="172">
        <v>2021</v>
      </c>
      <c r="D3641" s="172">
        <v>501</v>
      </c>
      <c r="E3641" s="172">
        <v>750</v>
      </c>
      <c r="F3641" s="172">
        <v>0.29802499999999998</v>
      </c>
      <c r="G3641" s="172">
        <v>0.25040000000000001</v>
      </c>
      <c r="H3641" s="172">
        <v>1.6577200000000001</v>
      </c>
      <c r="I3641" s="172">
        <v>2.8870200000000001</v>
      </c>
      <c r="J3641" s="172">
        <v>4.8999999999999998E-3</v>
      </c>
      <c r="K3641" s="172">
        <v>0.1053</v>
      </c>
      <c r="L3641" s="172">
        <v>9.6799999999999997E-2</v>
      </c>
      <c r="M3641" s="172">
        <v>471.78590000000003</v>
      </c>
      <c r="N3641" s="172">
        <v>0.15260000000000001</v>
      </c>
    </row>
    <row r="3642" spans="2:14">
      <c r="B3642" s="172" t="s">
        <v>33</v>
      </c>
      <c r="C3642" s="172">
        <v>2022</v>
      </c>
      <c r="D3642" s="172">
        <v>51</v>
      </c>
      <c r="E3642" s="172">
        <v>120</v>
      </c>
      <c r="F3642" s="172">
        <v>0.80999500000000002</v>
      </c>
      <c r="G3642" s="172">
        <v>0.68059999999999998</v>
      </c>
      <c r="H3642" s="172">
        <v>4.2048399999999999</v>
      </c>
      <c r="I3642" s="172">
        <v>6.4554799999999997</v>
      </c>
      <c r="J3642" s="172">
        <v>5.0000000000000001E-3</v>
      </c>
      <c r="K3642" s="172">
        <v>0.49380000000000002</v>
      </c>
      <c r="L3642" s="172">
        <v>0.45429999999999998</v>
      </c>
      <c r="M3642" s="172">
        <v>483.44810000000001</v>
      </c>
      <c r="N3642" s="172">
        <v>0.15640000000000001</v>
      </c>
    </row>
    <row r="3643" spans="2:14">
      <c r="B3643" s="172" t="s">
        <v>33</v>
      </c>
      <c r="C3643" s="172">
        <v>2022</v>
      </c>
      <c r="D3643" s="172">
        <v>121</v>
      </c>
      <c r="E3643" s="172">
        <v>175</v>
      </c>
      <c r="F3643" s="172">
        <v>0.463814</v>
      </c>
      <c r="G3643" s="172">
        <v>0.38969999999999999</v>
      </c>
      <c r="H3643" s="172">
        <v>3.41662</v>
      </c>
      <c r="I3643" s="172">
        <v>3.8329599999999999</v>
      </c>
      <c r="J3643" s="172">
        <v>4.8999999999999998E-3</v>
      </c>
      <c r="K3643" s="172">
        <v>0.2036</v>
      </c>
      <c r="L3643" s="172">
        <v>0.18729999999999999</v>
      </c>
      <c r="M3643" s="172">
        <v>478.74110000000002</v>
      </c>
      <c r="N3643" s="172">
        <v>0.15479999999999999</v>
      </c>
    </row>
    <row r="3644" spans="2:14">
      <c r="B3644" s="172" t="s">
        <v>33</v>
      </c>
      <c r="C3644" s="172">
        <v>2022</v>
      </c>
      <c r="D3644" s="172">
        <v>176</v>
      </c>
      <c r="E3644" s="172">
        <v>250</v>
      </c>
      <c r="F3644" s="172">
        <v>0.40631899999999999</v>
      </c>
      <c r="G3644" s="172">
        <v>0.34139999999999998</v>
      </c>
      <c r="H3644" s="172">
        <v>1.74265</v>
      </c>
      <c r="I3644" s="172">
        <v>3.6690499999999999</v>
      </c>
      <c r="J3644" s="172">
        <v>4.7999999999999996E-3</v>
      </c>
      <c r="K3644" s="172">
        <v>0.16</v>
      </c>
      <c r="L3644" s="172">
        <v>0.1472</v>
      </c>
      <c r="M3644" s="172">
        <v>469.26859999999999</v>
      </c>
      <c r="N3644" s="172">
        <v>0.15179999999999999</v>
      </c>
    </row>
    <row r="3645" spans="2:14">
      <c r="B3645" s="172" t="s">
        <v>33</v>
      </c>
      <c r="C3645" s="172">
        <v>2022</v>
      </c>
      <c r="D3645" s="172">
        <v>251</v>
      </c>
      <c r="E3645" s="172">
        <v>500</v>
      </c>
      <c r="F3645" s="172">
        <v>0.31380200000000003</v>
      </c>
      <c r="G3645" s="172">
        <v>0.26369999999999999</v>
      </c>
      <c r="H3645" s="172">
        <v>2.0521199999999999</v>
      </c>
      <c r="I3645" s="172">
        <v>2.8785599999999998</v>
      </c>
      <c r="J3645" s="172">
        <v>4.8999999999999998E-3</v>
      </c>
      <c r="K3645" s="172">
        <v>0.1124</v>
      </c>
      <c r="L3645" s="172">
        <v>0.10340000000000001</v>
      </c>
      <c r="M3645" s="172">
        <v>473.23039999999997</v>
      </c>
      <c r="N3645" s="172">
        <v>0.15310000000000001</v>
      </c>
    </row>
    <row r="3646" spans="2:14">
      <c r="B3646" s="172" t="s">
        <v>33</v>
      </c>
      <c r="C3646" s="172">
        <v>2022</v>
      </c>
      <c r="D3646" s="172">
        <v>501</v>
      </c>
      <c r="E3646" s="172">
        <v>750</v>
      </c>
      <c r="F3646" s="172">
        <v>0.266627</v>
      </c>
      <c r="G3646" s="172">
        <v>0.224</v>
      </c>
      <c r="H3646" s="172">
        <v>1.5081599999999999</v>
      </c>
      <c r="I3646" s="172">
        <v>2.4753699999999998</v>
      </c>
      <c r="J3646" s="172">
        <v>4.8999999999999998E-3</v>
      </c>
      <c r="K3646" s="172">
        <v>8.9899999999999994E-2</v>
      </c>
      <c r="L3646" s="172">
        <v>8.2699999999999996E-2</v>
      </c>
      <c r="M3646" s="172">
        <v>471.27879999999999</v>
      </c>
      <c r="N3646" s="172">
        <v>0.15240000000000001</v>
      </c>
    </row>
    <row r="3647" spans="2:14">
      <c r="B3647" s="172" t="s">
        <v>33</v>
      </c>
      <c r="C3647" s="172">
        <v>2023</v>
      </c>
      <c r="D3647" s="172">
        <v>51</v>
      </c>
      <c r="E3647" s="172">
        <v>120</v>
      </c>
      <c r="F3647" s="172">
        <v>0.74960000000000004</v>
      </c>
      <c r="G3647" s="172">
        <v>0.62990000000000002</v>
      </c>
      <c r="H3647" s="172">
        <v>4.1444299999999998</v>
      </c>
      <c r="I3647" s="172">
        <v>6.0260300000000004</v>
      </c>
      <c r="J3647" s="172">
        <v>5.0000000000000001E-3</v>
      </c>
      <c r="K3647" s="172">
        <v>0.45789999999999997</v>
      </c>
      <c r="L3647" s="172">
        <v>0.42120000000000002</v>
      </c>
      <c r="M3647" s="172">
        <v>483.02960000000002</v>
      </c>
      <c r="N3647" s="172">
        <v>0.15620000000000001</v>
      </c>
    </row>
    <row r="3648" spans="2:14">
      <c r="B3648" s="172" t="s">
        <v>33</v>
      </c>
      <c r="C3648" s="172">
        <v>2023</v>
      </c>
      <c r="D3648" s="172">
        <v>121</v>
      </c>
      <c r="E3648" s="172">
        <v>175</v>
      </c>
      <c r="F3648" s="172">
        <v>0.43000300000000002</v>
      </c>
      <c r="G3648" s="172">
        <v>0.36130000000000001</v>
      </c>
      <c r="H3648" s="172">
        <v>3.39533</v>
      </c>
      <c r="I3648" s="172">
        <v>3.4791300000000001</v>
      </c>
      <c r="J3648" s="172">
        <v>4.8999999999999998E-3</v>
      </c>
      <c r="K3648" s="172">
        <v>0.18390000000000001</v>
      </c>
      <c r="L3648" s="172">
        <v>0.16919999999999999</v>
      </c>
      <c r="M3648" s="172">
        <v>478.6814</v>
      </c>
      <c r="N3648" s="172">
        <v>0.15479999999999999</v>
      </c>
    </row>
    <row r="3649" spans="2:14">
      <c r="B3649" s="172" t="s">
        <v>33</v>
      </c>
      <c r="C3649" s="172">
        <v>2023</v>
      </c>
      <c r="D3649" s="172">
        <v>176</v>
      </c>
      <c r="E3649" s="172">
        <v>250</v>
      </c>
      <c r="F3649" s="172">
        <v>0.37772</v>
      </c>
      <c r="G3649" s="172">
        <v>0.31740000000000002</v>
      </c>
      <c r="H3649" s="172">
        <v>1.67839</v>
      </c>
      <c r="I3649" s="172">
        <v>3.2837999999999998</v>
      </c>
      <c r="J3649" s="172">
        <v>4.7999999999999996E-3</v>
      </c>
      <c r="K3649" s="172">
        <v>0.14410000000000001</v>
      </c>
      <c r="L3649" s="172">
        <v>0.13250000000000001</v>
      </c>
      <c r="M3649" s="172">
        <v>469.55970000000002</v>
      </c>
      <c r="N3649" s="172">
        <v>0.15190000000000001</v>
      </c>
    </row>
    <row r="3650" spans="2:14">
      <c r="B3650" s="172" t="s">
        <v>33</v>
      </c>
      <c r="C3650" s="172">
        <v>2023</v>
      </c>
      <c r="D3650" s="172">
        <v>251</v>
      </c>
      <c r="E3650" s="172">
        <v>500</v>
      </c>
      <c r="F3650" s="172">
        <v>0.30136299999999999</v>
      </c>
      <c r="G3650" s="172">
        <v>0.25319999999999998</v>
      </c>
      <c r="H3650" s="172">
        <v>1.9752700000000001</v>
      </c>
      <c r="I3650" s="172">
        <v>2.6661100000000002</v>
      </c>
      <c r="J3650" s="172">
        <v>4.8999999999999998E-3</v>
      </c>
      <c r="K3650" s="172">
        <v>0.1045</v>
      </c>
      <c r="L3650" s="172">
        <v>9.6199999999999994E-2</v>
      </c>
      <c r="M3650" s="172">
        <v>473.17720000000003</v>
      </c>
      <c r="N3650" s="172">
        <v>0.153</v>
      </c>
    </row>
    <row r="3651" spans="2:14">
      <c r="B3651" s="172" t="s">
        <v>33</v>
      </c>
      <c r="C3651" s="172">
        <v>2023</v>
      </c>
      <c r="D3651" s="172">
        <v>501</v>
      </c>
      <c r="E3651" s="172">
        <v>750</v>
      </c>
      <c r="F3651" s="172">
        <v>0.26361000000000001</v>
      </c>
      <c r="G3651" s="172">
        <v>0.2215</v>
      </c>
      <c r="H3651" s="172">
        <v>1.51295</v>
      </c>
      <c r="I3651" s="172">
        <v>2.3858700000000002</v>
      </c>
      <c r="J3651" s="172">
        <v>4.8999999999999998E-3</v>
      </c>
      <c r="K3651" s="172">
        <v>8.72E-2</v>
      </c>
      <c r="L3651" s="172">
        <v>8.0199999999999994E-2</v>
      </c>
      <c r="M3651" s="172">
        <v>471.2953</v>
      </c>
      <c r="N3651" s="172">
        <v>0.15240000000000001</v>
      </c>
    </row>
    <row r="3652" spans="2:14">
      <c r="B3652" s="172" t="s">
        <v>33</v>
      </c>
      <c r="C3652" s="172">
        <v>2024</v>
      </c>
      <c r="D3652" s="172">
        <v>51</v>
      </c>
      <c r="E3652" s="172">
        <v>120</v>
      </c>
      <c r="F3652" s="172">
        <v>0.68391900000000005</v>
      </c>
      <c r="G3652" s="172">
        <v>0.57469999999999999</v>
      </c>
      <c r="H3652" s="172">
        <v>4.0948599999999997</v>
      </c>
      <c r="I3652" s="172">
        <v>5.6322200000000002</v>
      </c>
      <c r="J3652" s="172">
        <v>5.0000000000000001E-3</v>
      </c>
      <c r="K3652" s="172">
        <v>0.41439999999999999</v>
      </c>
      <c r="L3652" s="172">
        <v>0.38129999999999997</v>
      </c>
      <c r="M3652" s="172">
        <v>482.70089999999999</v>
      </c>
      <c r="N3652" s="172">
        <v>0.15609999999999999</v>
      </c>
    </row>
    <row r="3653" spans="2:14">
      <c r="B3653" s="172" t="s">
        <v>33</v>
      </c>
      <c r="C3653" s="172">
        <v>2024</v>
      </c>
      <c r="D3653" s="172">
        <v>121</v>
      </c>
      <c r="E3653" s="172">
        <v>175</v>
      </c>
      <c r="F3653" s="172">
        <v>0.39999200000000001</v>
      </c>
      <c r="G3653" s="172">
        <v>0.33610000000000001</v>
      </c>
      <c r="H3653" s="172">
        <v>3.37249</v>
      </c>
      <c r="I3653" s="172">
        <v>3.1563099999999999</v>
      </c>
      <c r="J3653" s="172">
        <v>4.8999999999999998E-3</v>
      </c>
      <c r="K3653" s="172">
        <v>0.16650000000000001</v>
      </c>
      <c r="L3653" s="172">
        <v>0.1532</v>
      </c>
      <c r="M3653" s="172">
        <v>478.80889999999999</v>
      </c>
      <c r="N3653" s="172">
        <v>0.15490000000000001</v>
      </c>
    </row>
    <row r="3654" spans="2:14">
      <c r="B3654" s="172" t="s">
        <v>33</v>
      </c>
      <c r="C3654" s="172">
        <v>2024</v>
      </c>
      <c r="D3654" s="172">
        <v>176</v>
      </c>
      <c r="E3654" s="172">
        <v>250</v>
      </c>
      <c r="F3654" s="172">
        <v>0.35871399999999998</v>
      </c>
      <c r="G3654" s="172">
        <v>0.3014</v>
      </c>
      <c r="H3654" s="172">
        <v>1.6273899999999999</v>
      </c>
      <c r="I3654" s="172">
        <v>3.0137900000000002</v>
      </c>
      <c r="J3654" s="172">
        <v>4.7999999999999996E-3</v>
      </c>
      <c r="K3654" s="172">
        <v>0.13320000000000001</v>
      </c>
      <c r="L3654" s="172">
        <v>0.1225</v>
      </c>
      <c r="M3654" s="172">
        <v>469.35210000000001</v>
      </c>
      <c r="N3654" s="172">
        <v>0.15179999999999999</v>
      </c>
    </row>
    <row r="3655" spans="2:14">
      <c r="B3655" s="172" t="s">
        <v>33</v>
      </c>
      <c r="C3655" s="172">
        <v>2024</v>
      </c>
      <c r="D3655" s="172">
        <v>251</v>
      </c>
      <c r="E3655" s="172">
        <v>500</v>
      </c>
      <c r="F3655" s="172">
        <v>0.29113699999999998</v>
      </c>
      <c r="G3655" s="172">
        <v>0.24460000000000001</v>
      </c>
      <c r="H3655" s="172">
        <v>1.92055</v>
      </c>
      <c r="I3655" s="172">
        <v>2.4769399999999999</v>
      </c>
      <c r="J3655" s="172">
        <v>4.8999999999999998E-3</v>
      </c>
      <c r="K3655" s="172">
        <v>9.7900000000000001E-2</v>
      </c>
      <c r="L3655" s="172">
        <v>9.01E-2</v>
      </c>
      <c r="M3655" s="172">
        <v>472.84550000000002</v>
      </c>
      <c r="N3655" s="172">
        <v>0.15290000000000001</v>
      </c>
    </row>
    <row r="3656" spans="2:14">
      <c r="B3656" s="172" t="s">
        <v>33</v>
      </c>
      <c r="C3656" s="172">
        <v>2024</v>
      </c>
      <c r="D3656" s="172">
        <v>501</v>
      </c>
      <c r="E3656" s="172">
        <v>750</v>
      </c>
      <c r="F3656" s="172">
        <v>0.25325700000000001</v>
      </c>
      <c r="G3656" s="172">
        <v>0.21279999999999999</v>
      </c>
      <c r="H3656" s="172">
        <v>1.46065</v>
      </c>
      <c r="I3656" s="172">
        <v>2.1865299999999999</v>
      </c>
      <c r="J3656" s="172">
        <v>4.8999999999999998E-3</v>
      </c>
      <c r="K3656" s="172">
        <v>8.0699999999999994E-2</v>
      </c>
      <c r="L3656" s="172">
        <v>7.4300000000000005E-2</v>
      </c>
      <c r="M3656" s="172">
        <v>471.42910000000001</v>
      </c>
      <c r="N3656" s="172">
        <v>0.1525</v>
      </c>
    </row>
    <row r="3657" spans="2:14">
      <c r="B3657" s="172" t="s">
        <v>33</v>
      </c>
      <c r="C3657" s="172">
        <v>2025</v>
      </c>
      <c r="D3657" s="172">
        <v>51</v>
      </c>
      <c r="E3657" s="172">
        <v>120</v>
      </c>
      <c r="F3657" s="172">
        <v>0.67396699999999998</v>
      </c>
      <c r="G3657" s="172">
        <v>0.56630000000000003</v>
      </c>
      <c r="H3657" s="172">
        <v>4.0942299999999996</v>
      </c>
      <c r="I3657" s="172">
        <v>5.5025899999999996</v>
      </c>
      <c r="J3657" s="172">
        <v>5.0000000000000001E-3</v>
      </c>
      <c r="K3657" s="172">
        <v>0.40479999999999999</v>
      </c>
      <c r="L3657" s="172">
        <v>0.37240000000000001</v>
      </c>
      <c r="M3657" s="172">
        <v>482.36290000000002</v>
      </c>
      <c r="N3657" s="172">
        <v>0.156</v>
      </c>
    </row>
    <row r="3658" spans="2:14">
      <c r="B3658" s="172" t="s">
        <v>33</v>
      </c>
      <c r="C3658" s="172">
        <v>2025</v>
      </c>
      <c r="D3658" s="172">
        <v>121</v>
      </c>
      <c r="E3658" s="172">
        <v>175</v>
      </c>
      <c r="F3658" s="172">
        <v>0.34526000000000001</v>
      </c>
      <c r="G3658" s="172">
        <v>0.29010000000000002</v>
      </c>
      <c r="H3658" s="172">
        <v>3.3209</v>
      </c>
      <c r="I3658" s="172">
        <v>2.6309800000000001</v>
      </c>
      <c r="J3658" s="172">
        <v>4.8999999999999998E-3</v>
      </c>
      <c r="K3658" s="172">
        <v>0.13669999999999999</v>
      </c>
      <c r="L3658" s="172">
        <v>0.1258</v>
      </c>
      <c r="M3658" s="172">
        <v>478.94760000000002</v>
      </c>
      <c r="N3658" s="172">
        <v>0.15490000000000001</v>
      </c>
    </row>
    <row r="3659" spans="2:14">
      <c r="B3659" s="172" t="s">
        <v>33</v>
      </c>
      <c r="C3659" s="172">
        <v>2025</v>
      </c>
      <c r="D3659" s="172">
        <v>176</v>
      </c>
      <c r="E3659" s="172">
        <v>250</v>
      </c>
      <c r="F3659" s="172">
        <v>0.34652899999999998</v>
      </c>
      <c r="G3659" s="172">
        <v>0.29120000000000001</v>
      </c>
      <c r="H3659" s="172">
        <v>1.60249</v>
      </c>
      <c r="I3659" s="172">
        <v>2.8032599999999999</v>
      </c>
      <c r="J3659" s="172">
        <v>4.7999999999999996E-3</v>
      </c>
      <c r="K3659" s="172">
        <v>0.12540000000000001</v>
      </c>
      <c r="L3659" s="172">
        <v>0.1153</v>
      </c>
      <c r="M3659" s="172">
        <v>469.44589999999999</v>
      </c>
      <c r="N3659" s="172">
        <v>0.15179999999999999</v>
      </c>
    </row>
    <row r="3660" spans="2:14">
      <c r="B3660" s="172" t="s">
        <v>33</v>
      </c>
      <c r="C3660" s="172">
        <v>2025</v>
      </c>
      <c r="D3660" s="172">
        <v>251</v>
      </c>
      <c r="E3660" s="172">
        <v>500</v>
      </c>
      <c r="F3660" s="172">
        <v>0.257328</v>
      </c>
      <c r="G3660" s="172">
        <v>0.2162</v>
      </c>
      <c r="H3660" s="172">
        <v>1.7318</v>
      </c>
      <c r="I3660" s="172">
        <v>2.0505100000000001</v>
      </c>
      <c r="J3660" s="172">
        <v>4.8999999999999998E-3</v>
      </c>
      <c r="K3660" s="172">
        <v>8.0699999999999994E-2</v>
      </c>
      <c r="L3660" s="172">
        <v>7.4300000000000005E-2</v>
      </c>
      <c r="M3660" s="172">
        <v>472.5394</v>
      </c>
      <c r="N3660" s="172">
        <v>0.15279999999999999</v>
      </c>
    </row>
    <row r="3661" spans="2:14">
      <c r="B3661" s="172" t="s">
        <v>33</v>
      </c>
      <c r="C3661" s="172">
        <v>2025</v>
      </c>
      <c r="D3661" s="172">
        <v>501</v>
      </c>
      <c r="E3661" s="172">
        <v>750</v>
      </c>
      <c r="F3661" s="172">
        <v>0.21853400000000001</v>
      </c>
      <c r="G3661" s="172">
        <v>0.18360000000000001</v>
      </c>
      <c r="H3661" s="172">
        <v>1.3382499999999999</v>
      </c>
      <c r="I3661" s="172">
        <v>1.7128699999999999</v>
      </c>
      <c r="J3661" s="172">
        <v>4.8999999999999998E-3</v>
      </c>
      <c r="K3661" s="172">
        <v>6.4100000000000004E-2</v>
      </c>
      <c r="L3661" s="172">
        <v>5.8999999999999997E-2</v>
      </c>
      <c r="M3661" s="172">
        <v>472.11500000000001</v>
      </c>
      <c r="N3661" s="172">
        <v>0.1527</v>
      </c>
    </row>
    <row r="3662" spans="2:14">
      <c r="B3662" s="172" t="s">
        <v>33</v>
      </c>
      <c r="C3662" s="172">
        <v>2030</v>
      </c>
      <c r="D3662" s="172">
        <v>51</v>
      </c>
      <c r="E3662" s="172">
        <v>120</v>
      </c>
      <c r="F3662" s="172">
        <v>1.248</v>
      </c>
      <c r="G3662" s="172">
        <v>0.41</v>
      </c>
      <c r="H3662" s="172">
        <v>3.8660000000000001</v>
      </c>
      <c r="I3662" s="172">
        <v>2.3839999999999999</v>
      </c>
      <c r="J3662" s="172">
        <v>6.0000000000000001E-3</v>
      </c>
      <c r="K3662" s="172">
        <v>0.111</v>
      </c>
      <c r="L3662" s="172">
        <v>0.111</v>
      </c>
      <c r="M3662" s="172">
        <v>568.29899999999998</v>
      </c>
      <c r="N3662" s="172">
        <v>3.6999999999999998E-2</v>
      </c>
    </row>
    <row r="3663" spans="2:14">
      <c r="B3663" s="172" t="s">
        <v>33</v>
      </c>
      <c r="C3663" s="172">
        <v>2030</v>
      </c>
      <c r="D3663" s="172">
        <v>121</v>
      </c>
      <c r="E3663" s="172">
        <v>175</v>
      </c>
      <c r="F3663" s="172">
        <v>1.4450000000000001</v>
      </c>
      <c r="G3663" s="172">
        <v>0.30099999999999999</v>
      </c>
      <c r="H3663" s="172">
        <v>3.3889999999999998</v>
      </c>
      <c r="I3663" s="172">
        <v>1.32</v>
      </c>
      <c r="J3663" s="172">
        <v>6.0000000000000001E-3</v>
      </c>
      <c r="K3663" s="172">
        <v>6.8000000000000005E-2</v>
      </c>
      <c r="L3663" s="172">
        <v>6.8000000000000005E-2</v>
      </c>
      <c r="M3663" s="172">
        <v>568.29899999999998</v>
      </c>
      <c r="N3663" s="172">
        <v>2.7E-2</v>
      </c>
    </row>
    <row r="3664" spans="2:14">
      <c r="B3664" s="172" t="s">
        <v>33</v>
      </c>
      <c r="C3664" s="172">
        <v>2030</v>
      </c>
      <c r="D3664" s="172">
        <v>176</v>
      </c>
      <c r="E3664" s="172">
        <v>250</v>
      </c>
      <c r="F3664" s="172">
        <v>1.794</v>
      </c>
      <c r="G3664" s="172">
        <v>0.26400000000000001</v>
      </c>
      <c r="H3664" s="172">
        <v>1.206</v>
      </c>
      <c r="I3664" s="172">
        <v>1.149</v>
      </c>
      <c r="J3664" s="172">
        <v>6.0000000000000001E-3</v>
      </c>
      <c r="K3664" s="172">
        <v>4.2000000000000003E-2</v>
      </c>
      <c r="L3664" s="172">
        <v>4.2000000000000003E-2</v>
      </c>
      <c r="M3664" s="172">
        <v>568.29899999999998</v>
      </c>
      <c r="N3664" s="172">
        <v>2.3E-2</v>
      </c>
    </row>
    <row r="3665" spans="2:14">
      <c r="B3665" s="172" t="s">
        <v>33</v>
      </c>
      <c r="C3665" s="172">
        <v>2030</v>
      </c>
      <c r="D3665" s="172">
        <v>251</v>
      </c>
      <c r="E3665" s="172">
        <v>500</v>
      </c>
      <c r="F3665" s="172">
        <v>2.6970000000000001</v>
      </c>
      <c r="G3665" s="172">
        <v>0.25900000000000001</v>
      </c>
      <c r="H3665" s="172">
        <v>1.1839999999999999</v>
      </c>
      <c r="I3665" s="172">
        <v>1.0569999999999999</v>
      </c>
      <c r="J3665" s="172">
        <v>5.0000000000000001E-3</v>
      </c>
      <c r="K3665" s="172">
        <v>0.04</v>
      </c>
      <c r="L3665" s="172">
        <v>0.04</v>
      </c>
      <c r="M3665" s="172">
        <v>568.29899999999998</v>
      </c>
      <c r="N3665" s="172">
        <v>2.3E-2</v>
      </c>
    </row>
    <row r="3666" spans="2:14">
      <c r="B3666" s="172" t="s">
        <v>33</v>
      </c>
      <c r="C3666" s="172">
        <v>2030</v>
      </c>
      <c r="D3666" s="172">
        <v>501</v>
      </c>
      <c r="E3666" s="172">
        <v>750</v>
      </c>
      <c r="F3666" s="172">
        <v>4.6660000000000004</v>
      </c>
      <c r="G3666" s="172">
        <v>0.25900000000000001</v>
      </c>
      <c r="H3666" s="172">
        <v>1.1839999999999999</v>
      </c>
      <c r="I3666" s="172">
        <v>1.075</v>
      </c>
      <c r="J3666" s="172">
        <v>5.0000000000000001E-3</v>
      </c>
      <c r="K3666" s="172">
        <v>0.04</v>
      </c>
      <c r="L3666" s="172">
        <v>0.04</v>
      </c>
      <c r="M3666" s="172">
        <v>568.29899999999998</v>
      </c>
      <c r="N3666" s="172">
        <v>2.3E-2</v>
      </c>
    </row>
    <row r="3667" spans="2:14">
      <c r="B3667" s="172" t="s">
        <v>33</v>
      </c>
      <c r="C3667" s="172">
        <v>2035</v>
      </c>
      <c r="D3667" s="172">
        <v>51</v>
      </c>
      <c r="E3667" s="172">
        <v>120</v>
      </c>
      <c r="F3667" s="172">
        <v>1.0580000000000001</v>
      </c>
      <c r="G3667" s="172">
        <v>0.34799999999999998</v>
      </c>
      <c r="H3667" s="172">
        <v>3.8420000000000001</v>
      </c>
      <c r="I3667" s="172">
        <v>1.9430000000000001</v>
      </c>
      <c r="J3667" s="172">
        <v>6.0000000000000001E-3</v>
      </c>
      <c r="K3667" s="172">
        <v>6.4000000000000001E-2</v>
      </c>
      <c r="L3667" s="172">
        <v>6.4000000000000001E-2</v>
      </c>
      <c r="M3667" s="172">
        <v>568.29899999999998</v>
      </c>
      <c r="N3667" s="172">
        <v>3.1E-2</v>
      </c>
    </row>
    <row r="3668" spans="2:14">
      <c r="B3668" s="172" t="s">
        <v>33</v>
      </c>
      <c r="C3668" s="172">
        <v>2035</v>
      </c>
      <c r="D3668" s="172">
        <v>121</v>
      </c>
      <c r="E3668" s="172">
        <v>175</v>
      </c>
      <c r="F3668" s="172">
        <v>1.1990000000000001</v>
      </c>
      <c r="G3668" s="172">
        <v>0.25</v>
      </c>
      <c r="H3668" s="172">
        <v>3.3820000000000001</v>
      </c>
      <c r="I3668" s="172">
        <v>0.82399999999999995</v>
      </c>
      <c r="J3668" s="172">
        <v>6.0000000000000001E-3</v>
      </c>
      <c r="K3668" s="172">
        <v>0.04</v>
      </c>
      <c r="L3668" s="172">
        <v>0.04</v>
      </c>
      <c r="M3668" s="172">
        <v>568.29899999999998</v>
      </c>
      <c r="N3668" s="172">
        <v>2.1999999999999999E-2</v>
      </c>
    </row>
    <row r="3669" spans="2:14">
      <c r="B3669" s="172" t="s">
        <v>33</v>
      </c>
      <c r="C3669" s="172">
        <v>2035</v>
      </c>
      <c r="D3669" s="172">
        <v>176</v>
      </c>
      <c r="E3669" s="172">
        <v>250</v>
      </c>
      <c r="F3669" s="172">
        <v>1.5529999999999999</v>
      </c>
      <c r="G3669" s="172">
        <v>0.22900000000000001</v>
      </c>
      <c r="H3669" s="172">
        <v>1.175</v>
      </c>
      <c r="I3669" s="172">
        <v>0.71699999999999997</v>
      </c>
      <c r="J3669" s="172">
        <v>6.0000000000000001E-3</v>
      </c>
      <c r="K3669" s="172">
        <v>2.5999999999999999E-2</v>
      </c>
      <c r="L3669" s="172">
        <v>2.5999999999999999E-2</v>
      </c>
      <c r="M3669" s="172">
        <v>568.29899999999998</v>
      </c>
      <c r="N3669" s="172">
        <v>0.02</v>
      </c>
    </row>
    <row r="3670" spans="2:14">
      <c r="B3670" s="172" t="s">
        <v>33</v>
      </c>
      <c r="C3670" s="172">
        <v>2035</v>
      </c>
      <c r="D3670" s="172">
        <v>251</v>
      </c>
      <c r="E3670" s="172">
        <v>500</v>
      </c>
      <c r="F3670" s="172">
        <v>2.3559999999999999</v>
      </c>
      <c r="G3670" s="172">
        <v>0.22600000000000001</v>
      </c>
      <c r="H3670" s="172">
        <v>1.123</v>
      </c>
      <c r="I3670" s="172">
        <v>0.67400000000000004</v>
      </c>
      <c r="J3670" s="172">
        <v>5.0000000000000001E-3</v>
      </c>
      <c r="K3670" s="172">
        <v>2.5000000000000001E-2</v>
      </c>
      <c r="L3670" s="172">
        <v>2.5000000000000001E-2</v>
      </c>
      <c r="M3670" s="172">
        <v>568.29999999999995</v>
      </c>
      <c r="N3670" s="172">
        <v>0.02</v>
      </c>
    </row>
    <row r="3671" spans="2:14">
      <c r="B3671" s="172" t="s">
        <v>33</v>
      </c>
      <c r="C3671" s="172">
        <v>2035</v>
      </c>
      <c r="D3671" s="172">
        <v>501</v>
      </c>
      <c r="E3671" s="172">
        <v>750</v>
      </c>
      <c r="F3671" s="172">
        <v>4.0750000000000002</v>
      </c>
      <c r="G3671" s="172">
        <v>0.22600000000000001</v>
      </c>
      <c r="H3671" s="172">
        <v>1.123</v>
      </c>
      <c r="I3671" s="172">
        <v>0.68200000000000005</v>
      </c>
      <c r="J3671" s="172">
        <v>5.0000000000000001E-3</v>
      </c>
      <c r="K3671" s="172">
        <v>2.5000000000000001E-2</v>
      </c>
      <c r="L3671" s="172">
        <v>2.5000000000000001E-2</v>
      </c>
      <c r="M3671" s="172">
        <v>568.29899999999998</v>
      </c>
      <c r="N3671" s="172">
        <v>0.02</v>
      </c>
    </row>
    <row r="3672" spans="2:14">
      <c r="B3672" s="172" t="s">
        <v>33</v>
      </c>
      <c r="C3672" s="172">
        <v>2040</v>
      </c>
      <c r="D3672" s="172">
        <v>51</v>
      </c>
      <c r="E3672" s="172">
        <v>120</v>
      </c>
      <c r="F3672" s="172">
        <v>0.96199999999999997</v>
      </c>
      <c r="G3672" s="172">
        <v>0.316</v>
      </c>
      <c r="H3672" s="172">
        <v>3.8330000000000002</v>
      </c>
      <c r="I3672" s="172">
        <v>1.7150000000000001</v>
      </c>
      <c r="J3672" s="172">
        <v>6.0000000000000001E-3</v>
      </c>
      <c r="K3672" s="172">
        <v>0.04</v>
      </c>
      <c r="L3672" s="172">
        <v>0.04</v>
      </c>
      <c r="M3672" s="172">
        <v>568.29899999999998</v>
      </c>
      <c r="N3672" s="172">
        <v>2.8000000000000001E-2</v>
      </c>
    </row>
    <row r="3673" spans="2:14">
      <c r="B3673" s="172" t="s">
        <v>33</v>
      </c>
      <c r="C3673" s="172">
        <v>2040</v>
      </c>
      <c r="D3673" s="172">
        <v>121</v>
      </c>
      <c r="E3673" s="172">
        <v>175</v>
      </c>
      <c r="F3673" s="172">
        <v>1.0629999999999999</v>
      </c>
      <c r="G3673" s="172">
        <v>0.221</v>
      </c>
      <c r="H3673" s="172">
        <v>3.3809999999999998</v>
      </c>
      <c r="I3673" s="172">
        <v>0.54900000000000004</v>
      </c>
      <c r="J3673" s="172">
        <v>6.0000000000000001E-3</v>
      </c>
      <c r="K3673" s="172">
        <v>2.5999999999999999E-2</v>
      </c>
      <c r="L3673" s="172">
        <v>2.5999999999999999E-2</v>
      </c>
      <c r="M3673" s="172">
        <v>568.29899999999998</v>
      </c>
      <c r="N3673" s="172">
        <v>0.02</v>
      </c>
    </row>
    <row r="3674" spans="2:14">
      <c r="B3674" s="172" t="s">
        <v>33</v>
      </c>
      <c r="C3674" s="172">
        <v>2040</v>
      </c>
      <c r="D3674" s="172">
        <v>176</v>
      </c>
      <c r="E3674" s="172">
        <v>250</v>
      </c>
      <c r="F3674" s="172">
        <v>1.425</v>
      </c>
      <c r="G3674" s="172">
        <v>0.21</v>
      </c>
      <c r="H3674" s="172">
        <v>1.159</v>
      </c>
      <c r="I3674" s="172">
        <v>0.498</v>
      </c>
      <c r="J3674" s="172">
        <v>6.0000000000000001E-3</v>
      </c>
      <c r="K3674" s="172">
        <v>1.7999999999999999E-2</v>
      </c>
      <c r="L3674" s="172">
        <v>1.7999999999999999E-2</v>
      </c>
      <c r="M3674" s="172">
        <v>568.29999999999995</v>
      </c>
      <c r="N3674" s="172">
        <v>1.7999999999999999E-2</v>
      </c>
    </row>
    <row r="3675" spans="2:14">
      <c r="B3675" s="172" t="s">
        <v>33</v>
      </c>
      <c r="C3675" s="172">
        <v>2040</v>
      </c>
      <c r="D3675" s="172">
        <v>251</v>
      </c>
      <c r="E3675" s="172">
        <v>500</v>
      </c>
      <c r="F3675" s="172">
        <v>2.1749999999999998</v>
      </c>
      <c r="G3675" s="172">
        <v>0.20899999999999999</v>
      </c>
      <c r="H3675" s="172">
        <v>1.1000000000000001</v>
      </c>
      <c r="I3675" s="172">
        <v>0.47499999999999998</v>
      </c>
      <c r="J3675" s="172">
        <v>5.0000000000000001E-3</v>
      </c>
      <c r="K3675" s="172">
        <v>1.7000000000000001E-2</v>
      </c>
      <c r="L3675" s="172">
        <v>1.7000000000000001E-2</v>
      </c>
      <c r="M3675" s="172">
        <v>568.29899999999998</v>
      </c>
      <c r="N3675" s="172">
        <v>1.7999999999999999E-2</v>
      </c>
    </row>
    <row r="3676" spans="2:14">
      <c r="B3676" s="172" t="s">
        <v>33</v>
      </c>
      <c r="C3676" s="172">
        <v>2040</v>
      </c>
      <c r="D3676" s="172">
        <v>501</v>
      </c>
      <c r="E3676" s="172">
        <v>750</v>
      </c>
      <c r="F3676" s="172">
        <v>3.76</v>
      </c>
      <c r="G3676" s="172">
        <v>0.20899999999999999</v>
      </c>
      <c r="H3676" s="172">
        <v>1.1000000000000001</v>
      </c>
      <c r="I3676" s="172">
        <v>0.48</v>
      </c>
      <c r="J3676" s="172">
        <v>5.0000000000000001E-3</v>
      </c>
      <c r="K3676" s="172">
        <v>1.7000000000000001E-2</v>
      </c>
      <c r="L3676" s="172">
        <v>1.7000000000000001E-2</v>
      </c>
      <c r="M3676" s="172">
        <v>568.29899999999998</v>
      </c>
      <c r="N3676" s="172">
        <v>1.7999999999999999E-2</v>
      </c>
    </row>
    <row r="3677" spans="2:14">
      <c r="B3677" s="172" t="s">
        <v>34</v>
      </c>
      <c r="C3677" s="172">
        <v>1990</v>
      </c>
      <c r="D3677" s="172">
        <v>6</v>
      </c>
      <c r="E3677" s="172">
        <v>15</v>
      </c>
      <c r="F3677" s="172">
        <v>2.8380000000000001</v>
      </c>
      <c r="G3677" s="172">
        <v>1.804</v>
      </c>
      <c r="H3677" s="172">
        <v>4.9989999999999997</v>
      </c>
      <c r="I3677" s="172">
        <v>9.9990000000000006</v>
      </c>
      <c r="J3677" s="172">
        <v>1.0489999999999999</v>
      </c>
      <c r="K3677" s="172">
        <v>0.97499999999999998</v>
      </c>
      <c r="L3677" s="172">
        <v>0.97499999999999998</v>
      </c>
      <c r="M3677" s="172">
        <v>568.29899999999998</v>
      </c>
      <c r="N3677" s="172">
        <v>0.16200000000000001</v>
      </c>
    </row>
    <row r="3678" spans="2:14">
      <c r="B3678" s="172" t="s">
        <v>34</v>
      </c>
      <c r="C3678" s="172">
        <v>1990</v>
      </c>
      <c r="D3678" s="172">
        <v>26</v>
      </c>
      <c r="E3678" s="172">
        <v>50</v>
      </c>
      <c r="F3678" s="172">
        <v>33.688000000000002</v>
      </c>
      <c r="G3678" s="172">
        <v>3.65</v>
      </c>
      <c r="H3678" s="172">
        <v>7.6260000000000003</v>
      </c>
      <c r="I3678" s="172">
        <v>7.5179999999999998</v>
      </c>
      <c r="J3678" s="172">
        <v>0.871</v>
      </c>
      <c r="K3678" s="172">
        <v>1.0349999999999999</v>
      </c>
      <c r="L3678" s="172">
        <v>1.0349999999999999</v>
      </c>
      <c r="M3678" s="172">
        <v>568.29899999999998</v>
      </c>
      <c r="N3678" s="172">
        <v>0.32900000000000001</v>
      </c>
    </row>
    <row r="3679" spans="2:14">
      <c r="B3679" s="172" t="s">
        <v>34</v>
      </c>
      <c r="C3679" s="172">
        <v>1990</v>
      </c>
      <c r="D3679" s="172">
        <v>51</v>
      </c>
      <c r="E3679" s="172">
        <v>120</v>
      </c>
      <c r="F3679" s="172">
        <v>41.674999999999997</v>
      </c>
      <c r="G3679" s="172">
        <v>2.0369999999999999</v>
      </c>
      <c r="H3679" s="172">
        <v>5.2009999999999996</v>
      </c>
      <c r="I3679" s="172">
        <v>13.738</v>
      </c>
      <c r="J3679" s="172">
        <v>0.79100000000000004</v>
      </c>
      <c r="K3679" s="172">
        <v>1.095</v>
      </c>
      <c r="L3679" s="172">
        <v>1.095</v>
      </c>
      <c r="M3679" s="172">
        <v>568.29999999999995</v>
      </c>
      <c r="N3679" s="172">
        <v>0.183</v>
      </c>
    </row>
    <row r="3680" spans="2:14">
      <c r="B3680" s="172" t="s">
        <v>34</v>
      </c>
      <c r="C3680" s="172">
        <v>1990</v>
      </c>
      <c r="D3680" s="172">
        <v>121</v>
      </c>
      <c r="E3680" s="172">
        <v>175</v>
      </c>
      <c r="F3680" s="172">
        <v>54.981999999999999</v>
      </c>
      <c r="G3680" s="172">
        <v>1.395</v>
      </c>
      <c r="H3680" s="172">
        <v>4.6029999999999998</v>
      </c>
      <c r="I3680" s="172">
        <v>12.364000000000001</v>
      </c>
      <c r="J3680" s="172">
        <v>0.75800000000000001</v>
      </c>
      <c r="K3680" s="172">
        <v>0.72799999999999998</v>
      </c>
      <c r="L3680" s="172">
        <v>0.72799999999999998</v>
      </c>
      <c r="M3680" s="172">
        <v>568.29999999999995</v>
      </c>
      <c r="N3680" s="172">
        <v>0.125</v>
      </c>
    </row>
    <row r="3681" spans="2:14">
      <c r="B3681" s="172" t="s">
        <v>34</v>
      </c>
      <c r="C3681" s="172">
        <v>1990</v>
      </c>
      <c r="D3681" s="172">
        <v>176</v>
      </c>
      <c r="E3681" s="172">
        <v>250</v>
      </c>
      <c r="F3681" s="172">
        <v>90.826999999999998</v>
      </c>
      <c r="G3681" s="172">
        <v>1.6850000000000001</v>
      </c>
      <c r="H3681" s="172">
        <v>5.5629999999999997</v>
      </c>
      <c r="I3681" s="172">
        <v>14.94</v>
      </c>
      <c r="J3681" s="172">
        <v>0.91700000000000004</v>
      </c>
      <c r="K3681" s="172">
        <v>0.88</v>
      </c>
      <c r="L3681" s="172">
        <v>0.88</v>
      </c>
      <c r="M3681" s="172">
        <v>686.69500000000005</v>
      </c>
      <c r="N3681" s="172">
        <v>0.152</v>
      </c>
    </row>
    <row r="3682" spans="2:14">
      <c r="B3682" s="172" t="s">
        <v>34</v>
      </c>
      <c r="C3682" s="172">
        <v>2000</v>
      </c>
      <c r="D3682" s="172">
        <v>6</v>
      </c>
      <c r="E3682" s="172">
        <v>15</v>
      </c>
      <c r="F3682" s="172">
        <v>2.085</v>
      </c>
      <c r="G3682" s="172">
        <v>1.325</v>
      </c>
      <c r="H3682" s="172">
        <v>4.2569999999999997</v>
      </c>
      <c r="I3682" s="172">
        <v>7.6749999999999998</v>
      </c>
      <c r="J3682" s="172">
        <v>7.9000000000000001E-2</v>
      </c>
      <c r="K3682" s="172">
        <v>0.61</v>
      </c>
      <c r="L3682" s="172">
        <v>0.61</v>
      </c>
      <c r="M3682" s="172">
        <v>568.29899999999998</v>
      </c>
      <c r="N3682" s="172">
        <v>0.11899999999999999</v>
      </c>
    </row>
    <row r="3683" spans="2:14">
      <c r="B3683" s="172" t="s">
        <v>34</v>
      </c>
      <c r="C3683" s="172">
        <v>2000</v>
      </c>
      <c r="D3683" s="172">
        <v>26</v>
      </c>
      <c r="E3683" s="172">
        <v>50</v>
      </c>
      <c r="F3683" s="172">
        <v>31.608000000000001</v>
      </c>
      <c r="G3683" s="172">
        <v>3.4239999999999999</v>
      </c>
      <c r="H3683" s="172">
        <v>7.2679999999999998</v>
      </c>
      <c r="I3683" s="172">
        <v>6.7089999999999996</v>
      </c>
      <c r="J3683" s="172">
        <v>6.6000000000000003E-2</v>
      </c>
      <c r="K3683" s="172">
        <v>0.76500000000000001</v>
      </c>
      <c r="L3683" s="172">
        <v>0.76500000000000001</v>
      </c>
      <c r="M3683" s="172">
        <v>568.29899999999998</v>
      </c>
      <c r="N3683" s="172">
        <v>0.309</v>
      </c>
    </row>
    <row r="3684" spans="2:14">
      <c r="B3684" s="172" t="s">
        <v>34</v>
      </c>
      <c r="C3684" s="172">
        <v>2000</v>
      </c>
      <c r="D3684" s="172">
        <v>51</v>
      </c>
      <c r="E3684" s="172">
        <v>120</v>
      </c>
      <c r="F3684" s="172">
        <v>33.68</v>
      </c>
      <c r="G3684" s="172">
        <v>1.6459999999999999</v>
      </c>
      <c r="H3684" s="172">
        <v>4.3380000000000001</v>
      </c>
      <c r="I3684" s="172">
        <v>9.8350000000000009</v>
      </c>
      <c r="J3684" s="172">
        <v>0.06</v>
      </c>
      <c r="K3684" s="172">
        <v>0.75600000000000001</v>
      </c>
      <c r="L3684" s="172">
        <v>0.75600000000000001</v>
      </c>
      <c r="M3684" s="172">
        <v>568.29899999999998</v>
      </c>
      <c r="N3684" s="172">
        <v>0.14799999999999999</v>
      </c>
    </row>
    <row r="3685" spans="2:14">
      <c r="B3685" s="172" t="s">
        <v>34</v>
      </c>
      <c r="C3685" s="172">
        <v>2000</v>
      </c>
      <c r="D3685" s="172">
        <v>121</v>
      </c>
      <c r="E3685" s="172">
        <v>175</v>
      </c>
      <c r="F3685" s="172">
        <v>43.484000000000002</v>
      </c>
      <c r="G3685" s="172">
        <v>1.103</v>
      </c>
      <c r="H3685" s="172">
        <v>3.53</v>
      </c>
      <c r="I3685" s="172">
        <v>8.9410000000000007</v>
      </c>
      <c r="J3685" s="172">
        <v>5.7000000000000002E-2</v>
      </c>
      <c r="K3685" s="172">
        <v>0.44700000000000001</v>
      </c>
      <c r="L3685" s="172">
        <v>0.44700000000000001</v>
      </c>
      <c r="M3685" s="172">
        <v>568.29899999999998</v>
      </c>
      <c r="N3685" s="172">
        <v>9.9000000000000005E-2</v>
      </c>
    </row>
    <row r="3686" spans="2:14">
      <c r="B3686" s="172" t="s">
        <v>34</v>
      </c>
      <c r="C3686" s="172">
        <v>2000</v>
      </c>
      <c r="D3686" s="172">
        <v>176</v>
      </c>
      <c r="E3686" s="172">
        <v>250</v>
      </c>
      <c r="F3686" s="172">
        <v>59.587000000000003</v>
      </c>
      <c r="G3686" s="172">
        <v>1.105</v>
      </c>
      <c r="H3686" s="172">
        <v>3.359</v>
      </c>
      <c r="I3686" s="172">
        <v>10.385</v>
      </c>
      <c r="J3686" s="172">
        <v>6.9000000000000006E-2</v>
      </c>
      <c r="K3686" s="172">
        <v>0.438</v>
      </c>
      <c r="L3686" s="172">
        <v>0.438</v>
      </c>
      <c r="M3686" s="172">
        <v>686.69500000000005</v>
      </c>
      <c r="N3686" s="172">
        <v>9.9000000000000005E-2</v>
      </c>
    </row>
    <row r="3687" spans="2:14">
      <c r="B3687" s="172" t="s">
        <v>34</v>
      </c>
      <c r="C3687" s="172">
        <v>2005</v>
      </c>
      <c r="D3687" s="172">
        <v>6</v>
      </c>
      <c r="E3687" s="172">
        <v>15</v>
      </c>
      <c r="F3687" s="172">
        <v>1.1679999999999999</v>
      </c>
      <c r="G3687" s="172">
        <v>0.74199999999999999</v>
      </c>
      <c r="H3687" s="172">
        <v>3.4689999999999999</v>
      </c>
      <c r="I3687" s="172">
        <v>4.9809999999999999</v>
      </c>
      <c r="J3687" s="172">
        <v>7.9000000000000001E-2</v>
      </c>
      <c r="K3687" s="172">
        <v>0.35</v>
      </c>
      <c r="L3687" s="172">
        <v>0.35</v>
      </c>
      <c r="M3687" s="172">
        <v>568.29899999999998</v>
      </c>
      <c r="N3687" s="172">
        <v>6.6000000000000003E-2</v>
      </c>
    </row>
    <row r="3688" spans="2:14">
      <c r="B3688" s="172" t="s">
        <v>34</v>
      </c>
      <c r="C3688" s="172">
        <v>2005</v>
      </c>
      <c r="D3688" s="172">
        <v>26</v>
      </c>
      <c r="E3688" s="172">
        <v>50</v>
      </c>
      <c r="F3688" s="172">
        <v>27.710999999999999</v>
      </c>
      <c r="G3688" s="172">
        <v>3.0019999999999998</v>
      </c>
      <c r="H3688" s="172">
        <v>6.6630000000000003</v>
      </c>
      <c r="I3688" s="172">
        <v>6.2270000000000003</v>
      </c>
      <c r="J3688" s="172">
        <v>6.6000000000000003E-2</v>
      </c>
      <c r="K3688" s="172">
        <v>0.70399999999999996</v>
      </c>
      <c r="L3688" s="172">
        <v>0.70399999999999996</v>
      </c>
      <c r="M3688" s="172">
        <v>568.29899999999998</v>
      </c>
      <c r="N3688" s="172">
        <v>0.27</v>
      </c>
    </row>
    <row r="3689" spans="2:14">
      <c r="B3689" s="172" t="s">
        <v>34</v>
      </c>
      <c r="C3689" s="172">
        <v>2005</v>
      </c>
      <c r="D3689" s="172">
        <v>51</v>
      </c>
      <c r="E3689" s="172">
        <v>120</v>
      </c>
      <c r="F3689" s="172">
        <v>28.596</v>
      </c>
      <c r="G3689" s="172">
        <v>1.3979999999999999</v>
      </c>
      <c r="H3689" s="172">
        <v>4</v>
      </c>
      <c r="I3689" s="172">
        <v>8.234</v>
      </c>
      <c r="J3689" s="172">
        <v>0.06</v>
      </c>
      <c r="K3689" s="172">
        <v>0.69499999999999995</v>
      </c>
      <c r="L3689" s="172">
        <v>0.69499999999999995</v>
      </c>
      <c r="M3689" s="172">
        <v>568.29899999999998</v>
      </c>
      <c r="N3689" s="172">
        <v>0.126</v>
      </c>
    </row>
    <row r="3690" spans="2:14">
      <c r="B3690" s="172" t="s">
        <v>34</v>
      </c>
      <c r="C3690" s="172">
        <v>2005</v>
      </c>
      <c r="D3690" s="172">
        <v>121</v>
      </c>
      <c r="E3690" s="172">
        <v>175</v>
      </c>
      <c r="F3690" s="172">
        <v>35.881</v>
      </c>
      <c r="G3690" s="172">
        <v>0.91</v>
      </c>
      <c r="H3690" s="172">
        <v>3.1850000000000001</v>
      </c>
      <c r="I3690" s="172">
        <v>7.5279999999999996</v>
      </c>
      <c r="J3690" s="172">
        <v>5.7000000000000002E-2</v>
      </c>
      <c r="K3690" s="172">
        <v>0.38300000000000001</v>
      </c>
      <c r="L3690" s="172">
        <v>0.38300000000000001</v>
      </c>
      <c r="M3690" s="172">
        <v>568.29999999999995</v>
      </c>
      <c r="N3690" s="172">
        <v>8.2000000000000003E-2</v>
      </c>
    </row>
    <row r="3691" spans="2:14">
      <c r="B3691" s="172" t="s">
        <v>34</v>
      </c>
      <c r="C3691" s="172">
        <v>2005</v>
      </c>
      <c r="D3691" s="172">
        <v>176</v>
      </c>
      <c r="E3691" s="172">
        <v>250</v>
      </c>
      <c r="F3691" s="172">
        <v>41.93</v>
      </c>
      <c r="G3691" s="172">
        <v>0.77800000000000002</v>
      </c>
      <c r="H3691" s="172">
        <v>2.2450000000000001</v>
      </c>
      <c r="I3691" s="172">
        <v>8.577</v>
      </c>
      <c r="J3691" s="172">
        <v>6.9000000000000006E-2</v>
      </c>
      <c r="K3691" s="172">
        <v>0.30299999999999999</v>
      </c>
      <c r="L3691" s="172">
        <v>0.30299999999999999</v>
      </c>
      <c r="M3691" s="172">
        <v>686.69500000000005</v>
      </c>
      <c r="N3691" s="172">
        <v>7.0000000000000007E-2</v>
      </c>
    </row>
    <row r="3692" spans="2:14">
      <c r="B3692" s="172" t="s">
        <v>34</v>
      </c>
      <c r="C3692" s="172">
        <v>2010</v>
      </c>
      <c r="D3692" s="172">
        <v>6</v>
      </c>
      <c r="E3692" s="172">
        <v>15</v>
      </c>
      <c r="F3692" s="172">
        <v>1.04</v>
      </c>
      <c r="G3692" s="172">
        <v>0.66100000000000003</v>
      </c>
      <c r="H3692" s="172">
        <v>3.4689999999999999</v>
      </c>
      <c r="I3692" s="172">
        <v>4.1420000000000003</v>
      </c>
      <c r="J3692" s="172">
        <v>8.0000000000000002E-3</v>
      </c>
      <c r="K3692" s="172">
        <v>0.155</v>
      </c>
      <c r="L3692" s="172">
        <v>0.155</v>
      </c>
      <c r="M3692" s="172">
        <v>568.29899999999998</v>
      </c>
      <c r="N3692" s="172">
        <v>5.8999999999999997E-2</v>
      </c>
    </row>
    <row r="3693" spans="2:14">
      <c r="B3693" s="172" t="s">
        <v>34</v>
      </c>
      <c r="C3693" s="172">
        <v>2010</v>
      </c>
      <c r="D3693" s="172">
        <v>26</v>
      </c>
      <c r="E3693" s="172">
        <v>50</v>
      </c>
      <c r="F3693" s="172">
        <v>21.63</v>
      </c>
      <c r="G3693" s="172">
        <v>2.343</v>
      </c>
      <c r="H3693" s="172">
        <v>6.0090000000000003</v>
      </c>
      <c r="I3693" s="172">
        <v>5.7919999999999998</v>
      </c>
      <c r="J3693" s="172">
        <v>7.0000000000000001E-3</v>
      </c>
      <c r="K3693" s="172">
        <v>0.57099999999999995</v>
      </c>
      <c r="L3693" s="172">
        <v>0.57099999999999995</v>
      </c>
      <c r="M3693" s="172">
        <v>568.29899999999998</v>
      </c>
      <c r="N3693" s="172">
        <v>0.21099999999999999</v>
      </c>
    </row>
    <row r="3694" spans="2:14">
      <c r="B3694" s="172" t="s">
        <v>34</v>
      </c>
      <c r="C3694" s="172">
        <v>2010</v>
      </c>
      <c r="D3694" s="172">
        <v>51</v>
      </c>
      <c r="E3694" s="172">
        <v>120</v>
      </c>
      <c r="F3694" s="172">
        <v>21.667000000000002</v>
      </c>
      <c r="G3694" s="172">
        <v>1.0589999999999999</v>
      </c>
      <c r="H3694" s="172">
        <v>3.8109999999999999</v>
      </c>
      <c r="I3694" s="172">
        <v>6.6929999999999996</v>
      </c>
      <c r="J3694" s="172">
        <v>6.0000000000000001E-3</v>
      </c>
      <c r="K3694" s="172">
        <v>0.56000000000000005</v>
      </c>
      <c r="L3694" s="172">
        <v>0.56000000000000005</v>
      </c>
      <c r="M3694" s="172">
        <v>568.29899999999998</v>
      </c>
      <c r="N3694" s="172">
        <v>9.5000000000000001E-2</v>
      </c>
    </row>
    <row r="3695" spans="2:14">
      <c r="B3695" s="172" t="s">
        <v>34</v>
      </c>
      <c r="C3695" s="172">
        <v>2010</v>
      </c>
      <c r="D3695" s="172">
        <v>121</v>
      </c>
      <c r="E3695" s="172">
        <v>175</v>
      </c>
      <c r="F3695" s="172">
        <v>27.640999999999998</v>
      </c>
      <c r="G3695" s="172">
        <v>0.70099999999999996</v>
      </c>
      <c r="H3695" s="172">
        <v>3.1019999999999999</v>
      </c>
      <c r="I3695" s="172">
        <v>5.9580000000000002</v>
      </c>
      <c r="J3695" s="172">
        <v>6.0000000000000001E-3</v>
      </c>
      <c r="K3695" s="172">
        <v>0.311</v>
      </c>
      <c r="L3695" s="172">
        <v>0.311</v>
      </c>
      <c r="M3695" s="172">
        <v>568.29899999999998</v>
      </c>
      <c r="N3695" s="172">
        <v>6.3E-2</v>
      </c>
    </row>
    <row r="3696" spans="2:14">
      <c r="B3696" s="172" t="s">
        <v>34</v>
      </c>
      <c r="C3696" s="172">
        <v>2010</v>
      </c>
      <c r="D3696" s="172">
        <v>176</v>
      </c>
      <c r="E3696" s="172">
        <v>250</v>
      </c>
      <c r="F3696" s="172">
        <v>29.698</v>
      </c>
      <c r="G3696" s="172">
        <v>0.55100000000000005</v>
      </c>
      <c r="H3696" s="172">
        <v>1.651</v>
      </c>
      <c r="I3696" s="172">
        <v>6.7489999999999997</v>
      </c>
      <c r="J3696" s="172">
        <v>7.0000000000000001E-3</v>
      </c>
      <c r="K3696" s="172">
        <v>0.21199999999999999</v>
      </c>
      <c r="L3696" s="172">
        <v>0.21199999999999999</v>
      </c>
      <c r="M3696" s="172">
        <v>686.69500000000005</v>
      </c>
      <c r="N3696" s="172">
        <v>4.9000000000000002E-2</v>
      </c>
    </row>
    <row r="3697" spans="2:14">
      <c r="B3697" s="172" t="s">
        <v>34</v>
      </c>
      <c r="C3697" s="172">
        <v>2011</v>
      </c>
      <c r="D3697" s="172">
        <v>6</v>
      </c>
      <c r="E3697" s="172">
        <v>15</v>
      </c>
      <c r="F3697" s="172">
        <v>1.04</v>
      </c>
      <c r="G3697" s="172">
        <v>0.66100000000000003</v>
      </c>
      <c r="H3697" s="172">
        <v>3.4689999999999999</v>
      </c>
      <c r="I3697" s="172">
        <v>4.1420000000000003</v>
      </c>
      <c r="J3697" s="172">
        <v>8.0000000000000002E-3</v>
      </c>
      <c r="K3697" s="172">
        <v>0.156</v>
      </c>
      <c r="L3697" s="172">
        <v>0.156</v>
      </c>
      <c r="M3697" s="172">
        <v>568.29899999999998</v>
      </c>
      <c r="N3697" s="172">
        <v>5.8999999999999997E-2</v>
      </c>
    </row>
    <row r="3698" spans="2:14">
      <c r="B3698" s="172" t="s">
        <v>34</v>
      </c>
      <c r="C3698" s="172">
        <v>2011</v>
      </c>
      <c r="D3698" s="172">
        <v>26</v>
      </c>
      <c r="E3698" s="172">
        <v>50</v>
      </c>
      <c r="F3698" s="172">
        <v>20.109000000000002</v>
      </c>
      <c r="G3698" s="172">
        <v>2.1779999999999999</v>
      </c>
      <c r="H3698" s="172">
        <v>5.8339999999999996</v>
      </c>
      <c r="I3698" s="172">
        <v>5.6980000000000004</v>
      </c>
      <c r="J3698" s="172">
        <v>7.0000000000000001E-3</v>
      </c>
      <c r="K3698" s="172">
        <v>0.54100000000000004</v>
      </c>
      <c r="L3698" s="172">
        <v>0.54100000000000004</v>
      </c>
      <c r="M3698" s="172">
        <v>568.29899999999998</v>
      </c>
      <c r="N3698" s="172">
        <v>0.19600000000000001</v>
      </c>
    </row>
    <row r="3699" spans="2:14">
      <c r="B3699" s="172" t="s">
        <v>34</v>
      </c>
      <c r="C3699" s="172">
        <v>2011</v>
      </c>
      <c r="D3699" s="172">
        <v>51</v>
      </c>
      <c r="E3699" s="172">
        <v>120</v>
      </c>
      <c r="F3699" s="172">
        <v>20.187000000000001</v>
      </c>
      <c r="G3699" s="172">
        <v>0.98599999999999999</v>
      </c>
      <c r="H3699" s="172">
        <v>3.774</v>
      </c>
      <c r="I3699" s="172">
        <v>6.327</v>
      </c>
      <c r="J3699" s="172">
        <v>6.0000000000000001E-3</v>
      </c>
      <c r="K3699" s="172">
        <v>0.53500000000000003</v>
      </c>
      <c r="L3699" s="172">
        <v>0.53500000000000003</v>
      </c>
      <c r="M3699" s="172">
        <v>568.29899999999998</v>
      </c>
      <c r="N3699" s="172">
        <v>8.8999999999999996E-2</v>
      </c>
    </row>
    <row r="3700" spans="2:14">
      <c r="B3700" s="172" t="s">
        <v>34</v>
      </c>
      <c r="C3700" s="172">
        <v>2011</v>
      </c>
      <c r="D3700" s="172">
        <v>121</v>
      </c>
      <c r="E3700" s="172">
        <v>175</v>
      </c>
      <c r="F3700" s="172">
        <v>25.933</v>
      </c>
      <c r="G3700" s="172">
        <v>0.65800000000000003</v>
      </c>
      <c r="H3700" s="172">
        <v>3.09</v>
      </c>
      <c r="I3700" s="172">
        <v>5.6150000000000002</v>
      </c>
      <c r="J3700" s="172">
        <v>6.0000000000000001E-3</v>
      </c>
      <c r="K3700" s="172">
        <v>0.29799999999999999</v>
      </c>
      <c r="L3700" s="172">
        <v>0.29799999999999999</v>
      </c>
      <c r="M3700" s="172">
        <v>568.29899999999998</v>
      </c>
      <c r="N3700" s="172">
        <v>5.8999999999999997E-2</v>
      </c>
    </row>
    <row r="3701" spans="2:14">
      <c r="B3701" s="172" t="s">
        <v>34</v>
      </c>
      <c r="C3701" s="172">
        <v>2011</v>
      </c>
      <c r="D3701" s="172">
        <v>176</v>
      </c>
      <c r="E3701" s="172">
        <v>250</v>
      </c>
      <c r="F3701" s="172">
        <v>27.263999999999999</v>
      </c>
      <c r="G3701" s="172">
        <v>0.50600000000000001</v>
      </c>
      <c r="H3701" s="172">
        <v>1.548</v>
      </c>
      <c r="I3701" s="172">
        <v>6.2720000000000002</v>
      </c>
      <c r="J3701" s="172">
        <v>7.0000000000000001E-3</v>
      </c>
      <c r="K3701" s="172">
        <v>0.19</v>
      </c>
      <c r="L3701" s="172">
        <v>0.19</v>
      </c>
      <c r="M3701" s="172">
        <v>686.69500000000005</v>
      </c>
      <c r="N3701" s="172">
        <v>4.4999999999999998E-2</v>
      </c>
    </row>
    <row r="3702" spans="2:14">
      <c r="B3702" s="172" t="s">
        <v>34</v>
      </c>
      <c r="C3702" s="172">
        <v>2012</v>
      </c>
      <c r="D3702" s="172">
        <v>6</v>
      </c>
      <c r="E3702" s="172">
        <v>15</v>
      </c>
      <c r="F3702" s="172">
        <v>1.04</v>
      </c>
      <c r="G3702" s="172">
        <v>0.66100000000000003</v>
      </c>
      <c r="H3702" s="172">
        <v>3.4689999999999999</v>
      </c>
      <c r="I3702" s="172">
        <v>4.1420000000000003</v>
      </c>
      <c r="J3702" s="172">
        <v>8.0000000000000002E-3</v>
      </c>
      <c r="K3702" s="172">
        <v>0.16</v>
      </c>
      <c r="L3702" s="172">
        <v>0.16</v>
      </c>
      <c r="M3702" s="172">
        <v>568.29899999999998</v>
      </c>
      <c r="N3702" s="172">
        <v>5.8999999999999997E-2</v>
      </c>
    </row>
    <row r="3703" spans="2:14">
      <c r="B3703" s="172" t="s">
        <v>34</v>
      </c>
      <c r="C3703" s="172">
        <v>2012</v>
      </c>
      <c r="D3703" s="172">
        <v>26</v>
      </c>
      <c r="E3703" s="172">
        <v>50</v>
      </c>
      <c r="F3703" s="172">
        <v>18.413</v>
      </c>
      <c r="G3703" s="172">
        <v>1.9950000000000001</v>
      </c>
      <c r="H3703" s="172">
        <v>5.6319999999999997</v>
      </c>
      <c r="I3703" s="172">
        <v>5.5960000000000001</v>
      </c>
      <c r="J3703" s="172">
        <v>7.0000000000000001E-3</v>
      </c>
      <c r="K3703" s="172">
        <v>0.50800000000000001</v>
      </c>
      <c r="L3703" s="172">
        <v>0.50800000000000001</v>
      </c>
      <c r="M3703" s="172">
        <v>568.29899999999998</v>
      </c>
      <c r="N3703" s="172">
        <v>0.18</v>
      </c>
    </row>
    <row r="3704" spans="2:14">
      <c r="B3704" s="172" t="s">
        <v>34</v>
      </c>
      <c r="C3704" s="172">
        <v>2012</v>
      </c>
      <c r="D3704" s="172">
        <v>51</v>
      </c>
      <c r="E3704" s="172">
        <v>120</v>
      </c>
      <c r="F3704" s="172">
        <v>18.605</v>
      </c>
      <c r="G3704" s="172">
        <v>0.90900000000000003</v>
      </c>
      <c r="H3704" s="172">
        <v>3.7330000000000001</v>
      </c>
      <c r="I3704" s="172">
        <v>5.923</v>
      </c>
      <c r="J3704" s="172">
        <v>6.0000000000000001E-3</v>
      </c>
      <c r="K3704" s="172">
        <v>0.498</v>
      </c>
      <c r="L3704" s="172">
        <v>0.498</v>
      </c>
      <c r="M3704" s="172">
        <v>568.29899999999998</v>
      </c>
      <c r="N3704" s="172">
        <v>8.2000000000000003E-2</v>
      </c>
    </row>
    <row r="3705" spans="2:14">
      <c r="B3705" s="172" t="s">
        <v>34</v>
      </c>
      <c r="C3705" s="172">
        <v>2012</v>
      </c>
      <c r="D3705" s="172">
        <v>121</v>
      </c>
      <c r="E3705" s="172">
        <v>175</v>
      </c>
      <c r="F3705" s="172">
        <v>24.082000000000001</v>
      </c>
      <c r="G3705" s="172">
        <v>0.61099999999999999</v>
      </c>
      <c r="H3705" s="172">
        <v>3.077</v>
      </c>
      <c r="I3705" s="172">
        <v>5.2460000000000004</v>
      </c>
      <c r="J3705" s="172">
        <v>6.0000000000000001E-3</v>
      </c>
      <c r="K3705" s="172">
        <v>0.27500000000000002</v>
      </c>
      <c r="L3705" s="172">
        <v>0.27500000000000002</v>
      </c>
      <c r="M3705" s="172">
        <v>568.29999999999995</v>
      </c>
      <c r="N3705" s="172">
        <v>5.5E-2</v>
      </c>
    </row>
    <row r="3706" spans="2:14">
      <c r="B3706" s="172" t="s">
        <v>34</v>
      </c>
      <c r="C3706" s="172">
        <v>2012</v>
      </c>
      <c r="D3706" s="172">
        <v>176</v>
      </c>
      <c r="E3706" s="172">
        <v>250</v>
      </c>
      <c r="F3706" s="172">
        <v>25.308</v>
      </c>
      <c r="G3706" s="172">
        <v>0.46899999999999997</v>
      </c>
      <c r="H3706" s="172">
        <v>1.4830000000000001</v>
      </c>
      <c r="I3706" s="172">
        <v>5.81</v>
      </c>
      <c r="J3706" s="172">
        <v>7.0000000000000001E-3</v>
      </c>
      <c r="K3706" s="172">
        <v>0.17100000000000001</v>
      </c>
      <c r="L3706" s="172">
        <v>0.17100000000000001</v>
      </c>
      <c r="M3706" s="172">
        <v>686.69500000000005</v>
      </c>
      <c r="N3706" s="172">
        <v>4.2000000000000003E-2</v>
      </c>
    </row>
    <row r="3707" spans="2:14">
      <c r="B3707" s="172" t="s">
        <v>34</v>
      </c>
      <c r="C3707" s="172">
        <v>2013</v>
      </c>
      <c r="D3707" s="172">
        <v>6</v>
      </c>
      <c r="E3707" s="172">
        <v>15</v>
      </c>
      <c r="F3707" s="172">
        <v>1.04</v>
      </c>
      <c r="G3707" s="172">
        <v>0.66100000000000003</v>
      </c>
      <c r="H3707" s="172">
        <v>3.4689999999999999</v>
      </c>
      <c r="I3707" s="172">
        <v>4.1420000000000003</v>
      </c>
      <c r="J3707" s="172">
        <v>8.0000000000000002E-3</v>
      </c>
      <c r="K3707" s="172">
        <v>0.161</v>
      </c>
      <c r="L3707" s="172">
        <v>0.161</v>
      </c>
      <c r="M3707" s="172">
        <v>568.29899999999998</v>
      </c>
      <c r="N3707" s="172">
        <v>5.8999999999999997E-2</v>
      </c>
    </row>
    <row r="3708" spans="2:14">
      <c r="B3708" s="172" t="s">
        <v>34</v>
      </c>
      <c r="C3708" s="172">
        <v>2013</v>
      </c>
      <c r="D3708" s="172">
        <v>26</v>
      </c>
      <c r="E3708" s="172">
        <v>50</v>
      </c>
      <c r="F3708" s="172">
        <v>16.687000000000001</v>
      </c>
      <c r="G3708" s="172">
        <v>1.8080000000000001</v>
      </c>
      <c r="H3708" s="172">
        <v>5.4269999999999996</v>
      </c>
      <c r="I3708" s="172">
        <v>5.3620000000000001</v>
      </c>
      <c r="J3708" s="172">
        <v>7.0000000000000001E-3</v>
      </c>
      <c r="K3708" s="172">
        <v>0.46500000000000002</v>
      </c>
      <c r="L3708" s="172">
        <v>0.46500000000000002</v>
      </c>
      <c r="M3708" s="172">
        <v>568.29899999999998</v>
      </c>
      <c r="N3708" s="172">
        <v>0.16300000000000001</v>
      </c>
    </row>
    <row r="3709" spans="2:14">
      <c r="B3709" s="172" t="s">
        <v>34</v>
      </c>
      <c r="C3709" s="172">
        <v>2013</v>
      </c>
      <c r="D3709" s="172">
        <v>51</v>
      </c>
      <c r="E3709" s="172">
        <v>120</v>
      </c>
      <c r="F3709" s="172">
        <v>17.042999999999999</v>
      </c>
      <c r="G3709" s="172">
        <v>0.83299999999999996</v>
      </c>
      <c r="H3709" s="172">
        <v>3.694</v>
      </c>
      <c r="I3709" s="172">
        <v>5.532</v>
      </c>
      <c r="J3709" s="172">
        <v>6.0000000000000001E-3</v>
      </c>
      <c r="K3709" s="172">
        <v>0.45600000000000002</v>
      </c>
      <c r="L3709" s="172">
        <v>0.45600000000000002</v>
      </c>
      <c r="M3709" s="172">
        <v>568.29899999999998</v>
      </c>
      <c r="N3709" s="172">
        <v>7.4999999999999997E-2</v>
      </c>
    </row>
    <row r="3710" spans="2:14">
      <c r="B3710" s="172" t="s">
        <v>34</v>
      </c>
      <c r="C3710" s="172">
        <v>2013</v>
      </c>
      <c r="D3710" s="172">
        <v>121</v>
      </c>
      <c r="E3710" s="172">
        <v>175</v>
      </c>
      <c r="F3710" s="172">
        <v>22.253</v>
      </c>
      <c r="G3710" s="172">
        <v>0.56399999999999995</v>
      </c>
      <c r="H3710" s="172">
        <v>3.0670000000000002</v>
      </c>
      <c r="I3710" s="172">
        <v>4.9029999999999996</v>
      </c>
      <c r="J3710" s="172">
        <v>6.0000000000000001E-3</v>
      </c>
      <c r="K3710" s="172">
        <v>0.252</v>
      </c>
      <c r="L3710" s="172">
        <v>0.252</v>
      </c>
      <c r="M3710" s="172">
        <v>568.29999999999995</v>
      </c>
      <c r="N3710" s="172">
        <v>0.05</v>
      </c>
    </row>
    <row r="3711" spans="2:14">
      <c r="B3711" s="172" t="s">
        <v>34</v>
      </c>
      <c r="C3711" s="172">
        <v>2013</v>
      </c>
      <c r="D3711" s="172">
        <v>176</v>
      </c>
      <c r="E3711" s="172">
        <v>250</v>
      </c>
      <c r="F3711" s="172">
        <v>23.66</v>
      </c>
      <c r="G3711" s="172">
        <v>0.439</v>
      </c>
      <c r="H3711" s="172">
        <v>1.4390000000000001</v>
      </c>
      <c r="I3711" s="172">
        <v>5.3689999999999998</v>
      </c>
      <c r="J3711" s="172">
        <v>7.0000000000000001E-3</v>
      </c>
      <c r="K3711" s="172">
        <v>0.156</v>
      </c>
      <c r="L3711" s="172">
        <v>0.156</v>
      </c>
      <c r="M3711" s="172">
        <v>686.69500000000005</v>
      </c>
      <c r="N3711" s="172">
        <v>3.9E-2</v>
      </c>
    </row>
    <row r="3712" spans="2:14">
      <c r="B3712" s="172" t="s">
        <v>34</v>
      </c>
      <c r="C3712" s="172">
        <v>2014</v>
      </c>
      <c r="D3712" s="172">
        <v>6</v>
      </c>
      <c r="E3712" s="172">
        <v>15</v>
      </c>
      <c r="F3712" s="172">
        <v>1.04</v>
      </c>
      <c r="G3712" s="172">
        <v>0.66100000000000003</v>
      </c>
      <c r="H3712" s="172">
        <v>3.4689999999999999</v>
      </c>
      <c r="I3712" s="172">
        <v>4.1420000000000003</v>
      </c>
      <c r="J3712" s="172">
        <v>8.0000000000000002E-3</v>
      </c>
      <c r="K3712" s="172">
        <v>0.161</v>
      </c>
      <c r="L3712" s="172">
        <v>0.161</v>
      </c>
      <c r="M3712" s="172">
        <v>568.29899999999998</v>
      </c>
      <c r="N3712" s="172">
        <v>5.8999999999999997E-2</v>
      </c>
    </row>
    <row r="3713" spans="2:14">
      <c r="B3713" s="172" t="s">
        <v>34</v>
      </c>
      <c r="C3713" s="172">
        <v>2014</v>
      </c>
      <c r="D3713" s="172">
        <v>26</v>
      </c>
      <c r="E3713" s="172">
        <v>50</v>
      </c>
      <c r="F3713" s="172">
        <v>15.005000000000001</v>
      </c>
      <c r="G3713" s="172">
        <v>1.625</v>
      </c>
      <c r="H3713" s="172">
        <v>5.2309999999999999</v>
      </c>
      <c r="I3713" s="172">
        <v>5.1390000000000002</v>
      </c>
      <c r="J3713" s="172">
        <v>7.0000000000000001E-3</v>
      </c>
      <c r="K3713" s="172">
        <v>0.42199999999999999</v>
      </c>
      <c r="L3713" s="172">
        <v>0.42199999999999999</v>
      </c>
      <c r="M3713" s="172">
        <v>568.29899999999998</v>
      </c>
      <c r="N3713" s="172">
        <v>0.14599999999999999</v>
      </c>
    </row>
    <row r="3714" spans="2:14">
      <c r="B3714" s="172" t="s">
        <v>34</v>
      </c>
      <c r="C3714" s="172">
        <v>2014</v>
      </c>
      <c r="D3714" s="172">
        <v>51</v>
      </c>
      <c r="E3714" s="172">
        <v>120</v>
      </c>
      <c r="F3714" s="172">
        <v>15.539</v>
      </c>
      <c r="G3714" s="172">
        <v>0.75900000000000001</v>
      </c>
      <c r="H3714" s="172">
        <v>3.6579999999999999</v>
      </c>
      <c r="I3714" s="172">
        <v>5.1859999999999999</v>
      </c>
      <c r="J3714" s="172">
        <v>6.0000000000000001E-3</v>
      </c>
      <c r="K3714" s="172">
        <v>0.41399999999999998</v>
      </c>
      <c r="L3714" s="172">
        <v>0.41399999999999998</v>
      </c>
      <c r="M3714" s="172">
        <v>568.29899999999998</v>
      </c>
      <c r="N3714" s="172">
        <v>6.8000000000000005E-2</v>
      </c>
    </row>
    <row r="3715" spans="2:14">
      <c r="B3715" s="172" t="s">
        <v>34</v>
      </c>
      <c r="C3715" s="172">
        <v>2014</v>
      </c>
      <c r="D3715" s="172">
        <v>121</v>
      </c>
      <c r="E3715" s="172">
        <v>175</v>
      </c>
      <c r="F3715" s="172">
        <v>20.512</v>
      </c>
      <c r="G3715" s="172">
        <v>0.52</v>
      </c>
      <c r="H3715" s="172">
        <v>3.0579999999999998</v>
      </c>
      <c r="I3715" s="172">
        <v>4.5819999999999999</v>
      </c>
      <c r="J3715" s="172">
        <v>6.0000000000000001E-3</v>
      </c>
      <c r="K3715" s="172">
        <v>0.22800000000000001</v>
      </c>
      <c r="L3715" s="172">
        <v>0.22800000000000001</v>
      </c>
      <c r="M3715" s="172">
        <v>568.29899999999998</v>
      </c>
      <c r="N3715" s="172">
        <v>4.5999999999999999E-2</v>
      </c>
    </row>
    <row r="3716" spans="2:14">
      <c r="B3716" s="172" t="s">
        <v>34</v>
      </c>
      <c r="C3716" s="172">
        <v>2014</v>
      </c>
      <c r="D3716" s="172">
        <v>176</v>
      </c>
      <c r="E3716" s="172">
        <v>250</v>
      </c>
      <c r="F3716" s="172">
        <v>22.033999999999999</v>
      </c>
      <c r="G3716" s="172">
        <v>0.40799999999999997</v>
      </c>
      <c r="H3716" s="172">
        <v>1.4019999999999999</v>
      </c>
      <c r="I3716" s="172">
        <v>4.8570000000000002</v>
      </c>
      <c r="J3716" s="172">
        <v>7.0000000000000001E-3</v>
      </c>
      <c r="K3716" s="172">
        <v>0.14099999999999999</v>
      </c>
      <c r="L3716" s="172">
        <v>0.14099999999999999</v>
      </c>
      <c r="M3716" s="172">
        <v>686.69500000000005</v>
      </c>
      <c r="N3716" s="172">
        <v>3.5999999999999997E-2</v>
      </c>
    </row>
    <row r="3717" spans="2:14">
      <c r="B3717" s="172" t="s">
        <v>34</v>
      </c>
      <c r="C3717" s="172">
        <v>2015</v>
      </c>
      <c r="D3717" s="172">
        <v>6</v>
      </c>
      <c r="E3717" s="172">
        <v>15</v>
      </c>
      <c r="F3717" s="172">
        <v>1.04</v>
      </c>
      <c r="G3717" s="172">
        <v>0.66100000000000003</v>
      </c>
      <c r="H3717" s="172">
        <v>3.4689999999999999</v>
      </c>
      <c r="I3717" s="172">
        <v>4.1420000000000003</v>
      </c>
      <c r="J3717" s="172">
        <v>8.0000000000000002E-3</v>
      </c>
      <c r="K3717" s="172">
        <v>0.161</v>
      </c>
      <c r="L3717" s="172">
        <v>0.161</v>
      </c>
      <c r="M3717" s="172">
        <v>568.29899999999998</v>
      </c>
      <c r="N3717" s="172">
        <v>5.8999999999999997E-2</v>
      </c>
    </row>
    <row r="3718" spans="2:14">
      <c r="B3718" s="172" t="s">
        <v>34</v>
      </c>
      <c r="C3718" s="172">
        <v>2015</v>
      </c>
      <c r="D3718" s="172">
        <v>26</v>
      </c>
      <c r="E3718" s="172">
        <v>50</v>
      </c>
      <c r="F3718" s="172">
        <v>13.489000000000001</v>
      </c>
      <c r="G3718" s="172">
        <v>1.4610000000000001</v>
      </c>
      <c r="H3718" s="172">
        <v>5.0679999999999996</v>
      </c>
      <c r="I3718" s="172">
        <v>4.9429999999999996</v>
      </c>
      <c r="J3718" s="172">
        <v>7.0000000000000001E-3</v>
      </c>
      <c r="K3718" s="172">
        <v>0.38200000000000001</v>
      </c>
      <c r="L3718" s="172">
        <v>0.38200000000000001</v>
      </c>
      <c r="M3718" s="172">
        <v>568.29899999999998</v>
      </c>
      <c r="N3718" s="172">
        <v>0.13100000000000001</v>
      </c>
    </row>
    <row r="3719" spans="2:14">
      <c r="B3719" s="172" t="s">
        <v>34</v>
      </c>
      <c r="C3719" s="172">
        <v>2015</v>
      </c>
      <c r="D3719" s="172">
        <v>51</v>
      </c>
      <c r="E3719" s="172">
        <v>120</v>
      </c>
      <c r="F3719" s="172">
        <v>14.067</v>
      </c>
      <c r="G3719" s="172">
        <v>0.68700000000000006</v>
      </c>
      <c r="H3719" s="172">
        <v>3.6240000000000001</v>
      </c>
      <c r="I3719" s="172">
        <v>4.7910000000000004</v>
      </c>
      <c r="J3719" s="172">
        <v>6.0000000000000001E-3</v>
      </c>
      <c r="K3719" s="172">
        <v>0.371</v>
      </c>
      <c r="L3719" s="172">
        <v>0.371</v>
      </c>
      <c r="M3719" s="172">
        <v>568.29899999999998</v>
      </c>
      <c r="N3719" s="172">
        <v>6.2E-2</v>
      </c>
    </row>
    <row r="3720" spans="2:14">
      <c r="B3720" s="172" t="s">
        <v>34</v>
      </c>
      <c r="C3720" s="172">
        <v>2015</v>
      </c>
      <c r="D3720" s="172">
        <v>121</v>
      </c>
      <c r="E3720" s="172">
        <v>175</v>
      </c>
      <c r="F3720" s="172">
        <v>18.693999999999999</v>
      </c>
      <c r="G3720" s="172">
        <v>0.47399999999999998</v>
      </c>
      <c r="H3720" s="172">
        <v>3.052</v>
      </c>
      <c r="I3720" s="172">
        <v>4.1360000000000001</v>
      </c>
      <c r="J3720" s="172">
        <v>6.0000000000000001E-3</v>
      </c>
      <c r="K3720" s="172">
        <v>0.20499999999999999</v>
      </c>
      <c r="L3720" s="172">
        <v>0.20499999999999999</v>
      </c>
      <c r="M3720" s="172">
        <v>568.29899999999998</v>
      </c>
      <c r="N3720" s="172">
        <v>4.2000000000000003E-2</v>
      </c>
    </row>
    <row r="3721" spans="2:14">
      <c r="B3721" s="172" t="s">
        <v>34</v>
      </c>
      <c r="C3721" s="172">
        <v>2015</v>
      </c>
      <c r="D3721" s="172">
        <v>176</v>
      </c>
      <c r="E3721" s="172">
        <v>250</v>
      </c>
      <c r="F3721" s="172">
        <v>20.523</v>
      </c>
      <c r="G3721" s="172">
        <v>0.38</v>
      </c>
      <c r="H3721" s="172">
        <v>1.371</v>
      </c>
      <c r="I3721" s="172">
        <v>4.3650000000000002</v>
      </c>
      <c r="J3721" s="172">
        <v>7.0000000000000001E-3</v>
      </c>
      <c r="K3721" s="172">
        <v>0.127</v>
      </c>
      <c r="L3721" s="172">
        <v>0.127</v>
      </c>
      <c r="M3721" s="172">
        <v>686.69500000000005</v>
      </c>
      <c r="N3721" s="172">
        <v>3.4000000000000002E-2</v>
      </c>
    </row>
    <row r="3722" spans="2:14">
      <c r="B3722" s="172" t="s">
        <v>34</v>
      </c>
      <c r="C3722" s="172">
        <v>2016</v>
      </c>
      <c r="D3722" s="172">
        <v>6</v>
      </c>
      <c r="E3722" s="172">
        <v>15</v>
      </c>
      <c r="F3722" s="172">
        <v>1.04</v>
      </c>
      <c r="G3722" s="172">
        <v>0.66100000000000003</v>
      </c>
      <c r="H3722" s="172">
        <v>3.4689999999999999</v>
      </c>
      <c r="I3722" s="172">
        <v>4.1420000000000003</v>
      </c>
      <c r="J3722" s="172">
        <v>8.0000000000000002E-3</v>
      </c>
      <c r="K3722" s="172">
        <v>0.161</v>
      </c>
      <c r="L3722" s="172">
        <v>0.161</v>
      </c>
      <c r="M3722" s="172">
        <v>568.29899999999998</v>
      </c>
      <c r="N3722" s="172">
        <v>5.8999999999999997E-2</v>
      </c>
    </row>
    <row r="3723" spans="2:14">
      <c r="B3723" s="172" t="s">
        <v>34</v>
      </c>
      <c r="C3723" s="172">
        <v>2016</v>
      </c>
      <c r="D3723" s="172">
        <v>26</v>
      </c>
      <c r="E3723" s="172">
        <v>50</v>
      </c>
      <c r="F3723" s="172">
        <v>12.061</v>
      </c>
      <c r="G3723" s="172">
        <v>1.306</v>
      </c>
      <c r="H3723" s="172">
        <v>4.9210000000000003</v>
      </c>
      <c r="I3723" s="172">
        <v>4.7610000000000001</v>
      </c>
      <c r="J3723" s="172">
        <v>7.0000000000000001E-3</v>
      </c>
      <c r="K3723" s="172">
        <v>0.34300000000000003</v>
      </c>
      <c r="L3723" s="172">
        <v>0.34300000000000003</v>
      </c>
      <c r="M3723" s="172">
        <v>568.29899999999998</v>
      </c>
      <c r="N3723" s="172">
        <v>0.11700000000000001</v>
      </c>
    </row>
    <row r="3724" spans="2:14">
      <c r="B3724" s="172" t="s">
        <v>34</v>
      </c>
      <c r="C3724" s="172">
        <v>2016</v>
      </c>
      <c r="D3724" s="172">
        <v>51</v>
      </c>
      <c r="E3724" s="172">
        <v>120</v>
      </c>
      <c r="F3724" s="172">
        <v>12.653</v>
      </c>
      <c r="G3724" s="172">
        <v>0.61799999999999999</v>
      </c>
      <c r="H3724" s="172">
        <v>3.5939999999999999</v>
      </c>
      <c r="I3724" s="172">
        <v>4.4139999999999997</v>
      </c>
      <c r="J3724" s="172">
        <v>6.0000000000000001E-3</v>
      </c>
      <c r="K3724" s="172">
        <v>0.33</v>
      </c>
      <c r="L3724" s="172">
        <v>0.33</v>
      </c>
      <c r="M3724" s="172">
        <v>568.29899999999998</v>
      </c>
      <c r="N3724" s="172">
        <v>5.5E-2</v>
      </c>
    </row>
    <row r="3725" spans="2:14">
      <c r="B3725" s="172" t="s">
        <v>34</v>
      </c>
      <c r="C3725" s="172">
        <v>2016</v>
      </c>
      <c r="D3725" s="172">
        <v>121</v>
      </c>
      <c r="E3725" s="172">
        <v>175</v>
      </c>
      <c r="F3725" s="172">
        <v>16.949000000000002</v>
      </c>
      <c r="G3725" s="172">
        <v>0.43</v>
      </c>
      <c r="H3725" s="172">
        <v>3.0470000000000002</v>
      </c>
      <c r="I3725" s="172">
        <v>3.7080000000000002</v>
      </c>
      <c r="J3725" s="172">
        <v>6.0000000000000001E-3</v>
      </c>
      <c r="K3725" s="172">
        <v>0.183</v>
      </c>
      <c r="L3725" s="172">
        <v>0.183</v>
      </c>
      <c r="M3725" s="172">
        <v>568.29899999999998</v>
      </c>
      <c r="N3725" s="172">
        <v>3.7999999999999999E-2</v>
      </c>
    </row>
    <row r="3726" spans="2:14">
      <c r="B3726" s="172" t="s">
        <v>34</v>
      </c>
      <c r="C3726" s="172">
        <v>2016</v>
      </c>
      <c r="D3726" s="172">
        <v>176</v>
      </c>
      <c r="E3726" s="172">
        <v>250</v>
      </c>
      <c r="F3726" s="172">
        <v>19.106000000000002</v>
      </c>
      <c r="G3726" s="172">
        <v>0.35399999999999998</v>
      </c>
      <c r="H3726" s="172">
        <v>1.3440000000000001</v>
      </c>
      <c r="I3726" s="172">
        <v>3.8940000000000001</v>
      </c>
      <c r="J3726" s="172">
        <v>7.0000000000000001E-3</v>
      </c>
      <c r="K3726" s="172">
        <v>0.114</v>
      </c>
      <c r="L3726" s="172">
        <v>0.114</v>
      </c>
      <c r="M3726" s="172">
        <v>686.69500000000005</v>
      </c>
      <c r="N3726" s="172">
        <v>3.1E-2</v>
      </c>
    </row>
    <row r="3727" spans="2:14">
      <c r="B3727" s="172" t="s">
        <v>34</v>
      </c>
      <c r="C3727" s="172">
        <v>2017</v>
      </c>
      <c r="D3727" s="172">
        <v>6</v>
      </c>
      <c r="E3727" s="172">
        <v>15</v>
      </c>
      <c r="F3727" s="172">
        <v>1.04</v>
      </c>
      <c r="G3727" s="172">
        <v>0.66100000000000003</v>
      </c>
      <c r="H3727" s="172">
        <v>3.4689999999999999</v>
      </c>
      <c r="I3727" s="172">
        <v>4.1420000000000003</v>
      </c>
      <c r="J3727" s="172">
        <v>8.0000000000000002E-3</v>
      </c>
      <c r="K3727" s="172">
        <v>0.161</v>
      </c>
      <c r="L3727" s="172">
        <v>0.161</v>
      </c>
      <c r="M3727" s="172">
        <v>568.29899999999998</v>
      </c>
      <c r="N3727" s="172">
        <v>5.8999999999999997E-2</v>
      </c>
    </row>
    <row r="3728" spans="2:14">
      <c r="B3728" s="172" t="s">
        <v>34</v>
      </c>
      <c r="C3728" s="172">
        <v>2017</v>
      </c>
      <c r="D3728" s="172">
        <v>26</v>
      </c>
      <c r="E3728" s="172">
        <v>50</v>
      </c>
      <c r="F3728" s="172">
        <v>10.695</v>
      </c>
      <c r="G3728" s="172">
        <v>1.1579999999999999</v>
      </c>
      <c r="H3728" s="172">
        <v>4.7850000000000001</v>
      </c>
      <c r="I3728" s="172">
        <v>4.59</v>
      </c>
      <c r="J3728" s="172">
        <v>7.0000000000000001E-3</v>
      </c>
      <c r="K3728" s="172">
        <v>0.30599999999999999</v>
      </c>
      <c r="L3728" s="172">
        <v>0.30599999999999999</v>
      </c>
      <c r="M3728" s="172">
        <v>568.29899999999998</v>
      </c>
      <c r="N3728" s="172">
        <v>0.104</v>
      </c>
    </row>
    <row r="3729" spans="2:14">
      <c r="B3729" s="172" t="s">
        <v>34</v>
      </c>
      <c r="C3729" s="172">
        <v>2017</v>
      </c>
      <c r="D3729" s="172">
        <v>51</v>
      </c>
      <c r="E3729" s="172">
        <v>120</v>
      </c>
      <c r="F3729" s="172">
        <v>11.32</v>
      </c>
      <c r="G3729" s="172">
        <v>0.55300000000000005</v>
      </c>
      <c r="H3729" s="172">
        <v>3.5659999999999998</v>
      </c>
      <c r="I3729" s="172">
        <v>4.0590000000000002</v>
      </c>
      <c r="J3729" s="172">
        <v>6.0000000000000001E-3</v>
      </c>
      <c r="K3729" s="172">
        <v>0.28999999999999998</v>
      </c>
      <c r="L3729" s="172">
        <v>0.28999999999999998</v>
      </c>
      <c r="M3729" s="172">
        <v>568.29899999999998</v>
      </c>
      <c r="N3729" s="172">
        <v>4.9000000000000002E-2</v>
      </c>
    </row>
    <row r="3730" spans="2:14">
      <c r="B3730" s="172" t="s">
        <v>34</v>
      </c>
      <c r="C3730" s="172">
        <v>2017</v>
      </c>
      <c r="D3730" s="172">
        <v>121</v>
      </c>
      <c r="E3730" s="172">
        <v>175</v>
      </c>
      <c r="F3730" s="172">
        <v>15.321999999999999</v>
      </c>
      <c r="G3730" s="172">
        <v>0.38800000000000001</v>
      </c>
      <c r="H3730" s="172">
        <v>3.044</v>
      </c>
      <c r="I3730" s="172">
        <v>3.3050000000000002</v>
      </c>
      <c r="J3730" s="172">
        <v>6.0000000000000001E-3</v>
      </c>
      <c r="K3730" s="172">
        <v>0.161</v>
      </c>
      <c r="L3730" s="172">
        <v>0.161</v>
      </c>
      <c r="M3730" s="172">
        <v>568.29899999999998</v>
      </c>
      <c r="N3730" s="172">
        <v>3.5000000000000003E-2</v>
      </c>
    </row>
    <row r="3731" spans="2:14">
      <c r="B3731" s="172" t="s">
        <v>34</v>
      </c>
      <c r="C3731" s="172">
        <v>2017</v>
      </c>
      <c r="D3731" s="172">
        <v>176</v>
      </c>
      <c r="E3731" s="172">
        <v>250</v>
      </c>
      <c r="F3731" s="172">
        <v>17.829999999999998</v>
      </c>
      <c r="G3731" s="172">
        <v>0.33</v>
      </c>
      <c r="H3731" s="172">
        <v>1.323</v>
      </c>
      <c r="I3731" s="172">
        <v>3.452</v>
      </c>
      <c r="J3731" s="172">
        <v>7.0000000000000001E-3</v>
      </c>
      <c r="K3731" s="172">
        <v>0.10100000000000001</v>
      </c>
      <c r="L3731" s="172">
        <v>0.10100000000000001</v>
      </c>
      <c r="M3731" s="172">
        <v>686.69500000000005</v>
      </c>
      <c r="N3731" s="172">
        <v>2.9000000000000001E-2</v>
      </c>
    </row>
    <row r="3732" spans="2:14">
      <c r="B3732" s="172" t="s">
        <v>34</v>
      </c>
      <c r="C3732" s="172">
        <v>2018</v>
      </c>
      <c r="D3732" s="172">
        <v>6</v>
      </c>
      <c r="E3732" s="172">
        <v>15</v>
      </c>
      <c r="F3732" s="172">
        <v>1.04</v>
      </c>
      <c r="G3732" s="172">
        <v>0.66100000000000003</v>
      </c>
      <c r="H3732" s="172">
        <v>3.4689999999999999</v>
      </c>
      <c r="I3732" s="172">
        <v>4.1420000000000003</v>
      </c>
      <c r="J3732" s="172">
        <v>8.0000000000000002E-3</v>
      </c>
      <c r="K3732" s="172">
        <v>0.161</v>
      </c>
      <c r="L3732" s="172">
        <v>0.161</v>
      </c>
      <c r="M3732" s="172">
        <v>568.29899999999998</v>
      </c>
      <c r="N3732" s="172">
        <v>5.8999999999999997E-2</v>
      </c>
    </row>
    <row r="3733" spans="2:14">
      <c r="B3733" s="172" t="s">
        <v>34</v>
      </c>
      <c r="C3733" s="172">
        <v>2018</v>
      </c>
      <c r="D3733" s="172">
        <v>26</v>
      </c>
      <c r="E3733" s="172">
        <v>50</v>
      </c>
      <c r="F3733" s="172">
        <v>9.4</v>
      </c>
      <c r="G3733" s="172">
        <v>1.018</v>
      </c>
      <c r="H3733" s="172">
        <v>4.657</v>
      </c>
      <c r="I3733" s="172">
        <v>4.4269999999999996</v>
      </c>
      <c r="J3733" s="172">
        <v>7.0000000000000001E-3</v>
      </c>
      <c r="K3733" s="172">
        <v>0.27</v>
      </c>
      <c r="L3733" s="172">
        <v>0.27</v>
      </c>
      <c r="M3733" s="172">
        <v>568.29899999999998</v>
      </c>
      <c r="N3733" s="172">
        <v>9.0999999999999998E-2</v>
      </c>
    </row>
    <row r="3734" spans="2:14">
      <c r="B3734" s="172" t="s">
        <v>34</v>
      </c>
      <c r="C3734" s="172">
        <v>2018</v>
      </c>
      <c r="D3734" s="172">
        <v>51</v>
      </c>
      <c r="E3734" s="172">
        <v>120</v>
      </c>
      <c r="F3734" s="172">
        <v>10.077999999999999</v>
      </c>
      <c r="G3734" s="172">
        <v>0.49199999999999999</v>
      </c>
      <c r="H3734" s="172">
        <v>3.5409999999999999</v>
      </c>
      <c r="I3734" s="172">
        <v>3.7229999999999999</v>
      </c>
      <c r="J3734" s="172">
        <v>6.0000000000000001E-3</v>
      </c>
      <c r="K3734" s="172">
        <v>0.252</v>
      </c>
      <c r="L3734" s="172">
        <v>0.252</v>
      </c>
      <c r="M3734" s="172">
        <v>568.29899999999998</v>
      </c>
      <c r="N3734" s="172">
        <v>4.3999999999999997E-2</v>
      </c>
    </row>
    <row r="3735" spans="2:14">
      <c r="B3735" s="172" t="s">
        <v>34</v>
      </c>
      <c r="C3735" s="172">
        <v>2018</v>
      </c>
      <c r="D3735" s="172">
        <v>121</v>
      </c>
      <c r="E3735" s="172">
        <v>175</v>
      </c>
      <c r="F3735" s="172">
        <v>13.836</v>
      </c>
      <c r="G3735" s="172">
        <v>0.35099999999999998</v>
      </c>
      <c r="H3735" s="172">
        <v>3.0430000000000001</v>
      </c>
      <c r="I3735" s="172">
        <v>2.93</v>
      </c>
      <c r="J3735" s="172">
        <v>6.0000000000000001E-3</v>
      </c>
      <c r="K3735" s="172">
        <v>0.14099999999999999</v>
      </c>
      <c r="L3735" s="172">
        <v>0.14099999999999999</v>
      </c>
      <c r="M3735" s="172">
        <v>568.29899999999998</v>
      </c>
      <c r="N3735" s="172">
        <v>3.1E-2</v>
      </c>
    </row>
    <row r="3736" spans="2:14">
      <c r="B3736" s="172" t="s">
        <v>34</v>
      </c>
      <c r="C3736" s="172">
        <v>2018</v>
      </c>
      <c r="D3736" s="172">
        <v>176</v>
      </c>
      <c r="E3736" s="172">
        <v>250</v>
      </c>
      <c r="F3736" s="172">
        <v>16.678000000000001</v>
      </c>
      <c r="G3736" s="172">
        <v>0.309</v>
      </c>
      <c r="H3736" s="172">
        <v>1.306</v>
      </c>
      <c r="I3736" s="172">
        <v>3.04</v>
      </c>
      <c r="J3736" s="172">
        <v>7.0000000000000001E-3</v>
      </c>
      <c r="K3736" s="172">
        <v>0.09</v>
      </c>
      <c r="L3736" s="172">
        <v>0.09</v>
      </c>
      <c r="M3736" s="172">
        <v>686.69500000000005</v>
      </c>
      <c r="N3736" s="172">
        <v>2.7E-2</v>
      </c>
    </row>
    <row r="3737" spans="2:14">
      <c r="B3737" s="172" t="s">
        <v>34</v>
      </c>
      <c r="C3737" s="172">
        <v>2019</v>
      </c>
      <c r="D3737" s="172">
        <v>6</v>
      </c>
      <c r="E3737" s="172">
        <v>15</v>
      </c>
      <c r="F3737" s="172">
        <v>1.04</v>
      </c>
      <c r="G3737" s="172">
        <v>0.66100000000000003</v>
      </c>
      <c r="H3737" s="172">
        <v>3.47</v>
      </c>
      <c r="I3737" s="172">
        <v>4.1420000000000003</v>
      </c>
      <c r="J3737" s="172">
        <v>8.0000000000000002E-3</v>
      </c>
      <c r="K3737" s="172">
        <v>0.161</v>
      </c>
      <c r="L3737" s="172">
        <v>0.161</v>
      </c>
      <c r="M3737" s="172">
        <v>568.29899999999998</v>
      </c>
      <c r="N3737" s="172">
        <v>5.8999999999999997E-2</v>
      </c>
    </row>
    <row r="3738" spans="2:14">
      <c r="B3738" s="172" t="s">
        <v>34</v>
      </c>
      <c r="C3738" s="172">
        <v>2019</v>
      </c>
      <c r="D3738" s="172">
        <v>26</v>
      </c>
      <c r="E3738" s="172">
        <v>50</v>
      </c>
      <c r="F3738" s="172">
        <v>8.1890000000000001</v>
      </c>
      <c r="G3738" s="172">
        <v>0.88700000000000001</v>
      </c>
      <c r="H3738" s="172">
        <v>4.5380000000000003</v>
      </c>
      <c r="I3738" s="172">
        <v>4.2720000000000002</v>
      </c>
      <c r="J3738" s="172">
        <v>7.0000000000000001E-3</v>
      </c>
      <c r="K3738" s="172">
        <v>0.23599999999999999</v>
      </c>
      <c r="L3738" s="172">
        <v>0.23599999999999999</v>
      </c>
      <c r="M3738" s="172">
        <v>568.29999999999995</v>
      </c>
      <c r="N3738" s="172">
        <v>0.08</v>
      </c>
    </row>
    <row r="3739" spans="2:14">
      <c r="B3739" s="172" t="s">
        <v>34</v>
      </c>
      <c r="C3739" s="172">
        <v>2019</v>
      </c>
      <c r="D3739" s="172">
        <v>51</v>
      </c>
      <c r="E3739" s="172">
        <v>120</v>
      </c>
      <c r="F3739" s="172">
        <v>8.9380000000000006</v>
      </c>
      <c r="G3739" s="172">
        <v>0.437</v>
      </c>
      <c r="H3739" s="172">
        <v>3.5190000000000001</v>
      </c>
      <c r="I3739" s="172">
        <v>3.41</v>
      </c>
      <c r="J3739" s="172">
        <v>6.0000000000000001E-3</v>
      </c>
      <c r="K3739" s="172">
        <v>0.216</v>
      </c>
      <c r="L3739" s="172">
        <v>0.216</v>
      </c>
      <c r="M3739" s="172">
        <v>568.29899999999998</v>
      </c>
      <c r="N3739" s="172">
        <v>3.9E-2</v>
      </c>
    </row>
    <row r="3740" spans="2:14">
      <c r="B3740" s="172" t="s">
        <v>34</v>
      </c>
      <c r="C3740" s="172">
        <v>2019</v>
      </c>
      <c r="D3740" s="172">
        <v>121</v>
      </c>
      <c r="E3740" s="172">
        <v>175</v>
      </c>
      <c r="F3740" s="172">
        <v>12.677</v>
      </c>
      <c r="G3740" s="172">
        <v>0.32100000000000001</v>
      </c>
      <c r="H3740" s="172">
        <v>3.0430000000000001</v>
      </c>
      <c r="I3740" s="172">
        <v>2.601</v>
      </c>
      <c r="J3740" s="172">
        <v>6.0000000000000001E-3</v>
      </c>
      <c r="K3740" s="172">
        <v>0.125</v>
      </c>
      <c r="L3740" s="172">
        <v>0.125</v>
      </c>
      <c r="M3740" s="172">
        <v>568.29899999999998</v>
      </c>
      <c r="N3740" s="172">
        <v>2.9000000000000001E-2</v>
      </c>
    </row>
    <row r="3741" spans="2:14">
      <c r="B3741" s="172" t="s">
        <v>34</v>
      </c>
      <c r="C3741" s="172">
        <v>2019</v>
      </c>
      <c r="D3741" s="172">
        <v>176</v>
      </c>
      <c r="E3741" s="172">
        <v>250</v>
      </c>
      <c r="F3741" s="172">
        <v>15.682</v>
      </c>
      <c r="G3741" s="172">
        <v>0.29099999999999998</v>
      </c>
      <c r="H3741" s="172">
        <v>1.292</v>
      </c>
      <c r="I3741" s="172">
        <v>2.6760000000000002</v>
      </c>
      <c r="J3741" s="172">
        <v>7.0000000000000001E-3</v>
      </c>
      <c r="K3741" s="172">
        <v>0.08</v>
      </c>
      <c r="L3741" s="172">
        <v>0.08</v>
      </c>
      <c r="M3741" s="172">
        <v>686.69500000000005</v>
      </c>
      <c r="N3741" s="172">
        <v>2.5999999999999999E-2</v>
      </c>
    </row>
    <row r="3742" spans="2:14">
      <c r="B3742" s="172" t="s">
        <v>34</v>
      </c>
      <c r="C3742" s="172">
        <v>2020</v>
      </c>
      <c r="D3742" s="172">
        <v>6</v>
      </c>
      <c r="E3742" s="172">
        <v>15</v>
      </c>
      <c r="F3742" s="172">
        <v>1.04</v>
      </c>
      <c r="G3742" s="172">
        <v>0.66100000000000003</v>
      </c>
      <c r="H3742" s="172">
        <v>3.4689999999999999</v>
      </c>
      <c r="I3742" s="172">
        <v>4.1420000000000003</v>
      </c>
      <c r="J3742" s="172">
        <v>8.0000000000000002E-3</v>
      </c>
      <c r="K3742" s="172">
        <v>0.161</v>
      </c>
      <c r="L3742" s="172">
        <v>0.161</v>
      </c>
      <c r="M3742" s="172">
        <v>568.29899999999998</v>
      </c>
      <c r="N3742" s="172">
        <v>5.8999999999999997E-2</v>
      </c>
    </row>
    <row r="3743" spans="2:14">
      <c r="B3743" s="172" t="s">
        <v>34</v>
      </c>
      <c r="C3743" s="172">
        <v>2020</v>
      </c>
      <c r="D3743" s="172">
        <v>26</v>
      </c>
      <c r="E3743" s="172">
        <v>50</v>
      </c>
      <c r="F3743" s="172">
        <v>7.28</v>
      </c>
      <c r="G3743" s="172">
        <v>0.78800000000000003</v>
      </c>
      <c r="H3743" s="172">
        <v>4.4480000000000004</v>
      </c>
      <c r="I3743" s="172">
        <v>4.1319999999999997</v>
      </c>
      <c r="J3743" s="172">
        <v>7.0000000000000001E-3</v>
      </c>
      <c r="K3743" s="172">
        <v>0.20599999999999999</v>
      </c>
      <c r="L3743" s="172">
        <v>0.20599999999999999</v>
      </c>
      <c r="M3743" s="172">
        <v>568.29899999999998</v>
      </c>
      <c r="N3743" s="172">
        <v>7.0999999999999994E-2</v>
      </c>
    </row>
    <row r="3744" spans="2:14">
      <c r="B3744" s="172" t="s">
        <v>34</v>
      </c>
      <c r="C3744" s="172">
        <v>2020</v>
      </c>
      <c r="D3744" s="172">
        <v>51</v>
      </c>
      <c r="E3744" s="172">
        <v>120</v>
      </c>
      <c r="F3744" s="172">
        <v>8.0809999999999995</v>
      </c>
      <c r="G3744" s="172">
        <v>0.39500000000000002</v>
      </c>
      <c r="H3744" s="172">
        <v>3.504</v>
      </c>
      <c r="I3744" s="172">
        <v>3.1339999999999999</v>
      </c>
      <c r="J3744" s="172">
        <v>6.0000000000000001E-3</v>
      </c>
      <c r="K3744" s="172">
        <v>0.187</v>
      </c>
      <c r="L3744" s="172">
        <v>0.187</v>
      </c>
      <c r="M3744" s="172">
        <v>568.29899999999998</v>
      </c>
      <c r="N3744" s="172">
        <v>3.5000000000000003E-2</v>
      </c>
    </row>
    <row r="3745" spans="2:14">
      <c r="B3745" s="172" t="s">
        <v>34</v>
      </c>
      <c r="C3745" s="172">
        <v>2020</v>
      </c>
      <c r="D3745" s="172">
        <v>121</v>
      </c>
      <c r="E3745" s="172">
        <v>175</v>
      </c>
      <c r="F3745" s="172">
        <v>11.756</v>
      </c>
      <c r="G3745" s="172">
        <v>0.29799999999999999</v>
      </c>
      <c r="H3745" s="172">
        <v>3.0430000000000001</v>
      </c>
      <c r="I3745" s="172">
        <v>2.3090000000000002</v>
      </c>
      <c r="J3745" s="172">
        <v>6.0000000000000001E-3</v>
      </c>
      <c r="K3745" s="172">
        <v>0.11</v>
      </c>
      <c r="L3745" s="172">
        <v>0.11</v>
      </c>
      <c r="M3745" s="172">
        <v>568.29899999999998</v>
      </c>
      <c r="N3745" s="172">
        <v>2.5999999999999999E-2</v>
      </c>
    </row>
    <row r="3746" spans="2:14">
      <c r="B3746" s="172" t="s">
        <v>34</v>
      </c>
      <c r="C3746" s="172">
        <v>2020</v>
      </c>
      <c r="D3746" s="172">
        <v>176</v>
      </c>
      <c r="E3746" s="172">
        <v>250</v>
      </c>
      <c r="F3746" s="172">
        <v>14.813000000000001</v>
      </c>
      <c r="G3746" s="172">
        <v>0.27400000000000002</v>
      </c>
      <c r="H3746" s="172">
        <v>1.2809999999999999</v>
      </c>
      <c r="I3746" s="172">
        <v>2.35</v>
      </c>
      <c r="J3746" s="172">
        <v>7.0000000000000001E-3</v>
      </c>
      <c r="K3746" s="172">
        <v>7.0999999999999994E-2</v>
      </c>
      <c r="L3746" s="172">
        <v>7.0999999999999994E-2</v>
      </c>
      <c r="M3746" s="172">
        <v>686.69500000000005</v>
      </c>
      <c r="N3746" s="172">
        <v>2.4E-2</v>
      </c>
    </row>
    <row r="3747" spans="2:14">
      <c r="B3747" s="172" t="s">
        <v>34</v>
      </c>
      <c r="C3747" s="172">
        <v>2021</v>
      </c>
      <c r="D3747" s="172">
        <v>6</v>
      </c>
      <c r="E3747" s="172">
        <v>15</v>
      </c>
      <c r="F3747" s="172">
        <v>1.04</v>
      </c>
      <c r="G3747" s="172">
        <v>0.66100000000000003</v>
      </c>
      <c r="H3747" s="172">
        <v>3.4689999999999999</v>
      </c>
      <c r="I3747" s="172">
        <v>4.1420000000000003</v>
      </c>
      <c r="J3747" s="172">
        <v>8.0000000000000002E-3</v>
      </c>
      <c r="K3747" s="172">
        <v>0.161</v>
      </c>
      <c r="L3747" s="172">
        <v>0.161</v>
      </c>
      <c r="M3747" s="172">
        <v>568.29899999999998</v>
      </c>
      <c r="N3747" s="172">
        <v>5.8999999999999997E-2</v>
      </c>
    </row>
    <row r="3748" spans="2:14">
      <c r="B3748" s="172" t="s">
        <v>34</v>
      </c>
      <c r="C3748" s="172">
        <v>2021</v>
      </c>
      <c r="D3748" s="172">
        <v>26</v>
      </c>
      <c r="E3748" s="172">
        <v>50</v>
      </c>
      <c r="F3748" s="172">
        <v>6.5979999999999999</v>
      </c>
      <c r="G3748" s="172">
        <v>0.71399999999999997</v>
      </c>
      <c r="H3748" s="172">
        <v>4.38</v>
      </c>
      <c r="I3748" s="172">
        <v>4.0019999999999998</v>
      </c>
      <c r="J3748" s="172">
        <v>7.0000000000000001E-3</v>
      </c>
      <c r="K3748" s="172">
        <v>0.17899999999999999</v>
      </c>
      <c r="L3748" s="172">
        <v>0.17899999999999999</v>
      </c>
      <c r="M3748" s="172">
        <v>568.29899999999998</v>
      </c>
      <c r="N3748" s="172">
        <v>6.4000000000000001E-2</v>
      </c>
    </row>
    <row r="3749" spans="2:14">
      <c r="B3749" s="172" t="s">
        <v>34</v>
      </c>
      <c r="C3749" s="172">
        <v>2021</v>
      </c>
      <c r="D3749" s="172">
        <v>51</v>
      </c>
      <c r="E3749" s="172">
        <v>120</v>
      </c>
      <c r="F3749" s="172">
        <v>7.4340000000000002</v>
      </c>
      <c r="G3749" s="172">
        <v>0.36299999999999999</v>
      </c>
      <c r="H3749" s="172">
        <v>3.4929999999999999</v>
      </c>
      <c r="I3749" s="172">
        <v>2.8889999999999998</v>
      </c>
      <c r="J3749" s="172">
        <v>6.0000000000000001E-3</v>
      </c>
      <c r="K3749" s="172">
        <v>0.16200000000000001</v>
      </c>
      <c r="L3749" s="172">
        <v>0.16200000000000001</v>
      </c>
      <c r="M3749" s="172">
        <v>568.29899999999998</v>
      </c>
      <c r="N3749" s="172">
        <v>3.2000000000000001E-2</v>
      </c>
    </row>
    <row r="3750" spans="2:14">
      <c r="B3750" s="172" t="s">
        <v>34</v>
      </c>
      <c r="C3750" s="172">
        <v>2021</v>
      </c>
      <c r="D3750" s="172">
        <v>121</v>
      </c>
      <c r="E3750" s="172">
        <v>175</v>
      </c>
      <c r="F3750" s="172">
        <v>10.965</v>
      </c>
      <c r="G3750" s="172">
        <v>0.27800000000000002</v>
      </c>
      <c r="H3750" s="172">
        <v>3.0430000000000001</v>
      </c>
      <c r="I3750" s="172">
        <v>2.0430000000000001</v>
      </c>
      <c r="J3750" s="172">
        <v>6.0000000000000001E-3</v>
      </c>
      <c r="K3750" s="172">
        <v>9.8000000000000004E-2</v>
      </c>
      <c r="L3750" s="172">
        <v>9.8000000000000004E-2</v>
      </c>
      <c r="M3750" s="172">
        <v>568.29899999999998</v>
      </c>
      <c r="N3750" s="172">
        <v>2.5000000000000001E-2</v>
      </c>
    </row>
    <row r="3751" spans="2:14">
      <c r="B3751" s="172" t="s">
        <v>34</v>
      </c>
      <c r="C3751" s="172">
        <v>2021</v>
      </c>
      <c r="D3751" s="172">
        <v>176</v>
      </c>
      <c r="E3751" s="172">
        <v>250</v>
      </c>
      <c r="F3751" s="172">
        <v>14.032999999999999</v>
      </c>
      <c r="G3751" s="172">
        <v>0.26</v>
      </c>
      <c r="H3751" s="172">
        <v>1.2729999999999999</v>
      </c>
      <c r="I3751" s="172">
        <v>2.0529999999999999</v>
      </c>
      <c r="J3751" s="172">
        <v>7.0000000000000001E-3</v>
      </c>
      <c r="K3751" s="172">
        <v>6.3E-2</v>
      </c>
      <c r="L3751" s="172">
        <v>6.3E-2</v>
      </c>
      <c r="M3751" s="172">
        <v>686.69500000000005</v>
      </c>
      <c r="N3751" s="172">
        <v>2.3E-2</v>
      </c>
    </row>
    <row r="3752" spans="2:14">
      <c r="B3752" s="172" t="s">
        <v>34</v>
      </c>
      <c r="C3752" s="172">
        <v>2022</v>
      </c>
      <c r="D3752" s="172">
        <v>6</v>
      </c>
      <c r="E3752" s="172">
        <v>15</v>
      </c>
      <c r="F3752" s="172">
        <v>1.04</v>
      </c>
      <c r="G3752" s="172">
        <v>0.66100000000000003</v>
      </c>
      <c r="H3752" s="172">
        <v>3.4689999999999999</v>
      </c>
      <c r="I3752" s="172">
        <v>4.1420000000000003</v>
      </c>
      <c r="J3752" s="172">
        <v>8.0000000000000002E-3</v>
      </c>
      <c r="K3752" s="172">
        <v>0.161</v>
      </c>
      <c r="L3752" s="172">
        <v>0.161</v>
      </c>
      <c r="M3752" s="172">
        <v>568.29999999999995</v>
      </c>
      <c r="N3752" s="172">
        <v>5.8999999999999997E-2</v>
      </c>
    </row>
    <row r="3753" spans="2:14">
      <c r="B3753" s="172" t="s">
        <v>34</v>
      </c>
      <c r="C3753" s="172">
        <v>2022</v>
      </c>
      <c r="D3753" s="172">
        <v>26</v>
      </c>
      <c r="E3753" s="172">
        <v>50</v>
      </c>
      <c r="F3753" s="172">
        <v>6.0469999999999997</v>
      </c>
      <c r="G3753" s="172">
        <v>0.65500000000000003</v>
      </c>
      <c r="H3753" s="172">
        <v>4.3250000000000002</v>
      </c>
      <c r="I3753" s="172">
        <v>3.88</v>
      </c>
      <c r="J3753" s="172">
        <v>7.0000000000000001E-3</v>
      </c>
      <c r="K3753" s="172">
        <v>0.154</v>
      </c>
      <c r="L3753" s="172">
        <v>0.154</v>
      </c>
      <c r="M3753" s="172">
        <v>568.29899999999998</v>
      </c>
      <c r="N3753" s="172">
        <v>5.8999999999999997E-2</v>
      </c>
    </row>
    <row r="3754" spans="2:14">
      <c r="B3754" s="172" t="s">
        <v>34</v>
      </c>
      <c r="C3754" s="172">
        <v>2022</v>
      </c>
      <c r="D3754" s="172">
        <v>51</v>
      </c>
      <c r="E3754" s="172">
        <v>120</v>
      </c>
      <c r="F3754" s="172">
        <v>6.9080000000000004</v>
      </c>
      <c r="G3754" s="172">
        <v>0.33700000000000002</v>
      </c>
      <c r="H3754" s="172">
        <v>3.484</v>
      </c>
      <c r="I3754" s="172">
        <v>2.6680000000000001</v>
      </c>
      <c r="J3754" s="172">
        <v>6.0000000000000001E-3</v>
      </c>
      <c r="K3754" s="172">
        <v>0.14099999999999999</v>
      </c>
      <c r="L3754" s="172">
        <v>0.14099999999999999</v>
      </c>
      <c r="M3754" s="172">
        <v>568.29899999999998</v>
      </c>
      <c r="N3754" s="172">
        <v>0.03</v>
      </c>
    </row>
    <row r="3755" spans="2:14">
      <c r="B3755" s="172" t="s">
        <v>34</v>
      </c>
      <c r="C3755" s="172">
        <v>2022</v>
      </c>
      <c r="D3755" s="172">
        <v>121</v>
      </c>
      <c r="E3755" s="172">
        <v>175</v>
      </c>
      <c r="F3755" s="172">
        <v>10.249000000000001</v>
      </c>
      <c r="G3755" s="172">
        <v>0.26</v>
      </c>
      <c r="H3755" s="172">
        <v>3.044</v>
      </c>
      <c r="I3755" s="172">
        <v>1.8009999999999999</v>
      </c>
      <c r="J3755" s="172">
        <v>6.0000000000000001E-3</v>
      </c>
      <c r="K3755" s="172">
        <v>8.5999999999999993E-2</v>
      </c>
      <c r="L3755" s="172">
        <v>8.5999999999999993E-2</v>
      </c>
      <c r="M3755" s="172">
        <v>568.29899999999998</v>
      </c>
      <c r="N3755" s="172">
        <v>2.3E-2</v>
      </c>
    </row>
    <row r="3756" spans="2:14">
      <c r="B3756" s="172" t="s">
        <v>34</v>
      </c>
      <c r="C3756" s="172">
        <v>2022</v>
      </c>
      <c r="D3756" s="172">
        <v>176</v>
      </c>
      <c r="E3756" s="172">
        <v>250</v>
      </c>
      <c r="F3756" s="172">
        <v>13.317</v>
      </c>
      <c r="G3756" s="172">
        <v>0.247</v>
      </c>
      <c r="H3756" s="172">
        <v>1.266</v>
      </c>
      <c r="I3756" s="172">
        <v>1.782</v>
      </c>
      <c r="J3756" s="172">
        <v>7.0000000000000001E-3</v>
      </c>
      <c r="K3756" s="172">
        <v>5.5E-2</v>
      </c>
      <c r="L3756" s="172">
        <v>5.5E-2</v>
      </c>
      <c r="M3756" s="172">
        <v>686.69500000000005</v>
      </c>
      <c r="N3756" s="172">
        <v>2.1999999999999999E-2</v>
      </c>
    </row>
    <row r="3757" spans="2:14">
      <c r="B3757" s="172" t="s">
        <v>34</v>
      </c>
      <c r="C3757" s="172">
        <v>2023</v>
      </c>
      <c r="D3757" s="172">
        <v>6</v>
      </c>
      <c r="E3757" s="172">
        <v>15</v>
      </c>
      <c r="F3757" s="172">
        <v>1.04</v>
      </c>
      <c r="G3757" s="172">
        <v>0.66100000000000003</v>
      </c>
      <c r="H3757" s="172">
        <v>3.4689999999999999</v>
      </c>
      <c r="I3757" s="172">
        <v>4.1420000000000003</v>
      </c>
      <c r="J3757" s="172">
        <v>8.0000000000000002E-3</v>
      </c>
      <c r="K3757" s="172">
        <v>0.161</v>
      </c>
      <c r="L3757" s="172">
        <v>0.161</v>
      </c>
      <c r="M3757" s="172">
        <v>568.29899999999998</v>
      </c>
      <c r="N3757" s="172">
        <v>5.8999999999999997E-2</v>
      </c>
    </row>
    <row r="3758" spans="2:14">
      <c r="B3758" s="172" t="s">
        <v>34</v>
      </c>
      <c r="C3758" s="172">
        <v>2023</v>
      </c>
      <c r="D3758" s="172">
        <v>26</v>
      </c>
      <c r="E3758" s="172">
        <v>50</v>
      </c>
      <c r="F3758" s="172">
        <v>5.57</v>
      </c>
      <c r="G3758" s="172">
        <v>0.60299999999999998</v>
      </c>
      <c r="H3758" s="172">
        <v>4.282</v>
      </c>
      <c r="I3758" s="172">
        <v>3.7669999999999999</v>
      </c>
      <c r="J3758" s="172">
        <v>7.0000000000000001E-3</v>
      </c>
      <c r="K3758" s="172">
        <v>0.13200000000000001</v>
      </c>
      <c r="L3758" s="172">
        <v>0.13200000000000001</v>
      </c>
      <c r="M3758" s="172">
        <v>568.29899999999998</v>
      </c>
      <c r="N3758" s="172">
        <v>5.3999999999999999E-2</v>
      </c>
    </row>
    <row r="3759" spans="2:14">
      <c r="B3759" s="172" t="s">
        <v>34</v>
      </c>
      <c r="C3759" s="172">
        <v>2023</v>
      </c>
      <c r="D3759" s="172">
        <v>51</v>
      </c>
      <c r="E3759" s="172">
        <v>120</v>
      </c>
      <c r="F3759" s="172">
        <v>6.4489999999999998</v>
      </c>
      <c r="G3759" s="172">
        <v>0.315</v>
      </c>
      <c r="H3759" s="172">
        <v>3.4780000000000002</v>
      </c>
      <c r="I3759" s="172">
        <v>2.472</v>
      </c>
      <c r="J3759" s="172">
        <v>6.0000000000000001E-3</v>
      </c>
      <c r="K3759" s="172">
        <v>0.122</v>
      </c>
      <c r="L3759" s="172">
        <v>0.122</v>
      </c>
      <c r="M3759" s="172">
        <v>568.29899999999998</v>
      </c>
      <c r="N3759" s="172">
        <v>2.8000000000000001E-2</v>
      </c>
    </row>
    <row r="3760" spans="2:14">
      <c r="B3760" s="172" t="s">
        <v>34</v>
      </c>
      <c r="C3760" s="172">
        <v>2023</v>
      </c>
      <c r="D3760" s="172">
        <v>121</v>
      </c>
      <c r="E3760" s="172">
        <v>175</v>
      </c>
      <c r="F3760" s="172">
        <v>9.6189999999999998</v>
      </c>
      <c r="G3760" s="172">
        <v>0.24399999999999999</v>
      </c>
      <c r="H3760" s="172">
        <v>3.0449999999999999</v>
      </c>
      <c r="I3760" s="172">
        <v>1.6020000000000001</v>
      </c>
      <c r="J3760" s="172">
        <v>6.0000000000000001E-3</v>
      </c>
      <c r="K3760" s="172">
        <v>7.4999999999999997E-2</v>
      </c>
      <c r="L3760" s="172">
        <v>7.4999999999999997E-2</v>
      </c>
      <c r="M3760" s="172">
        <v>568.29899999999998</v>
      </c>
      <c r="N3760" s="172">
        <v>2.1999999999999999E-2</v>
      </c>
    </row>
    <row r="3761" spans="2:14">
      <c r="B3761" s="172" t="s">
        <v>34</v>
      </c>
      <c r="C3761" s="172">
        <v>2023</v>
      </c>
      <c r="D3761" s="172">
        <v>176</v>
      </c>
      <c r="E3761" s="172">
        <v>250</v>
      </c>
      <c r="F3761" s="172">
        <v>12.678000000000001</v>
      </c>
      <c r="G3761" s="172">
        <v>0.23499999999999999</v>
      </c>
      <c r="H3761" s="172">
        <v>1.2629999999999999</v>
      </c>
      <c r="I3761" s="172">
        <v>1.5620000000000001</v>
      </c>
      <c r="J3761" s="172">
        <v>7.0000000000000001E-3</v>
      </c>
      <c r="K3761" s="172">
        <v>4.8000000000000001E-2</v>
      </c>
      <c r="L3761" s="172">
        <v>4.8000000000000001E-2</v>
      </c>
      <c r="M3761" s="172">
        <v>686.69500000000005</v>
      </c>
      <c r="N3761" s="172">
        <v>2.1000000000000001E-2</v>
      </c>
    </row>
    <row r="3762" spans="2:14">
      <c r="B3762" s="172" t="s">
        <v>34</v>
      </c>
      <c r="C3762" s="172">
        <v>2024</v>
      </c>
      <c r="D3762" s="172">
        <v>6</v>
      </c>
      <c r="E3762" s="172">
        <v>15</v>
      </c>
      <c r="F3762" s="172">
        <v>1.04</v>
      </c>
      <c r="G3762" s="172">
        <v>0.66100000000000003</v>
      </c>
      <c r="H3762" s="172">
        <v>3.4689999999999999</v>
      </c>
      <c r="I3762" s="172">
        <v>4.1420000000000003</v>
      </c>
      <c r="J3762" s="172">
        <v>8.0000000000000002E-3</v>
      </c>
      <c r="K3762" s="172">
        <v>0.161</v>
      </c>
      <c r="L3762" s="172">
        <v>0.161</v>
      </c>
      <c r="M3762" s="172">
        <v>568.29899999999998</v>
      </c>
      <c r="N3762" s="172">
        <v>5.8999999999999997E-2</v>
      </c>
    </row>
    <row r="3763" spans="2:14">
      <c r="B3763" s="172" t="s">
        <v>34</v>
      </c>
      <c r="C3763" s="172">
        <v>2024</v>
      </c>
      <c r="D3763" s="172">
        <v>26</v>
      </c>
      <c r="E3763" s="172">
        <v>50</v>
      </c>
      <c r="F3763" s="172">
        <v>5.1680000000000001</v>
      </c>
      <c r="G3763" s="172">
        <v>0.55900000000000005</v>
      </c>
      <c r="H3763" s="172">
        <v>4.2469999999999999</v>
      </c>
      <c r="I3763" s="172">
        <v>3.6619999999999999</v>
      </c>
      <c r="J3763" s="172">
        <v>7.0000000000000001E-3</v>
      </c>
      <c r="K3763" s="172">
        <v>0.114</v>
      </c>
      <c r="L3763" s="172">
        <v>0.114</v>
      </c>
      <c r="M3763" s="172">
        <v>568.29899999999998</v>
      </c>
      <c r="N3763" s="172">
        <v>0.05</v>
      </c>
    </row>
    <row r="3764" spans="2:14">
      <c r="B3764" s="172" t="s">
        <v>34</v>
      </c>
      <c r="C3764" s="172">
        <v>2024</v>
      </c>
      <c r="D3764" s="172">
        <v>51</v>
      </c>
      <c r="E3764" s="172">
        <v>120</v>
      </c>
      <c r="F3764" s="172">
        <v>6.0549999999999997</v>
      </c>
      <c r="G3764" s="172">
        <v>0.29599999999999999</v>
      </c>
      <c r="H3764" s="172">
        <v>3.4740000000000002</v>
      </c>
      <c r="I3764" s="172">
        <v>2.3149999999999999</v>
      </c>
      <c r="J3764" s="172">
        <v>6.0000000000000001E-3</v>
      </c>
      <c r="K3764" s="172">
        <v>0.105</v>
      </c>
      <c r="L3764" s="172">
        <v>0.105</v>
      </c>
      <c r="M3764" s="172">
        <v>568.29899999999998</v>
      </c>
      <c r="N3764" s="172">
        <v>2.5999999999999999E-2</v>
      </c>
    </row>
    <row r="3765" spans="2:14">
      <c r="B3765" s="172" t="s">
        <v>34</v>
      </c>
      <c r="C3765" s="172">
        <v>2024</v>
      </c>
      <c r="D3765" s="172">
        <v>121</v>
      </c>
      <c r="E3765" s="172">
        <v>175</v>
      </c>
      <c r="F3765" s="172">
        <v>9.0470000000000006</v>
      </c>
      <c r="G3765" s="172">
        <v>0.22900000000000001</v>
      </c>
      <c r="H3765" s="172">
        <v>3.0470000000000002</v>
      </c>
      <c r="I3765" s="172">
        <v>1.427</v>
      </c>
      <c r="J3765" s="172">
        <v>6.0000000000000001E-3</v>
      </c>
      <c r="K3765" s="172">
        <v>6.5000000000000002E-2</v>
      </c>
      <c r="L3765" s="172">
        <v>6.5000000000000002E-2</v>
      </c>
      <c r="M3765" s="172">
        <v>568.29899999999998</v>
      </c>
      <c r="N3765" s="172">
        <v>0.02</v>
      </c>
    </row>
    <row r="3766" spans="2:14">
      <c r="B3766" s="172" t="s">
        <v>34</v>
      </c>
      <c r="C3766" s="172">
        <v>2024</v>
      </c>
      <c r="D3766" s="172">
        <v>176</v>
      </c>
      <c r="E3766" s="172">
        <v>250</v>
      </c>
      <c r="F3766" s="172">
        <v>12.079000000000001</v>
      </c>
      <c r="G3766" s="172">
        <v>0.224</v>
      </c>
      <c r="H3766" s="172">
        <v>1.2589999999999999</v>
      </c>
      <c r="I3766" s="172">
        <v>1.37</v>
      </c>
      <c r="J3766" s="172">
        <v>7.0000000000000001E-3</v>
      </c>
      <c r="K3766" s="172">
        <v>4.1000000000000002E-2</v>
      </c>
      <c r="L3766" s="172">
        <v>4.1000000000000002E-2</v>
      </c>
      <c r="M3766" s="172">
        <v>686.69500000000005</v>
      </c>
      <c r="N3766" s="172">
        <v>0.02</v>
      </c>
    </row>
    <row r="3767" spans="2:14">
      <c r="B3767" s="172" t="s">
        <v>34</v>
      </c>
      <c r="C3767" s="172">
        <v>2025</v>
      </c>
      <c r="D3767" s="172">
        <v>6</v>
      </c>
      <c r="E3767" s="172">
        <v>15</v>
      </c>
      <c r="F3767" s="172">
        <v>1.04</v>
      </c>
      <c r="G3767" s="172">
        <v>0.66100000000000003</v>
      </c>
      <c r="H3767" s="172">
        <v>3.4689999999999999</v>
      </c>
      <c r="I3767" s="172">
        <v>4.1420000000000003</v>
      </c>
      <c r="J3767" s="172">
        <v>8.0000000000000002E-3</v>
      </c>
      <c r="K3767" s="172">
        <v>0.161</v>
      </c>
      <c r="L3767" s="172">
        <v>0.161</v>
      </c>
      <c r="M3767" s="172">
        <v>568.29899999999998</v>
      </c>
      <c r="N3767" s="172">
        <v>5.8999999999999997E-2</v>
      </c>
    </row>
    <row r="3768" spans="2:14">
      <c r="B3768" s="172" t="s">
        <v>34</v>
      </c>
      <c r="C3768" s="172">
        <v>2025</v>
      </c>
      <c r="D3768" s="172">
        <v>26</v>
      </c>
      <c r="E3768" s="172">
        <v>50</v>
      </c>
      <c r="F3768" s="172">
        <v>4.819</v>
      </c>
      <c r="G3768" s="172">
        <v>0.52200000000000002</v>
      </c>
      <c r="H3768" s="172">
        <v>4.2169999999999996</v>
      </c>
      <c r="I3768" s="172">
        <v>3.5609999999999999</v>
      </c>
      <c r="J3768" s="172">
        <v>7.0000000000000001E-3</v>
      </c>
      <c r="K3768" s="172">
        <v>9.8000000000000004E-2</v>
      </c>
      <c r="L3768" s="172">
        <v>9.8000000000000004E-2</v>
      </c>
      <c r="M3768" s="172">
        <v>568.29899999999998</v>
      </c>
      <c r="N3768" s="172">
        <v>4.7E-2</v>
      </c>
    </row>
    <row r="3769" spans="2:14">
      <c r="B3769" s="172" t="s">
        <v>34</v>
      </c>
      <c r="C3769" s="172">
        <v>2025</v>
      </c>
      <c r="D3769" s="172">
        <v>51</v>
      </c>
      <c r="E3769" s="172">
        <v>120</v>
      </c>
      <c r="F3769" s="172">
        <v>5.7050000000000001</v>
      </c>
      <c r="G3769" s="172">
        <v>0.27800000000000002</v>
      </c>
      <c r="H3769" s="172">
        <v>3.47</v>
      </c>
      <c r="I3769" s="172">
        <v>2.1789999999999998</v>
      </c>
      <c r="J3769" s="172">
        <v>6.0000000000000001E-3</v>
      </c>
      <c r="K3769" s="172">
        <v>8.8999999999999996E-2</v>
      </c>
      <c r="L3769" s="172">
        <v>8.8999999999999996E-2</v>
      </c>
      <c r="M3769" s="172">
        <v>568.29899999999998</v>
      </c>
      <c r="N3769" s="172">
        <v>2.5000000000000001E-2</v>
      </c>
    </row>
    <row r="3770" spans="2:14">
      <c r="B3770" s="172" t="s">
        <v>34</v>
      </c>
      <c r="C3770" s="172">
        <v>2025</v>
      </c>
      <c r="D3770" s="172">
        <v>121</v>
      </c>
      <c r="E3770" s="172">
        <v>175</v>
      </c>
      <c r="F3770" s="172">
        <v>8.5</v>
      </c>
      <c r="G3770" s="172">
        <v>0.215</v>
      </c>
      <c r="H3770" s="172">
        <v>3.0489999999999999</v>
      </c>
      <c r="I3770" s="172">
        <v>1.262</v>
      </c>
      <c r="J3770" s="172">
        <v>6.0000000000000001E-3</v>
      </c>
      <c r="K3770" s="172">
        <v>5.5E-2</v>
      </c>
      <c r="L3770" s="172">
        <v>5.5E-2</v>
      </c>
      <c r="M3770" s="172">
        <v>568.29899999999998</v>
      </c>
      <c r="N3770" s="172">
        <v>1.9E-2</v>
      </c>
    </row>
    <row r="3771" spans="2:14">
      <c r="B3771" s="172" t="s">
        <v>34</v>
      </c>
      <c r="C3771" s="172">
        <v>2025</v>
      </c>
      <c r="D3771" s="172">
        <v>176</v>
      </c>
      <c r="E3771" s="172">
        <v>250</v>
      </c>
      <c r="F3771" s="172">
        <v>11.509</v>
      </c>
      <c r="G3771" s="172">
        <v>0.21299999999999999</v>
      </c>
      <c r="H3771" s="172">
        <v>1.2569999999999999</v>
      </c>
      <c r="I3771" s="172">
        <v>1.1919999999999999</v>
      </c>
      <c r="J3771" s="172">
        <v>7.0000000000000001E-3</v>
      </c>
      <c r="K3771" s="172">
        <v>3.5000000000000003E-2</v>
      </c>
      <c r="L3771" s="172">
        <v>3.5000000000000003E-2</v>
      </c>
      <c r="M3771" s="172">
        <v>686.69500000000005</v>
      </c>
      <c r="N3771" s="172">
        <v>1.9E-2</v>
      </c>
    </row>
    <row r="3772" spans="2:14">
      <c r="B3772" s="172" t="s">
        <v>34</v>
      </c>
      <c r="C3772" s="172">
        <v>2030</v>
      </c>
      <c r="D3772" s="172">
        <v>6</v>
      </c>
      <c r="E3772" s="172">
        <v>15</v>
      </c>
      <c r="F3772" s="172">
        <v>1.04</v>
      </c>
      <c r="G3772" s="172">
        <v>0.66100000000000003</v>
      </c>
      <c r="H3772" s="172">
        <v>3.47</v>
      </c>
      <c r="I3772" s="172">
        <v>4.1420000000000003</v>
      </c>
      <c r="J3772" s="172">
        <v>8.0000000000000002E-3</v>
      </c>
      <c r="K3772" s="172">
        <v>0.161</v>
      </c>
      <c r="L3772" s="172">
        <v>0.161</v>
      </c>
      <c r="M3772" s="172">
        <v>568.29899999999998</v>
      </c>
      <c r="N3772" s="172">
        <v>5.8999999999999997E-2</v>
      </c>
    </row>
    <row r="3773" spans="2:14">
      <c r="B3773" s="172" t="s">
        <v>34</v>
      </c>
      <c r="C3773" s="172">
        <v>2030</v>
      </c>
      <c r="D3773" s="172">
        <v>26</v>
      </c>
      <c r="E3773" s="172">
        <v>50</v>
      </c>
      <c r="F3773" s="172">
        <v>3.6309999999999998</v>
      </c>
      <c r="G3773" s="172">
        <v>0.39300000000000002</v>
      </c>
      <c r="H3773" s="172">
        <v>4.0990000000000002</v>
      </c>
      <c r="I3773" s="172">
        <v>3.1930000000000001</v>
      </c>
      <c r="J3773" s="172">
        <v>7.0000000000000001E-3</v>
      </c>
      <c r="K3773" s="172">
        <v>0.04</v>
      </c>
      <c r="L3773" s="172">
        <v>0.04</v>
      </c>
      <c r="M3773" s="172">
        <v>568.29899999999998</v>
      </c>
      <c r="N3773" s="172">
        <v>3.5000000000000003E-2</v>
      </c>
    </row>
    <row r="3774" spans="2:14">
      <c r="B3774" s="172" t="s">
        <v>34</v>
      </c>
      <c r="C3774" s="172">
        <v>2030</v>
      </c>
      <c r="D3774" s="172">
        <v>51</v>
      </c>
      <c r="E3774" s="172">
        <v>120</v>
      </c>
      <c r="F3774" s="172">
        <v>4.3659999999999997</v>
      </c>
      <c r="G3774" s="172">
        <v>0.21299999999999999</v>
      </c>
      <c r="H3774" s="172">
        <v>3.4510000000000001</v>
      </c>
      <c r="I3774" s="172">
        <v>1.657</v>
      </c>
      <c r="J3774" s="172">
        <v>6.0000000000000001E-3</v>
      </c>
      <c r="K3774" s="172">
        <v>3.5000000000000003E-2</v>
      </c>
      <c r="L3774" s="172">
        <v>3.5000000000000003E-2</v>
      </c>
      <c r="M3774" s="172">
        <v>568.29999999999995</v>
      </c>
      <c r="N3774" s="172">
        <v>1.9E-2</v>
      </c>
    </row>
    <row r="3775" spans="2:14">
      <c r="B3775" s="172" t="s">
        <v>34</v>
      </c>
      <c r="C3775" s="172">
        <v>2030</v>
      </c>
      <c r="D3775" s="172">
        <v>121</v>
      </c>
      <c r="E3775" s="172">
        <v>175</v>
      </c>
      <c r="F3775" s="172">
        <v>6.2009999999999996</v>
      </c>
      <c r="G3775" s="172">
        <v>0.157</v>
      </c>
      <c r="H3775" s="172">
        <v>3.048</v>
      </c>
      <c r="I3775" s="172">
        <v>0.58599999999999997</v>
      </c>
      <c r="J3775" s="172">
        <v>6.0000000000000001E-3</v>
      </c>
      <c r="K3775" s="172">
        <v>2.4E-2</v>
      </c>
      <c r="L3775" s="172">
        <v>2.4E-2</v>
      </c>
      <c r="M3775" s="172">
        <v>568.29899999999998</v>
      </c>
      <c r="N3775" s="172">
        <v>1.4E-2</v>
      </c>
    </row>
    <row r="3776" spans="2:14">
      <c r="B3776" s="172" t="s">
        <v>34</v>
      </c>
      <c r="C3776" s="172">
        <v>2030</v>
      </c>
      <c r="D3776" s="172">
        <v>176</v>
      </c>
      <c r="E3776" s="172">
        <v>250</v>
      </c>
      <c r="F3776" s="172">
        <v>9.484</v>
      </c>
      <c r="G3776" s="172">
        <v>0.17599999999999999</v>
      </c>
      <c r="H3776" s="172">
        <v>1.2549999999999999</v>
      </c>
      <c r="I3776" s="172">
        <v>0.59399999999999997</v>
      </c>
      <c r="J3776" s="172">
        <v>7.0000000000000001E-3</v>
      </c>
      <c r="K3776" s="172">
        <v>1.9E-2</v>
      </c>
      <c r="L3776" s="172">
        <v>1.9E-2</v>
      </c>
      <c r="M3776" s="172">
        <v>686.69500000000005</v>
      </c>
      <c r="N3776" s="172">
        <v>1.4999999999999999E-2</v>
      </c>
    </row>
    <row r="3777" spans="2:14">
      <c r="B3777" s="172" t="s">
        <v>34</v>
      </c>
      <c r="C3777" s="172">
        <v>2035</v>
      </c>
      <c r="D3777" s="172">
        <v>6</v>
      </c>
      <c r="E3777" s="172">
        <v>15</v>
      </c>
      <c r="F3777" s="172">
        <v>1.04</v>
      </c>
      <c r="G3777" s="172">
        <v>0.66100000000000003</v>
      </c>
      <c r="H3777" s="172">
        <v>3.4689999999999999</v>
      </c>
      <c r="I3777" s="172">
        <v>4.1420000000000003</v>
      </c>
      <c r="J3777" s="172">
        <v>8.0000000000000002E-3</v>
      </c>
      <c r="K3777" s="172">
        <v>0.161</v>
      </c>
      <c r="L3777" s="172">
        <v>0.161</v>
      </c>
      <c r="M3777" s="172">
        <v>568.29899999999998</v>
      </c>
      <c r="N3777" s="172">
        <v>5.8999999999999997E-2</v>
      </c>
    </row>
    <row r="3778" spans="2:14">
      <c r="B3778" s="172" t="s">
        <v>34</v>
      </c>
      <c r="C3778" s="172">
        <v>2035</v>
      </c>
      <c r="D3778" s="172">
        <v>26</v>
      </c>
      <c r="E3778" s="172">
        <v>50</v>
      </c>
      <c r="F3778" s="172">
        <v>3.294</v>
      </c>
      <c r="G3778" s="172">
        <v>0.35599999999999998</v>
      </c>
      <c r="H3778" s="172">
        <v>4.0670000000000002</v>
      </c>
      <c r="I3778" s="172">
        <v>3.0819999999999999</v>
      </c>
      <c r="J3778" s="172">
        <v>7.0000000000000001E-3</v>
      </c>
      <c r="K3778" s="172">
        <v>0.02</v>
      </c>
      <c r="L3778" s="172">
        <v>0.02</v>
      </c>
      <c r="M3778" s="172">
        <v>568.29899999999998</v>
      </c>
      <c r="N3778" s="172">
        <v>3.2000000000000001E-2</v>
      </c>
    </row>
    <row r="3779" spans="2:14">
      <c r="B3779" s="172" t="s">
        <v>34</v>
      </c>
      <c r="C3779" s="172">
        <v>2035</v>
      </c>
      <c r="D3779" s="172">
        <v>51</v>
      </c>
      <c r="E3779" s="172">
        <v>120</v>
      </c>
      <c r="F3779" s="172">
        <v>3.9289999999999998</v>
      </c>
      <c r="G3779" s="172">
        <v>0.192</v>
      </c>
      <c r="H3779" s="172">
        <v>3.4449999999999998</v>
      </c>
      <c r="I3779" s="172">
        <v>1.482</v>
      </c>
      <c r="J3779" s="172">
        <v>6.0000000000000001E-3</v>
      </c>
      <c r="K3779" s="172">
        <v>1.7999999999999999E-2</v>
      </c>
      <c r="L3779" s="172">
        <v>1.7999999999999999E-2</v>
      </c>
      <c r="M3779" s="172">
        <v>568.29899999999998</v>
      </c>
      <c r="N3779" s="172">
        <v>1.7000000000000001E-2</v>
      </c>
    </row>
    <row r="3780" spans="2:14">
      <c r="B3780" s="172" t="s">
        <v>34</v>
      </c>
      <c r="C3780" s="172">
        <v>2035</v>
      </c>
      <c r="D3780" s="172">
        <v>121</v>
      </c>
      <c r="E3780" s="172">
        <v>175</v>
      </c>
      <c r="F3780" s="172">
        <v>5.4390000000000001</v>
      </c>
      <c r="G3780" s="172">
        <v>0.13800000000000001</v>
      </c>
      <c r="H3780" s="172">
        <v>3.048</v>
      </c>
      <c r="I3780" s="172">
        <v>0.372</v>
      </c>
      <c r="J3780" s="172">
        <v>6.0000000000000001E-3</v>
      </c>
      <c r="K3780" s="172">
        <v>1.4E-2</v>
      </c>
      <c r="L3780" s="172">
        <v>1.4E-2</v>
      </c>
      <c r="M3780" s="172">
        <v>568.29899999999998</v>
      </c>
      <c r="N3780" s="172">
        <v>1.2E-2</v>
      </c>
    </row>
    <row r="3781" spans="2:14">
      <c r="B3781" s="172" t="s">
        <v>34</v>
      </c>
      <c r="C3781" s="172">
        <v>2035</v>
      </c>
      <c r="D3781" s="172">
        <v>176</v>
      </c>
      <c r="E3781" s="172">
        <v>250</v>
      </c>
      <c r="F3781" s="172">
        <v>8.75</v>
      </c>
      <c r="G3781" s="172">
        <v>0.16200000000000001</v>
      </c>
      <c r="H3781" s="172">
        <v>1.254</v>
      </c>
      <c r="I3781" s="172">
        <v>0.40100000000000002</v>
      </c>
      <c r="J3781" s="172">
        <v>7.0000000000000001E-3</v>
      </c>
      <c r="K3781" s="172">
        <v>1.4E-2</v>
      </c>
      <c r="L3781" s="172">
        <v>1.4E-2</v>
      </c>
      <c r="M3781" s="172">
        <v>686.69500000000005</v>
      </c>
      <c r="N3781" s="172">
        <v>1.4E-2</v>
      </c>
    </row>
    <row r="3782" spans="2:14">
      <c r="B3782" s="172" t="s">
        <v>34</v>
      </c>
      <c r="C3782" s="172">
        <v>2040</v>
      </c>
      <c r="D3782" s="172">
        <v>6</v>
      </c>
      <c r="E3782" s="172">
        <v>15</v>
      </c>
      <c r="F3782" s="172">
        <v>1.04</v>
      </c>
      <c r="G3782" s="172">
        <v>0.66100000000000003</v>
      </c>
      <c r="H3782" s="172">
        <v>3.4689999999999999</v>
      </c>
      <c r="I3782" s="172">
        <v>4.1420000000000003</v>
      </c>
      <c r="J3782" s="172">
        <v>8.0000000000000002E-3</v>
      </c>
      <c r="K3782" s="172">
        <v>0.161</v>
      </c>
      <c r="L3782" s="172">
        <v>0.161</v>
      </c>
      <c r="M3782" s="172">
        <v>568.29899999999998</v>
      </c>
      <c r="N3782" s="172">
        <v>5.8999999999999997E-2</v>
      </c>
    </row>
    <row r="3783" spans="2:14">
      <c r="B3783" s="172" t="s">
        <v>34</v>
      </c>
      <c r="C3783" s="172">
        <v>2040</v>
      </c>
      <c r="D3783" s="172">
        <v>26</v>
      </c>
      <c r="E3783" s="172">
        <v>50</v>
      </c>
      <c r="F3783" s="172">
        <v>3.2890000000000001</v>
      </c>
      <c r="G3783" s="172">
        <v>0.35599999999999998</v>
      </c>
      <c r="H3783" s="172">
        <v>4.0739999999999998</v>
      </c>
      <c r="I3783" s="172">
        <v>3.0369999999999999</v>
      </c>
      <c r="J3783" s="172">
        <v>7.0000000000000001E-3</v>
      </c>
      <c r="K3783" s="172">
        <v>1.4E-2</v>
      </c>
      <c r="L3783" s="172">
        <v>1.4E-2</v>
      </c>
      <c r="M3783" s="172">
        <v>568.29899999999998</v>
      </c>
      <c r="N3783" s="172">
        <v>3.2000000000000001E-2</v>
      </c>
    </row>
    <row r="3784" spans="2:14">
      <c r="B3784" s="172" t="s">
        <v>34</v>
      </c>
      <c r="C3784" s="172">
        <v>2040</v>
      </c>
      <c r="D3784" s="172">
        <v>51</v>
      </c>
      <c r="E3784" s="172">
        <v>120</v>
      </c>
      <c r="F3784" s="172">
        <v>3.8479999999999999</v>
      </c>
      <c r="G3784" s="172">
        <v>0.188</v>
      </c>
      <c r="H3784" s="172">
        <v>3.4470000000000001</v>
      </c>
      <c r="I3784" s="172">
        <v>1.4279999999999999</v>
      </c>
      <c r="J3784" s="172">
        <v>6.0000000000000001E-3</v>
      </c>
      <c r="K3784" s="172">
        <v>1.2999999999999999E-2</v>
      </c>
      <c r="L3784" s="172">
        <v>1.2999999999999999E-2</v>
      </c>
      <c r="M3784" s="172">
        <v>568.29899999999998</v>
      </c>
      <c r="N3784" s="172">
        <v>1.6E-2</v>
      </c>
    </row>
    <row r="3785" spans="2:14">
      <c r="B3785" s="172" t="s">
        <v>34</v>
      </c>
      <c r="C3785" s="172">
        <v>2040</v>
      </c>
      <c r="D3785" s="172">
        <v>121</v>
      </c>
      <c r="E3785" s="172">
        <v>175</v>
      </c>
      <c r="F3785" s="172">
        <v>5.1769999999999996</v>
      </c>
      <c r="G3785" s="172">
        <v>0.13100000000000001</v>
      </c>
      <c r="H3785" s="172">
        <v>3.05</v>
      </c>
      <c r="I3785" s="172">
        <v>0.29599999999999999</v>
      </c>
      <c r="J3785" s="172">
        <v>6.0000000000000001E-3</v>
      </c>
      <c r="K3785" s="172">
        <v>1.0999999999999999E-2</v>
      </c>
      <c r="L3785" s="172">
        <v>1.0999999999999999E-2</v>
      </c>
      <c r="M3785" s="172">
        <v>568.29899999999998</v>
      </c>
      <c r="N3785" s="172">
        <v>1.0999999999999999E-2</v>
      </c>
    </row>
    <row r="3786" spans="2:14">
      <c r="B3786" s="172" t="s">
        <v>34</v>
      </c>
      <c r="C3786" s="172">
        <v>2040</v>
      </c>
      <c r="D3786" s="172">
        <v>176</v>
      </c>
      <c r="E3786" s="172">
        <v>250</v>
      </c>
      <c r="F3786" s="172">
        <v>8.4730000000000008</v>
      </c>
      <c r="G3786" s="172">
        <v>0.157</v>
      </c>
      <c r="H3786" s="172">
        <v>1.2549999999999999</v>
      </c>
      <c r="I3786" s="172">
        <v>0.34100000000000003</v>
      </c>
      <c r="J3786" s="172">
        <v>7.0000000000000001E-3</v>
      </c>
      <c r="K3786" s="172">
        <v>1.2E-2</v>
      </c>
      <c r="L3786" s="172">
        <v>1.2E-2</v>
      </c>
      <c r="M3786" s="172">
        <v>686.69500000000005</v>
      </c>
      <c r="N3786" s="172">
        <v>1.4E-2</v>
      </c>
    </row>
    <row r="3787" spans="2:14">
      <c r="B3787" s="172" t="s">
        <v>35</v>
      </c>
      <c r="C3787" s="172">
        <v>1990</v>
      </c>
      <c r="D3787" s="172">
        <v>16</v>
      </c>
      <c r="E3787" s="172">
        <v>25</v>
      </c>
      <c r="F3787" s="172">
        <v>4.9279999999999999</v>
      </c>
      <c r="G3787" s="172">
        <v>2.2130000000000001</v>
      </c>
      <c r="H3787" s="172">
        <v>4.9989999999999997</v>
      </c>
      <c r="I3787" s="172">
        <v>6.9189999999999996</v>
      </c>
      <c r="J3787" s="172">
        <v>0.85499999999999998</v>
      </c>
      <c r="K3787" s="172">
        <v>0.74099999999999999</v>
      </c>
      <c r="L3787" s="172">
        <v>0.74099999999999999</v>
      </c>
      <c r="M3787" s="172">
        <v>568.29899999999998</v>
      </c>
      <c r="N3787" s="172">
        <v>0.19900000000000001</v>
      </c>
    </row>
    <row r="3788" spans="2:14">
      <c r="B3788" s="172" t="s">
        <v>35</v>
      </c>
      <c r="C3788" s="172">
        <v>1990</v>
      </c>
      <c r="D3788" s="172">
        <v>26</v>
      </c>
      <c r="E3788" s="172">
        <v>50</v>
      </c>
      <c r="F3788" s="172">
        <v>18.399999999999999</v>
      </c>
      <c r="G3788" s="172">
        <v>4.4660000000000002</v>
      </c>
      <c r="H3788" s="172">
        <v>9.1129999999999995</v>
      </c>
      <c r="I3788" s="172">
        <v>7.8209999999999997</v>
      </c>
      <c r="J3788" s="172">
        <v>0.871</v>
      </c>
      <c r="K3788" s="172">
        <v>1.202</v>
      </c>
      <c r="L3788" s="172">
        <v>1.202</v>
      </c>
      <c r="M3788" s="172">
        <v>568.29899999999998</v>
      </c>
      <c r="N3788" s="172">
        <v>0.40300000000000002</v>
      </c>
    </row>
    <row r="3789" spans="2:14">
      <c r="B3789" s="172" t="s">
        <v>35</v>
      </c>
      <c r="C3789" s="172">
        <v>1990</v>
      </c>
      <c r="D3789" s="172">
        <v>51</v>
      </c>
      <c r="E3789" s="172">
        <v>120</v>
      </c>
      <c r="F3789" s="172">
        <v>15.551</v>
      </c>
      <c r="G3789" s="172">
        <v>2.2519999999999998</v>
      </c>
      <c r="H3789" s="172">
        <v>5.5359999999999996</v>
      </c>
      <c r="I3789" s="172">
        <v>14.506</v>
      </c>
      <c r="J3789" s="172">
        <v>0.79100000000000004</v>
      </c>
      <c r="K3789" s="172">
        <v>1.262</v>
      </c>
      <c r="L3789" s="172">
        <v>1.262</v>
      </c>
      <c r="M3789" s="172">
        <v>568.29899999999998</v>
      </c>
      <c r="N3789" s="172">
        <v>0.20300000000000001</v>
      </c>
    </row>
    <row r="3790" spans="2:14">
      <c r="B3790" s="172" t="s">
        <v>35</v>
      </c>
      <c r="C3790" s="172">
        <v>2000</v>
      </c>
      <c r="D3790" s="172">
        <v>16</v>
      </c>
      <c r="E3790" s="172">
        <v>25</v>
      </c>
      <c r="F3790" s="172">
        <v>4.6589999999999998</v>
      </c>
      <c r="G3790" s="172">
        <v>2.0920000000000001</v>
      </c>
      <c r="H3790" s="172">
        <v>4.7770000000000001</v>
      </c>
      <c r="I3790" s="172">
        <v>6.4029999999999996</v>
      </c>
      <c r="J3790" s="172">
        <v>6.5000000000000002E-2</v>
      </c>
      <c r="K3790" s="172">
        <v>0.56799999999999995</v>
      </c>
      <c r="L3790" s="172">
        <v>0.56799999999999995</v>
      </c>
      <c r="M3790" s="172">
        <v>568.29899999999998</v>
      </c>
      <c r="N3790" s="172">
        <v>0.188</v>
      </c>
    </row>
    <row r="3791" spans="2:14">
      <c r="B3791" s="172" t="s">
        <v>35</v>
      </c>
      <c r="C3791" s="172">
        <v>2000</v>
      </c>
      <c r="D3791" s="172">
        <v>26</v>
      </c>
      <c r="E3791" s="172">
        <v>50</v>
      </c>
      <c r="F3791" s="172">
        <v>15.337999999999999</v>
      </c>
      <c r="G3791" s="172">
        <v>3.7229999999999999</v>
      </c>
      <c r="H3791" s="172">
        <v>7.8490000000000002</v>
      </c>
      <c r="I3791" s="172">
        <v>6.7329999999999997</v>
      </c>
      <c r="J3791" s="172">
        <v>6.6000000000000003E-2</v>
      </c>
      <c r="K3791" s="172">
        <v>0.81599999999999995</v>
      </c>
      <c r="L3791" s="172">
        <v>0.81599999999999995</v>
      </c>
      <c r="M3791" s="172">
        <v>568.29899999999998</v>
      </c>
      <c r="N3791" s="172">
        <v>0.33500000000000002</v>
      </c>
    </row>
    <row r="3792" spans="2:14">
      <c r="B3792" s="172" t="s">
        <v>35</v>
      </c>
      <c r="C3792" s="172">
        <v>2000</v>
      </c>
      <c r="D3792" s="172">
        <v>51</v>
      </c>
      <c r="E3792" s="172">
        <v>120</v>
      </c>
      <c r="F3792" s="172">
        <v>10.901999999999999</v>
      </c>
      <c r="G3792" s="172">
        <v>1.579</v>
      </c>
      <c r="H3792" s="172">
        <v>4.1619999999999999</v>
      </c>
      <c r="I3792" s="172">
        <v>9.0280000000000005</v>
      </c>
      <c r="J3792" s="172">
        <v>0.06</v>
      </c>
      <c r="K3792" s="172">
        <v>0.77900000000000003</v>
      </c>
      <c r="L3792" s="172">
        <v>0.77900000000000003</v>
      </c>
      <c r="M3792" s="172">
        <v>568.29899999999998</v>
      </c>
      <c r="N3792" s="172">
        <v>0.14199999999999999</v>
      </c>
    </row>
    <row r="3793" spans="2:14">
      <c r="B3793" s="172" t="s">
        <v>35</v>
      </c>
      <c r="C3793" s="172">
        <v>2005</v>
      </c>
      <c r="D3793" s="172">
        <v>16</v>
      </c>
      <c r="E3793" s="172">
        <v>25</v>
      </c>
      <c r="F3793" s="172">
        <v>3.3519999999999999</v>
      </c>
      <c r="G3793" s="172">
        <v>1.5049999999999999</v>
      </c>
      <c r="H3793" s="172">
        <v>3.7090000000000001</v>
      </c>
      <c r="I3793" s="172">
        <v>5.9130000000000003</v>
      </c>
      <c r="J3793" s="172">
        <v>6.5000000000000002E-2</v>
      </c>
      <c r="K3793" s="172">
        <v>0.46100000000000002</v>
      </c>
      <c r="L3793" s="172">
        <v>0.46100000000000002</v>
      </c>
      <c r="M3793" s="172">
        <v>568.29899999999998</v>
      </c>
      <c r="N3793" s="172">
        <v>0.13500000000000001</v>
      </c>
    </row>
    <row r="3794" spans="2:14">
      <c r="B3794" s="172" t="s">
        <v>35</v>
      </c>
      <c r="C3794" s="172">
        <v>2005</v>
      </c>
      <c r="D3794" s="172">
        <v>26</v>
      </c>
      <c r="E3794" s="172">
        <v>50</v>
      </c>
      <c r="F3794" s="172">
        <v>12.458</v>
      </c>
      <c r="G3794" s="172">
        <v>3.024</v>
      </c>
      <c r="H3794" s="172">
        <v>6.8639999999999999</v>
      </c>
      <c r="I3794" s="172">
        <v>6.0679999999999996</v>
      </c>
      <c r="J3794" s="172">
        <v>6.6000000000000003E-2</v>
      </c>
      <c r="K3794" s="172">
        <v>0.71599999999999997</v>
      </c>
      <c r="L3794" s="172">
        <v>0.71599999999999997</v>
      </c>
      <c r="M3794" s="172">
        <v>568.29999999999995</v>
      </c>
      <c r="N3794" s="172">
        <v>0.27200000000000002</v>
      </c>
    </row>
    <row r="3795" spans="2:14">
      <c r="B3795" s="172" t="s">
        <v>35</v>
      </c>
      <c r="C3795" s="172">
        <v>2005</v>
      </c>
      <c r="D3795" s="172">
        <v>51</v>
      </c>
      <c r="E3795" s="172">
        <v>120</v>
      </c>
      <c r="F3795" s="172">
        <v>9.2479999999999993</v>
      </c>
      <c r="G3795" s="172">
        <v>1.339</v>
      </c>
      <c r="H3795" s="172">
        <v>3.988</v>
      </c>
      <c r="I3795" s="172">
        <v>7.6529999999999996</v>
      </c>
      <c r="J3795" s="172">
        <v>0.06</v>
      </c>
      <c r="K3795" s="172">
        <v>0.71199999999999997</v>
      </c>
      <c r="L3795" s="172">
        <v>0.71199999999999997</v>
      </c>
      <c r="M3795" s="172">
        <v>568.29899999999998</v>
      </c>
      <c r="N3795" s="172">
        <v>0.12</v>
      </c>
    </row>
    <row r="3796" spans="2:14">
      <c r="B3796" s="172" t="s">
        <v>35</v>
      </c>
      <c r="C3796" s="172">
        <v>2010</v>
      </c>
      <c r="D3796" s="172">
        <v>16</v>
      </c>
      <c r="E3796" s="172">
        <v>25</v>
      </c>
      <c r="F3796" s="172">
        <v>1.1895439999999999</v>
      </c>
      <c r="G3796" s="172">
        <v>0.99950000000000006</v>
      </c>
      <c r="H3796" s="172">
        <v>4.4848600000000003</v>
      </c>
      <c r="I3796" s="172">
        <v>5.2974500000000004</v>
      </c>
      <c r="J3796" s="172">
        <v>5.4000000000000003E-3</v>
      </c>
      <c r="K3796" s="172">
        <v>0.43540000000000001</v>
      </c>
      <c r="L3796" s="172">
        <v>0.40060000000000001</v>
      </c>
      <c r="M3796" s="172">
        <v>586.3356</v>
      </c>
      <c r="N3796" s="172">
        <v>0.17069999999999999</v>
      </c>
    </row>
    <row r="3797" spans="2:14">
      <c r="B3797" s="172" t="s">
        <v>35</v>
      </c>
      <c r="C3797" s="172">
        <v>2010</v>
      </c>
      <c r="D3797" s="172">
        <v>26</v>
      </c>
      <c r="E3797" s="172">
        <v>50</v>
      </c>
      <c r="F3797" s="172">
        <v>1.1895439999999999</v>
      </c>
      <c r="G3797" s="172">
        <v>0.99950000000000006</v>
      </c>
      <c r="H3797" s="172">
        <v>4.4848600000000003</v>
      </c>
      <c r="I3797" s="172">
        <v>5.2974500000000004</v>
      </c>
      <c r="J3797" s="172">
        <v>5.4000000000000003E-3</v>
      </c>
      <c r="K3797" s="172">
        <v>0.43540000000000001</v>
      </c>
      <c r="L3797" s="172">
        <v>0.40060000000000001</v>
      </c>
      <c r="M3797" s="172">
        <v>586.3356</v>
      </c>
      <c r="N3797" s="172">
        <v>0.17069999999999999</v>
      </c>
    </row>
    <row r="3798" spans="2:14">
      <c r="B3798" s="172" t="s">
        <v>35</v>
      </c>
      <c r="C3798" s="172">
        <v>2010</v>
      </c>
      <c r="D3798" s="172">
        <v>51</v>
      </c>
      <c r="E3798" s="172">
        <v>120</v>
      </c>
      <c r="F3798" s="172">
        <v>0.50483199999999995</v>
      </c>
      <c r="G3798" s="172">
        <v>0.42420000000000002</v>
      </c>
      <c r="H3798" s="172">
        <v>3.40768</v>
      </c>
      <c r="I3798" s="172">
        <v>5.1939599999999997</v>
      </c>
      <c r="J3798" s="172">
        <v>4.8999999999999998E-3</v>
      </c>
      <c r="K3798" s="172">
        <v>0.34410000000000002</v>
      </c>
      <c r="L3798" s="172">
        <v>0.31659999999999999</v>
      </c>
      <c r="M3798" s="172">
        <v>525.69150000000002</v>
      </c>
      <c r="N3798" s="172">
        <v>0.153</v>
      </c>
    </row>
    <row r="3799" spans="2:14">
      <c r="B3799" s="172" t="s">
        <v>35</v>
      </c>
      <c r="C3799" s="172">
        <v>2011</v>
      </c>
      <c r="D3799" s="172">
        <v>16</v>
      </c>
      <c r="E3799" s="172">
        <v>25</v>
      </c>
      <c r="F3799" s="172">
        <v>1.055747</v>
      </c>
      <c r="G3799" s="172">
        <v>0.8871</v>
      </c>
      <c r="H3799" s="172">
        <v>4.3275399999999999</v>
      </c>
      <c r="I3799" s="172">
        <v>5.2163000000000004</v>
      </c>
      <c r="J3799" s="172">
        <v>5.4000000000000003E-3</v>
      </c>
      <c r="K3799" s="172">
        <v>0.40200000000000002</v>
      </c>
      <c r="L3799" s="172">
        <v>0.36980000000000002</v>
      </c>
      <c r="M3799" s="172">
        <v>584.72850000000005</v>
      </c>
      <c r="N3799" s="172">
        <v>0.1706</v>
      </c>
    </row>
    <row r="3800" spans="2:14">
      <c r="B3800" s="172" t="s">
        <v>35</v>
      </c>
      <c r="C3800" s="172">
        <v>2011</v>
      </c>
      <c r="D3800" s="172">
        <v>26</v>
      </c>
      <c r="E3800" s="172">
        <v>50</v>
      </c>
      <c r="F3800" s="172">
        <v>1.055747</v>
      </c>
      <c r="G3800" s="172">
        <v>0.8871</v>
      </c>
      <c r="H3800" s="172">
        <v>4.3275399999999999</v>
      </c>
      <c r="I3800" s="172">
        <v>5.2163000000000004</v>
      </c>
      <c r="J3800" s="172">
        <v>5.4000000000000003E-3</v>
      </c>
      <c r="K3800" s="172">
        <v>0.40200000000000002</v>
      </c>
      <c r="L3800" s="172">
        <v>0.36980000000000002</v>
      </c>
      <c r="M3800" s="172">
        <v>584.72850000000005</v>
      </c>
      <c r="N3800" s="172">
        <v>0.1706</v>
      </c>
    </row>
    <row r="3801" spans="2:14">
      <c r="B3801" s="172" t="s">
        <v>35</v>
      </c>
      <c r="C3801" s="172">
        <v>2011</v>
      </c>
      <c r="D3801" s="172">
        <v>51</v>
      </c>
      <c r="E3801" s="172">
        <v>120</v>
      </c>
      <c r="F3801" s="172">
        <v>0.46021299999999998</v>
      </c>
      <c r="G3801" s="172">
        <v>0.38669999999999999</v>
      </c>
      <c r="H3801" s="172">
        <v>3.3853900000000001</v>
      </c>
      <c r="I3801" s="172">
        <v>4.8834099999999996</v>
      </c>
      <c r="J3801" s="172">
        <v>4.8999999999999998E-3</v>
      </c>
      <c r="K3801" s="172">
        <v>0.31630000000000003</v>
      </c>
      <c r="L3801" s="172">
        <v>0.29099999999999998</v>
      </c>
      <c r="M3801" s="172">
        <v>524.0915</v>
      </c>
      <c r="N3801" s="172">
        <v>0.15290000000000001</v>
      </c>
    </row>
    <row r="3802" spans="2:14">
      <c r="B3802" s="172" t="s">
        <v>35</v>
      </c>
      <c r="C3802" s="172">
        <v>2012</v>
      </c>
      <c r="D3802" s="172">
        <v>16</v>
      </c>
      <c r="E3802" s="172">
        <v>25</v>
      </c>
      <c r="F3802" s="172">
        <v>1.0313319999999999</v>
      </c>
      <c r="G3802" s="172">
        <v>0.86660000000000004</v>
      </c>
      <c r="H3802" s="172">
        <v>4.3315599999999996</v>
      </c>
      <c r="I3802" s="172">
        <v>5.12974</v>
      </c>
      <c r="J3802" s="172">
        <v>5.4000000000000003E-3</v>
      </c>
      <c r="K3802" s="172">
        <v>0.38769999999999999</v>
      </c>
      <c r="L3802" s="172">
        <v>0.35670000000000002</v>
      </c>
      <c r="M3802" s="172">
        <v>583.12580000000003</v>
      </c>
      <c r="N3802" s="172">
        <v>0.1706</v>
      </c>
    </row>
    <row r="3803" spans="2:14">
      <c r="B3803" s="172" t="s">
        <v>35</v>
      </c>
      <c r="C3803" s="172">
        <v>2012</v>
      </c>
      <c r="D3803" s="172">
        <v>26</v>
      </c>
      <c r="E3803" s="172">
        <v>50</v>
      </c>
      <c r="F3803" s="172">
        <v>1.0313319999999999</v>
      </c>
      <c r="G3803" s="172">
        <v>0.86660000000000004</v>
      </c>
      <c r="H3803" s="172">
        <v>4.3315599999999996</v>
      </c>
      <c r="I3803" s="172">
        <v>5.12974</v>
      </c>
      <c r="J3803" s="172">
        <v>5.4000000000000003E-3</v>
      </c>
      <c r="K3803" s="172">
        <v>0.38769999999999999</v>
      </c>
      <c r="L3803" s="172">
        <v>0.35670000000000002</v>
      </c>
      <c r="M3803" s="172">
        <v>583.12580000000003</v>
      </c>
      <c r="N3803" s="172">
        <v>0.1706</v>
      </c>
    </row>
    <row r="3804" spans="2:14">
      <c r="B3804" s="172" t="s">
        <v>35</v>
      </c>
      <c r="C3804" s="172">
        <v>2012</v>
      </c>
      <c r="D3804" s="172">
        <v>51</v>
      </c>
      <c r="E3804" s="172">
        <v>120</v>
      </c>
      <c r="F3804" s="172">
        <v>0.44329400000000002</v>
      </c>
      <c r="G3804" s="172">
        <v>0.3725</v>
      </c>
      <c r="H3804" s="172">
        <v>3.38462</v>
      </c>
      <c r="I3804" s="172">
        <v>4.7347799999999998</v>
      </c>
      <c r="J3804" s="172">
        <v>4.8999999999999998E-3</v>
      </c>
      <c r="K3804" s="172">
        <v>0.30309999999999998</v>
      </c>
      <c r="L3804" s="172">
        <v>0.27879999999999999</v>
      </c>
      <c r="M3804" s="172">
        <v>522.53570000000002</v>
      </c>
      <c r="N3804" s="172">
        <v>0.15290000000000001</v>
      </c>
    </row>
    <row r="3805" spans="2:14">
      <c r="B3805" s="172" t="s">
        <v>35</v>
      </c>
      <c r="C3805" s="172">
        <v>2013</v>
      </c>
      <c r="D3805" s="172">
        <v>16</v>
      </c>
      <c r="E3805" s="172">
        <v>25</v>
      </c>
      <c r="F3805" s="172">
        <v>0.90861199999999998</v>
      </c>
      <c r="G3805" s="172">
        <v>0.76349999999999996</v>
      </c>
      <c r="H3805" s="172">
        <v>4.1757600000000004</v>
      </c>
      <c r="I3805" s="172">
        <v>4.8447199999999997</v>
      </c>
      <c r="J3805" s="172">
        <v>5.4000000000000003E-3</v>
      </c>
      <c r="K3805" s="172">
        <v>0.33750000000000002</v>
      </c>
      <c r="L3805" s="172">
        <v>0.3105</v>
      </c>
      <c r="M3805" s="172">
        <v>580.01440000000002</v>
      </c>
      <c r="N3805" s="172">
        <v>0.17050000000000001</v>
      </c>
    </row>
    <row r="3806" spans="2:14">
      <c r="B3806" s="172" t="s">
        <v>35</v>
      </c>
      <c r="C3806" s="172">
        <v>2013</v>
      </c>
      <c r="D3806" s="172">
        <v>26</v>
      </c>
      <c r="E3806" s="172">
        <v>50</v>
      </c>
      <c r="F3806" s="172">
        <v>0.90861199999999998</v>
      </c>
      <c r="G3806" s="172">
        <v>0.76349999999999996</v>
      </c>
      <c r="H3806" s="172">
        <v>4.1757600000000004</v>
      </c>
      <c r="I3806" s="172">
        <v>4.8447199999999997</v>
      </c>
      <c r="J3806" s="172">
        <v>5.4000000000000003E-3</v>
      </c>
      <c r="K3806" s="172">
        <v>0.33750000000000002</v>
      </c>
      <c r="L3806" s="172">
        <v>0.3105</v>
      </c>
      <c r="M3806" s="172">
        <v>580.01440000000002</v>
      </c>
      <c r="N3806" s="172">
        <v>0.17050000000000001</v>
      </c>
    </row>
    <row r="3807" spans="2:14">
      <c r="B3807" s="172" t="s">
        <v>35</v>
      </c>
      <c r="C3807" s="172">
        <v>2013</v>
      </c>
      <c r="D3807" s="172">
        <v>51</v>
      </c>
      <c r="E3807" s="172">
        <v>120</v>
      </c>
      <c r="F3807" s="172">
        <v>0.40493800000000002</v>
      </c>
      <c r="G3807" s="172">
        <v>0.34029999999999999</v>
      </c>
      <c r="H3807" s="172">
        <v>3.3633700000000002</v>
      </c>
      <c r="I3807" s="172">
        <v>4.4423700000000004</v>
      </c>
      <c r="J3807" s="172">
        <v>4.8999999999999998E-3</v>
      </c>
      <c r="K3807" s="172">
        <v>0.27100000000000002</v>
      </c>
      <c r="L3807" s="172">
        <v>0.24940000000000001</v>
      </c>
      <c r="M3807" s="172">
        <v>519.63879999999995</v>
      </c>
      <c r="N3807" s="172">
        <v>0.15279999999999999</v>
      </c>
    </row>
    <row r="3808" spans="2:14">
      <c r="B3808" s="172" t="s">
        <v>35</v>
      </c>
      <c r="C3808" s="172">
        <v>2014</v>
      </c>
      <c r="D3808" s="172">
        <v>16</v>
      </c>
      <c r="E3808" s="172">
        <v>25</v>
      </c>
      <c r="F3808" s="172">
        <v>0.79074599999999995</v>
      </c>
      <c r="G3808" s="172">
        <v>0.66439999999999999</v>
      </c>
      <c r="H3808" s="172">
        <v>4.0158500000000004</v>
      </c>
      <c r="I3808" s="172">
        <v>4.5407500000000001</v>
      </c>
      <c r="J3808" s="172">
        <v>5.4000000000000003E-3</v>
      </c>
      <c r="K3808" s="172">
        <v>0.28560000000000002</v>
      </c>
      <c r="L3808" s="172">
        <v>0.26279999999999998</v>
      </c>
      <c r="M3808" s="172">
        <v>577.07569999999998</v>
      </c>
      <c r="N3808" s="172">
        <v>0.17050000000000001</v>
      </c>
    </row>
    <row r="3809" spans="2:14">
      <c r="B3809" s="172" t="s">
        <v>35</v>
      </c>
      <c r="C3809" s="172">
        <v>2014</v>
      </c>
      <c r="D3809" s="172">
        <v>26</v>
      </c>
      <c r="E3809" s="172">
        <v>50</v>
      </c>
      <c r="F3809" s="172">
        <v>0.79074599999999995</v>
      </c>
      <c r="G3809" s="172">
        <v>0.66439999999999999</v>
      </c>
      <c r="H3809" s="172">
        <v>4.0158500000000004</v>
      </c>
      <c r="I3809" s="172">
        <v>4.5407500000000001</v>
      </c>
      <c r="J3809" s="172">
        <v>5.4000000000000003E-3</v>
      </c>
      <c r="K3809" s="172">
        <v>0.28560000000000002</v>
      </c>
      <c r="L3809" s="172">
        <v>0.26279999999999998</v>
      </c>
      <c r="M3809" s="172">
        <v>577.07569999999998</v>
      </c>
      <c r="N3809" s="172">
        <v>0.17050000000000001</v>
      </c>
    </row>
    <row r="3810" spans="2:14">
      <c r="B3810" s="172" t="s">
        <v>35</v>
      </c>
      <c r="C3810" s="172">
        <v>2014</v>
      </c>
      <c r="D3810" s="172">
        <v>51</v>
      </c>
      <c r="E3810" s="172">
        <v>120</v>
      </c>
      <c r="F3810" s="172">
        <v>0.361873</v>
      </c>
      <c r="G3810" s="172">
        <v>0.30409999999999998</v>
      </c>
      <c r="H3810" s="172">
        <v>3.3382900000000002</v>
      </c>
      <c r="I3810" s="172">
        <v>4.0133000000000001</v>
      </c>
      <c r="J3810" s="172">
        <v>4.8999999999999998E-3</v>
      </c>
      <c r="K3810" s="172">
        <v>0.23449999999999999</v>
      </c>
      <c r="L3810" s="172">
        <v>0.21579999999999999</v>
      </c>
      <c r="M3810" s="172">
        <v>517.06209999999999</v>
      </c>
      <c r="N3810" s="172">
        <v>0.15279999999999999</v>
      </c>
    </row>
    <row r="3811" spans="2:14">
      <c r="B3811" s="172" t="s">
        <v>35</v>
      </c>
      <c r="C3811" s="172">
        <v>2015</v>
      </c>
      <c r="D3811" s="172">
        <v>16</v>
      </c>
      <c r="E3811" s="172">
        <v>25</v>
      </c>
      <c r="F3811" s="172">
        <v>0.76075099999999996</v>
      </c>
      <c r="G3811" s="172">
        <v>0.63919999999999999</v>
      </c>
      <c r="H3811" s="172">
        <v>4.0043600000000001</v>
      </c>
      <c r="I3811" s="172">
        <v>4.4361199999999998</v>
      </c>
      <c r="J3811" s="172">
        <v>5.4000000000000003E-3</v>
      </c>
      <c r="K3811" s="172">
        <v>0.26740000000000003</v>
      </c>
      <c r="L3811" s="172">
        <v>0.246</v>
      </c>
      <c r="M3811" s="172">
        <v>571.41949999999997</v>
      </c>
      <c r="N3811" s="172">
        <v>0.1706</v>
      </c>
    </row>
    <row r="3812" spans="2:14">
      <c r="B3812" s="172" t="s">
        <v>35</v>
      </c>
      <c r="C3812" s="172">
        <v>2015</v>
      </c>
      <c r="D3812" s="172">
        <v>26</v>
      </c>
      <c r="E3812" s="172">
        <v>50</v>
      </c>
      <c r="F3812" s="172">
        <v>0.76075099999999996</v>
      </c>
      <c r="G3812" s="172">
        <v>0.63919999999999999</v>
      </c>
      <c r="H3812" s="172">
        <v>4.0043600000000001</v>
      </c>
      <c r="I3812" s="172">
        <v>4.4361199999999998</v>
      </c>
      <c r="J3812" s="172">
        <v>5.4000000000000003E-3</v>
      </c>
      <c r="K3812" s="172">
        <v>0.26740000000000003</v>
      </c>
      <c r="L3812" s="172">
        <v>0.246</v>
      </c>
      <c r="M3812" s="172">
        <v>571.41949999999997</v>
      </c>
      <c r="N3812" s="172">
        <v>0.1706</v>
      </c>
    </row>
    <row r="3813" spans="2:14">
      <c r="B3813" s="172" t="s">
        <v>35</v>
      </c>
      <c r="C3813" s="172">
        <v>2015</v>
      </c>
      <c r="D3813" s="172">
        <v>51</v>
      </c>
      <c r="E3813" s="172">
        <v>120</v>
      </c>
      <c r="F3813" s="172">
        <v>0.349713</v>
      </c>
      <c r="G3813" s="172">
        <v>0.29389999999999999</v>
      </c>
      <c r="H3813" s="172">
        <v>3.33751</v>
      </c>
      <c r="I3813" s="172">
        <v>3.8106</v>
      </c>
      <c r="J3813" s="172">
        <v>4.8999999999999998E-3</v>
      </c>
      <c r="K3813" s="172">
        <v>0.22020000000000001</v>
      </c>
      <c r="L3813" s="172">
        <v>0.2026</v>
      </c>
      <c r="M3813" s="172">
        <v>511.59500000000003</v>
      </c>
      <c r="N3813" s="172">
        <v>0.1527</v>
      </c>
    </row>
    <row r="3814" spans="2:14">
      <c r="B3814" s="172" t="s">
        <v>35</v>
      </c>
      <c r="C3814" s="172">
        <v>2016</v>
      </c>
      <c r="D3814" s="172">
        <v>16</v>
      </c>
      <c r="E3814" s="172">
        <v>25</v>
      </c>
      <c r="F3814" s="172">
        <v>0.71313499999999996</v>
      </c>
      <c r="G3814" s="172">
        <v>0.59919999999999995</v>
      </c>
      <c r="H3814" s="172">
        <v>3.95661</v>
      </c>
      <c r="I3814" s="172">
        <v>4.2678399999999996</v>
      </c>
      <c r="J3814" s="172">
        <v>5.4000000000000003E-3</v>
      </c>
      <c r="K3814" s="172">
        <v>0.24060000000000001</v>
      </c>
      <c r="L3814" s="172">
        <v>0.2213</v>
      </c>
      <c r="M3814" s="172">
        <v>565.22810000000004</v>
      </c>
      <c r="N3814" s="172">
        <v>0.17050000000000001</v>
      </c>
    </row>
    <row r="3815" spans="2:14">
      <c r="B3815" s="172" t="s">
        <v>35</v>
      </c>
      <c r="C3815" s="172">
        <v>2016</v>
      </c>
      <c r="D3815" s="172">
        <v>26</v>
      </c>
      <c r="E3815" s="172">
        <v>50</v>
      </c>
      <c r="F3815" s="172">
        <v>0.71313499999999996</v>
      </c>
      <c r="G3815" s="172">
        <v>0.59919999999999995</v>
      </c>
      <c r="H3815" s="172">
        <v>3.95661</v>
      </c>
      <c r="I3815" s="172">
        <v>4.2678399999999996</v>
      </c>
      <c r="J3815" s="172">
        <v>5.4000000000000003E-3</v>
      </c>
      <c r="K3815" s="172">
        <v>0.24060000000000001</v>
      </c>
      <c r="L3815" s="172">
        <v>0.2213</v>
      </c>
      <c r="M3815" s="172">
        <v>565.22810000000004</v>
      </c>
      <c r="N3815" s="172">
        <v>0.17050000000000001</v>
      </c>
    </row>
    <row r="3816" spans="2:14">
      <c r="B3816" s="172" t="s">
        <v>35</v>
      </c>
      <c r="C3816" s="172">
        <v>2016</v>
      </c>
      <c r="D3816" s="172">
        <v>51</v>
      </c>
      <c r="E3816" s="172">
        <v>120</v>
      </c>
      <c r="F3816" s="172">
        <v>0.32506400000000002</v>
      </c>
      <c r="G3816" s="172">
        <v>0.27310000000000001</v>
      </c>
      <c r="H3816" s="172">
        <v>3.3276699999999999</v>
      </c>
      <c r="I3816" s="172">
        <v>3.5343900000000001</v>
      </c>
      <c r="J3816" s="172">
        <v>4.8999999999999998E-3</v>
      </c>
      <c r="K3816" s="172">
        <v>0.19739999999999999</v>
      </c>
      <c r="L3816" s="172">
        <v>0.18160000000000001</v>
      </c>
      <c r="M3816" s="172">
        <v>506.2971</v>
      </c>
      <c r="N3816" s="172">
        <v>0.1527</v>
      </c>
    </row>
    <row r="3817" spans="2:14">
      <c r="B3817" s="172" t="s">
        <v>35</v>
      </c>
      <c r="C3817" s="172">
        <v>2017</v>
      </c>
      <c r="D3817" s="172">
        <v>16</v>
      </c>
      <c r="E3817" s="172">
        <v>25</v>
      </c>
      <c r="F3817" s="172">
        <v>0.67646099999999998</v>
      </c>
      <c r="G3817" s="172">
        <v>0.56840000000000002</v>
      </c>
      <c r="H3817" s="172">
        <v>3.9190700000000001</v>
      </c>
      <c r="I3817" s="172">
        <v>4.1127200000000004</v>
      </c>
      <c r="J3817" s="172">
        <v>5.4000000000000003E-3</v>
      </c>
      <c r="K3817" s="172">
        <v>0.2175</v>
      </c>
      <c r="L3817" s="172">
        <v>0.2001</v>
      </c>
      <c r="M3817" s="172">
        <v>556.71439999999996</v>
      </c>
      <c r="N3817" s="172">
        <v>0.1706</v>
      </c>
    </row>
    <row r="3818" spans="2:14">
      <c r="B3818" s="172" t="s">
        <v>35</v>
      </c>
      <c r="C3818" s="172">
        <v>2017</v>
      </c>
      <c r="D3818" s="172">
        <v>26</v>
      </c>
      <c r="E3818" s="172">
        <v>50</v>
      </c>
      <c r="F3818" s="172">
        <v>0.67646099999999998</v>
      </c>
      <c r="G3818" s="172">
        <v>0.56840000000000002</v>
      </c>
      <c r="H3818" s="172">
        <v>3.9190700000000001</v>
      </c>
      <c r="I3818" s="172">
        <v>4.1127200000000004</v>
      </c>
      <c r="J3818" s="172">
        <v>5.4000000000000003E-3</v>
      </c>
      <c r="K3818" s="172">
        <v>0.2175</v>
      </c>
      <c r="L3818" s="172">
        <v>0.2001</v>
      </c>
      <c r="M3818" s="172">
        <v>556.71439999999996</v>
      </c>
      <c r="N3818" s="172">
        <v>0.1706</v>
      </c>
    </row>
    <row r="3819" spans="2:14">
      <c r="B3819" s="172" t="s">
        <v>35</v>
      </c>
      <c r="C3819" s="172">
        <v>2017</v>
      </c>
      <c r="D3819" s="172">
        <v>51</v>
      </c>
      <c r="E3819" s="172">
        <v>120</v>
      </c>
      <c r="F3819" s="172">
        <v>0.30377199999999999</v>
      </c>
      <c r="G3819" s="172">
        <v>0.25530000000000003</v>
      </c>
      <c r="H3819" s="172">
        <v>3.3186300000000002</v>
      </c>
      <c r="I3819" s="172">
        <v>3.2861799999999999</v>
      </c>
      <c r="J3819" s="172">
        <v>4.8999999999999998E-3</v>
      </c>
      <c r="K3819" s="172">
        <v>0.17660000000000001</v>
      </c>
      <c r="L3819" s="172">
        <v>0.16250000000000001</v>
      </c>
      <c r="M3819" s="172">
        <v>498.32560000000001</v>
      </c>
      <c r="N3819" s="172">
        <v>0.1527</v>
      </c>
    </row>
    <row r="3820" spans="2:14">
      <c r="B3820" s="172" t="s">
        <v>35</v>
      </c>
      <c r="C3820" s="172">
        <v>2018</v>
      </c>
      <c r="D3820" s="172">
        <v>16</v>
      </c>
      <c r="E3820" s="172">
        <v>25</v>
      </c>
      <c r="F3820" s="172">
        <v>0.57963500000000001</v>
      </c>
      <c r="G3820" s="172">
        <v>0.48709999999999998</v>
      </c>
      <c r="H3820" s="172">
        <v>3.7872499999999998</v>
      </c>
      <c r="I3820" s="172">
        <v>3.8896199999999999</v>
      </c>
      <c r="J3820" s="172">
        <v>5.4000000000000003E-3</v>
      </c>
      <c r="K3820" s="172">
        <v>0.17829999999999999</v>
      </c>
      <c r="L3820" s="172">
        <v>0.16400000000000001</v>
      </c>
      <c r="M3820" s="172">
        <v>547.5575</v>
      </c>
      <c r="N3820" s="172">
        <v>0.17050000000000001</v>
      </c>
    </row>
    <row r="3821" spans="2:14">
      <c r="B3821" s="172" t="s">
        <v>35</v>
      </c>
      <c r="C3821" s="172">
        <v>2018</v>
      </c>
      <c r="D3821" s="172">
        <v>26</v>
      </c>
      <c r="E3821" s="172">
        <v>50</v>
      </c>
      <c r="F3821" s="172">
        <v>0.57963500000000001</v>
      </c>
      <c r="G3821" s="172">
        <v>0.48709999999999998</v>
      </c>
      <c r="H3821" s="172">
        <v>3.7872499999999998</v>
      </c>
      <c r="I3821" s="172">
        <v>3.8896199999999999</v>
      </c>
      <c r="J3821" s="172">
        <v>5.4000000000000003E-3</v>
      </c>
      <c r="K3821" s="172">
        <v>0.17829999999999999</v>
      </c>
      <c r="L3821" s="172">
        <v>0.16400000000000001</v>
      </c>
      <c r="M3821" s="172">
        <v>547.5575</v>
      </c>
      <c r="N3821" s="172">
        <v>0.17050000000000001</v>
      </c>
    </row>
    <row r="3822" spans="2:14">
      <c r="B3822" s="172" t="s">
        <v>35</v>
      </c>
      <c r="C3822" s="172">
        <v>2018</v>
      </c>
      <c r="D3822" s="172">
        <v>51</v>
      </c>
      <c r="E3822" s="172">
        <v>120</v>
      </c>
      <c r="F3822" s="172">
        <v>0.256853</v>
      </c>
      <c r="G3822" s="172">
        <v>0.21579999999999999</v>
      </c>
      <c r="H3822" s="172">
        <v>3.2820399999999998</v>
      </c>
      <c r="I3822" s="172">
        <v>2.86</v>
      </c>
      <c r="J3822" s="172">
        <v>4.8999999999999998E-3</v>
      </c>
      <c r="K3822" s="172">
        <v>0.13980000000000001</v>
      </c>
      <c r="L3822" s="172">
        <v>0.12859999999999999</v>
      </c>
      <c r="M3822" s="172">
        <v>490.09350000000001</v>
      </c>
      <c r="N3822" s="172">
        <v>0.15260000000000001</v>
      </c>
    </row>
    <row r="3823" spans="2:14">
      <c r="B3823" s="172" t="s">
        <v>35</v>
      </c>
      <c r="C3823" s="172">
        <v>2019</v>
      </c>
      <c r="D3823" s="172">
        <v>16</v>
      </c>
      <c r="E3823" s="172">
        <v>25</v>
      </c>
      <c r="F3823" s="172">
        <v>0.53128200000000003</v>
      </c>
      <c r="G3823" s="172">
        <v>0.44640000000000002</v>
      </c>
      <c r="H3823" s="172">
        <v>3.7395700000000001</v>
      </c>
      <c r="I3823" s="172">
        <v>3.7500900000000001</v>
      </c>
      <c r="J3823" s="172">
        <v>5.4000000000000003E-3</v>
      </c>
      <c r="K3823" s="172">
        <v>0.15359999999999999</v>
      </c>
      <c r="L3823" s="172">
        <v>0.14130000000000001</v>
      </c>
      <c r="M3823" s="172">
        <v>539.26670000000001</v>
      </c>
      <c r="N3823" s="172">
        <v>0.1706</v>
      </c>
    </row>
    <row r="3824" spans="2:14">
      <c r="B3824" s="172" t="s">
        <v>35</v>
      </c>
      <c r="C3824" s="172">
        <v>2019</v>
      </c>
      <c r="D3824" s="172">
        <v>26</v>
      </c>
      <c r="E3824" s="172">
        <v>50</v>
      </c>
      <c r="F3824" s="172">
        <v>0.53128200000000003</v>
      </c>
      <c r="G3824" s="172">
        <v>0.44640000000000002</v>
      </c>
      <c r="H3824" s="172">
        <v>3.7395700000000001</v>
      </c>
      <c r="I3824" s="172">
        <v>3.7500900000000001</v>
      </c>
      <c r="J3824" s="172">
        <v>5.4000000000000003E-3</v>
      </c>
      <c r="K3824" s="172">
        <v>0.15359999999999999</v>
      </c>
      <c r="L3824" s="172">
        <v>0.14130000000000001</v>
      </c>
      <c r="M3824" s="172">
        <v>539.26670000000001</v>
      </c>
      <c r="N3824" s="172">
        <v>0.1706</v>
      </c>
    </row>
    <row r="3825" spans="2:14">
      <c r="B3825" s="172" t="s">
        <v>35</v>
      </c>
      <c r="C3825" s="172">
        <v>2019</v>
      </c>
      <c r="D3825" s="172">
        <v>51</v>
      </c>
      <c r="E3825" s="172">
        <v>120</v>
      </c>
      <c r="F3825" s="172">
        <v>0.23730000000000001</v>
      </c>
      <c r="G3825" s="172">
        <v>0.19939999999999999</v>
      </c>
      <c r="H3825" s="172">
        <v>3.2773599999999998</v>
      </c>
      <c r="I3825" s="172">
        <v>2.6558600000000001</v>
      </c>
      <c r="J3825" s="172">
        <v>4.8999999999999998E-3</v>
      </c>
      <c r="K3825" s="172">
        <v>0.1217</v>
      </c>
      <c r="L3825" s="172">
        <v>0.1119</v>
      </c>
      <c r="M3825" s="172">
        <v>482.38440000000003</v>
      </c>
      <c r="N3825" s="172">
        <v>0.15260000000000001</v>
      </c>
    </row>
    <row r="3826" spans="2:14">
      <c r="B3826" s="172" t="s">
        <v>35</v>
      </c>
      <c r="C3826" s="172">
        <v>2020</v>
      </c>
      <c r="D3826" s="172">
        <v>16</v>
      </c>
      <c r="E3826" s="172">
        <v>25</v>
      </c>
      <c r="F3826" s="172">
        <v>0.52277099999999999</v>
      </c>
      <c r="G3826" s="172">
        <v>0.43930000000000002</v>
      </c>
      <c r="H3826" s="172">
        <v>3.76397</v>
      </c>
      <c r="I3826" s="172">
        <v>3.6911299999999998</v>
      </c>
      <c r="J3826" s="172">
        <v>5.4000000000000003E-3</v>
      </c>
      <c r="K3826" s="172">
        <v>0.1447</v>
      </c>
      <c r="L3826" s="172">
        <v>0.1331</v>
      </c>
      <c r="M3826" s="172">
        <v>527.7577</v>
      </c>
      <c r="N3826" s="172">
        <v>0.17069999999999999</v>
      </c>
    </row>
    <row r="3827" spans="2:14">
      <c r="B3827" s="172" t="s">
        <v>35</v>
      </c>
      <c r="C3827" s="172">
        <v>2020</v>
      </c>
      <c r="D3827" s="172">
        <v>26</v>
      </c>
      <c r="E3827" s="172">
        <v>50</v>
      </c>
      <c r="F3827" s="172">
        <v>0.52277099999999999</v>
      </c>
      <c r="G3827" s="172">
        <v>0.43930000000000002</v>
      </c>
      <c r="H3827" s="172">
        <v>3.76397</v>
      </c>
      <c r="I3827" s="172">
        <v>3.6911299999999998</v>
      </c>
      <c r="J3827" s="172">
        <v>5.4000000000000003E-3</v>
      </c>
      <c r="K3827" s="172">
        <v>0.1447</v>
      </c>
      <c r="L3827" s="172">
        <v>0.1331</v>
      </c>
      <c r="M3827" s="172">
        <v>527.7577</v>
      </c>
      <c r="N3827" s="172">
        <v>0.17069999999999999</v>
      </c>
    </row>
    <row r="3828" spans="2:14">
      <c r="B3828" s="172" t="s">
        <v>35</v>
      </c>
      <c r="C3828" s="172">
        <v>2020</v>
      </c>
      <c r="D3828" s="172">
        <v>51</v>
      </c>
      <c r="E3828" s="172">
        <v>120</v>
      </c>
      <c r="F3828" s="172">
        <v>0.22418299999999999</v>
      </c>
      <c r="G3828" s="172">
        <v>0.18840000000000001</v>
      </c>
      <c r="H3828" s="172">
        <v>3.2770999999999999</v>
      </c>
      <c r="I3828" s="172">
        <v>2.5045999999999999</v>
      </c>
      <c r="J3828" s="172">
        <v>4.8999999999999998E-3</v>
      </c>
      <c r="K3828" s="172">
        <v>0.1084</v>
      </c>
      <c r="L3828" s="172">
        <v>9.9699999999999997E-2</v>
      </c>
      <c r="M3828" s="172">
        <v>471.90750000000003</v>
      </c>
      <c r="N3828" s="172">
        <v>0.15260000000000001</v>
      </c>
    </row>
    <row r="3829" spans="2:14">
      <c r="B3829" s="172" t="s">
        <v>35</v>
      </c>
      <c r="C3829" s="172">
        <v>2021</v>
      </c>
      <c r="D3829" s="172">
        <v>16</v>
      </c>
      <c r="E3829" s="172">
        <v>25</v>
      </c>
      <c r="F3829" s="172">
        <v>0.48651499999999998</v>
      </c>
      <c r="G3829" s="172">
        <v>0.4088</v>
      </c>
      <c r="H3829" s="172">
        <v>3.7315800000000001</v>
      </c>
      <c r="I3829" s="172">
        <v>3.5730400000000002</v>
      </c>
      <c r="J3829" s="172">
        <v>5.4000000000000003E-3</v>
      </c>
      <c r="K3829" s="172">
        <v>0.1263</v>
      </c>
      <c r="L3829" s="172">
        <v>0.1162</v>
      </c>
      <c r="M3829" s="172">
        <v>527.45010000000002</v>
      </c>
      <c r="N3829" s="172">
        <v>0.1706</v>
      </c>
    </row>
    <row r="3830" spans="2:14">
      <c r="B3830" s="172" t="s">
        <v>35</v>
      </c>
      <c r="C3830" s="172">
        <v>2021</v>
      </c>
      <c r="D3830" s="172">
        <v>26</v>
      </c>
      <c r="E3830" s="172">
        <v>50</v>
      </c>
      <c r="F3830" s="172">
        <v>0.48651499999999998</v>
      </c>
      <c r="G3830" s="172">
        <v>0.4088</v>
      </c>
      <c r="H3830" s="172">
        <v>3.7315800000000001</v>
      </c>
      <c r="I3830" s="172">
        <v>3.5730400000000002</v>
      </c>
      <c r="J3830" s="172">
        <v>5.4000000000000003E-3</v>
      </c>
      <c r="K3830" s="172">
        <v>0.1263</v>
      </c>
      <c r="L3830" s="172">
        <v>0.1162</v>
      </c>
      <c r="M3830" s="172">
        <v>527.45010000000002</v>
      </c>
      <c r="N3830" s="172">
        <v>0.1706</v>
      </c>
    </row>
    <row r="3831" spans="2:14">
      <c r="B3831" s="172" t="s">
        <v>35</v>
      </c>
      <c r="C3831" s="172">
        <v>2021</v>
      </c>
      <c r="D3831" s="172">
        <v>51</v>
      </c>
      <c r="E3831" s="172">
        <v>120</v>
      </c>
      <c r="F3831" s="172">
        <v>0.21181700000000001</v>
      </c>
      <c r="G3831" s="172">
        <v>0.17799999999999999</v>
      </c>
      <c r="H3831" s="172">
        <v>3.2768700000000002</v>
      </c>
      <c r="I3831" s="172">
        <v>2.3658800000000002</v>
      </c>
      <c r="J3831" s="172">
        <v>4.8999999999999998E-3</v>
      </c>
      <c r="K3831" s="172">
        <v>9.6299999999999997E-2</v>
      </c>
      <c r="L3831" s="172">
        <v>8.8599999999999998E-2</v>
      </c>
      <c r="M3831" s="172">
        <v>471.97739999999999</v>
      </c>
      <c r="N3831" s="172">
        <v>0.15260000000000001</v>
      </c>
    </row>
    <row r="3832" spans="2:14">
      <c r="B3832" s="172" t="s">
        <v>35</v>
      </c>
      <c r="C3832" s="172">
        <v>2022</v>
      </c>
      <c r="D3832" s="172">
        <v>16</v>
      </c>
      <c r="E3832" s="172">
        <v>25</v>
      </c>
      <c r="F3832" s="172">
        <v>0.43431799999999998</v>
      </c>
      <c r="G3832" s="172">
        <v>0.3649</v>
      </c>
      <c r="H3832" s="172">
        <v>3.6559699999999999</v>
      </c>
      <c r="I3832" s="172">
        <v>3.4325600000000001</v>
      </c>
      <c r="J3832" s="172">
        <v>5.4000000000000003E-3</v>
      </c>
      <c r="K3832" s="172">
        <v>0.10299999999999999</v>
      </c>
      <c r="L3832" s="172">
        <v>9.4700000000000006E-2</v>
      </c>
      <c r="M3832" s="172">
        <v>527.27260000000001</v>
      </c>
      <c r="N3832" s="172">
        <v>0.17050000000000001</v>
      </c>
    </row>
    <row r="3833" spans="2:14">
      <c r="B3833" s="172" t="s">
        <v>35</v>
      </c>
      <c r="C3833" s="172">
        <v>2022</v>
      </c>
      <c r="D3833" s="172">
        <v>26</v>
      </c>
      <c r="E3833" s="172">
        <v>50</v>
      </c>
      <c r="F3833" s="172">
        <v>0.43431799999999998</v>
      </c>
      <c r="G3833" s="172">
        <v>0.3649</v>
      </c>
      <c r="H3833" s="172">
        <v>3.6559699999999999</v>
      </c>
      <c r="I3833" s="172">
        <v>3.4325600000000001</v>
      </c>
      <c r="J3833" s="172">
        <v>5.4000000000000003E-3</v>
      </c>
      <c r="K3833" s="172">
        <v>0.10299999999999999</v>
      </c>
      <c r="L3833" s="172">
        <v>9.4700000000000006E-2</v>
      </c>
      <c r="M3833" s="172">
        <v>527.27260000000001</v>
      </c>
      <c r="N3833" s="172">
        <v>0.17050000000000001</v>
      </c>
    </row>
    <row r="3834" spans="2:14">
      <c r="B3834" s="172" t="s">
        <v>35</v>
      </c>
      <c r="C3834" s="172">
        <v>2022</v>
      </c>
      <c r="D3834" s="172">
        <v>51</v>
      </c>
      <c r="E3834" s="172">
        <v>120</v>
      </c>
      <c r="F3834" s="172">
        <v>0.19531100000000001</v>
      </c>
      <c r="G3834" s="172">
        <v>0.1641</v>
      </c>
      <c r="H3834" s="172">
        <v>3.2703700000000002</v>
      </c>
      <c r="I3834" s="172">
        <v>2.1892200000000002</v>
      </c>
      <c r="J3834" s="172">
        <v>4.8999999999999998E-3</v>
      </c>
      <c r="K3834" s="172">
        <v>8.14E-2</v>
      </c>
      <c r="L3834" s="172">
        <v>7.4800000000000005E-2</v>
      </c>
      <c r="M3834" s="172">
        <v>472.43209999999999</v>
      </c>
      <c r="N3834" s="172">
        <v>0.15279999999999999</v>
      </c>
    </row>
    <row r="3835" spans="2:14">
      <c r="B3835" s="172" t="s">
        <v>35</v>
      </c>
      <c r="C3835" s="172">
        <v>2023</v>
      </c>
      <c r="D3835" s="172">
        <v>16</v>
      </c>
      <c r="E3835" s="172">
        <v>25</v>
      </c>
      <c r="F3835" s="172">
        <v>0.42052400000000001</v>
      </c>
      <c r="G3835" s="172">
        <v>0.35339999999999999</v>
      </c>
      <c r="H3835" s="172">
        <v>3.6535799999999998</v>
      </c>
      <c r="I3835" s="172">
        <v>3.3705699999999998</v>
      </c>
      <c r="J3835" s="172">
        <v>5.4000000000000003E-3</v>
      </c>
      <c r="K3835" s="172">
        <v>9.3299999999999994E-2</v>
      </c>
      <c r="L3835" s="172">
        <v>8.5800000000000001E-2</v>
      </c>
      <c r="M3835" s="172">
        <v>527.42309999999998</v>
      </c>
      <c r="N3835" s="172">
        <v>0.1706</v>
      </c>
    </row>
    <row r="3836" spans="2:14">
      <c r="B3836" s="172" t="s">
        <v>35</v>
      </c>
      <c r="C3836" s="172">
        <v>2023</v>
      </c>
      <c r="D3836" s="172">
        <v>26</v>
      </c>
      <c r="E3836" s="172">
        <v>50</v>
      </c>
      <c r="F3836" s="172">
        <v>0.42052400000000001</v>
      </c>
      <c r="G3836" s="172">
        <v>0.35339999999999999</v>
      </c>
      <c r="H3836" s="172">
        <v>3.6535799999999998</v>
      </c>
      <c r="I3836" s="172">
        <v>3.3705699999999998</v>
      </c>
      <c r="J3836" s="172">
        <v>5.4000000000000003E-3</v>
      </c>
      <c r="K3836" s="172">
        <v>9.3299999999999994E-2</v>
      </c>
      <c r="L3836" s="172">
        <v>8.5800000000000001E-2</v>
      </c>
      <c r="M3836" s="172">
        <v>527.42309999999998</v>
      </c>
      <c r="N3836" s="172">
        <v>0.1706</v>
      </c>
    </row>
    <row r="3837" spans="2:14">
      <c r="B3837" s="172" t="s">
        <v>35</v>
      </c>
      <c r="C3837" s="172">
        <v>2023</v>
      </c>
      <c r="D3837" s="172">
        <v>51</v>
      </c>
      <c r="E3837" s="172">
        <v>120</v>
      </c>
      <c r="F3837" s="172">
        <v>0.182613</v>
      </c>
      <c r="G3837" s="172">
        <v>0.15340000000000001</v>
      </c>
      <c r="H3837" s="172">
        <v>3.26613</v>
      </c>
      <c r="I3837" s="172">
        <v>2.0385399999999998</v>
      </c>
      <c r="J3837" s="172">
        <v>4.8999999999999998E-3</v>
      </c>
      <c r="K3837" s="172">
        <v>6.9000000000000006E-2</v>
      </c>
      <c r="L3837" s="172">
        <v>6.3399999999999998E-2</v>
      </c>
      <c r="M3837" s="172">
        <v>472.65600000000001</v>
      </c>
      <c r="N3837" s="172">
        <v>0.15290000000000001</v>
      </c>
    </row>
    <row r="3838" spans="2:14">
      <c r="B3838" s="172" t="s">
        <v>35</v>
      </c>
      <c r="C3838" s="172">
        <v>2024</v>
      </c>
      <c r="D3838" s="172">
        <v>16</v>
      </c>
      <c r="E3838" s="172">
        <v>25</v>
      </c>
      <c r="F3838" s="172">
        <v>0.415881</v>
      </c>
      <c r="G3838" s="172">
        <v>0.34949999999999998</v>
      </c>
      <c r="H3838" s="172">
        <v>3.67076</v>
      </c>
      <c r="I3838" s="172">
        <v>3.34552</v>
      </c>
      <c r="J3838" s="172">
        <v>5.4000000000000003E-3</v>
      </c>
      <c r="K3838" s="172">
        <v>8.8700000000000001E-2</v>
      </c>
      <c r="L3838" s="172">
        <v>8.1600000000000006E-2</v>
      </c>
      <c r="M3838" s="172">
        <v>527.80050000000006</v>
      </c>
      <c r="N3838" s="172">
        <v>0.17069999999999999</v>
      </c>
    </row>
    <row r="3839" spans="2:14">
      <c r="B3839" s="172" t="s">
        <v>35</v>
      </c>
      <c r="C3839" s="172">
        <v>2024</v>
      </c>
      <c r="D3839" s="172">
        <v>26</v>
      </c>
      <c r="E3839" s="172">
        <v>50</v>
      </c>
      <c r="F3839" s="172">
        <v>0.415881</v>
      </c>
      <c r="G3839" s="172">
        <v>0.34949999999999998</v>
      </c>
      <c r="H3839" s="172">
        <v>3.67076</v>
      </c>
      <c r="I3839" s="172">
        <v>3.34552</v>
      </c>
      <c r="J3839" s="172">
        <v>5.4000000000000003E-3</v>
      </c>
      <c r="K3839" s="172">
        <v>8.8700000000000001E-2</v>
      </c>
      <c r="L3839" s="172">
        <v>8.1600000000000006E-2</v>
      </c>
      <c r="M3839" s="172">
        <v>527.80050000000006</v>
      </c>
      <c r="N3839" s="172">
        <v>0.17069999999999999</v>
      </c>
    </row>
    <row r="3840" spans="2:14">
      <c r="B3840" s="172" t="s">
        <v>35</v>
      </c>
      <c r="C3840" s="172">
        <v>2024</v>
      </c>
      <c r="D3840" s="172">
        <v>51</v>
      </c>
      <c r="E3840" s="172">
        <v>120</v>
      </c>
      <c r="F3840" s="172">
        <v>0.174841</v>
      </c>
      <c r="G3840" s="172">
        <v>0.1469</v>
      </c>
      <c r="H3840" s="172">
        <v>3.26403</v>
      </c>
      <c r="I3840" s="172">
        <v>1.94841</v>
      </c>
      <c r="J3840" s="172">
        <v>4.8999999999999998E-3</v>
      </c>
      <c r="K3840" s="172">
        <v>6.2600000000000003E-2</v>
      </c>
      <c r="L3840" s="172">
        <v>5.7599999999999998E-2</v>
      </c>
      <c r="M3840" s="172">
        <v>472.84699999999998</v>
      </c>
      <c r="N3840" s="172">
        <v>0.15290000000000001</v>
      </c>
    </row>
    <row r="3841" spans="2:14">
      <c r="B3841" s="172" t="s">
        <v>35</v>
      </c>
      <c r="C3841" s="172">
        <v>2025</v>
      </c>
      <c r="D3841" s="172">
        <v>16</v>
      </c>
      <c r="E3841" s="172">
        <v>25</v>
      </c>
      <c r="F3841" s="172">
        <v>0.40618300000000002</v>
      </c>
      <c r="G3841" s="172">
        <v>0.34129999999999999</v>
      </c>
      <c r="H3841" s="172">
        <v>3.6600999999999999</v>
      </c>
      <c r="I3841" s="172">
        <v>3.3093400000000002</v>
      </c>
      <c r="J3841" s="172">
        <v>5.4999999999999997E-3</v>
      </c>
      <c r="K3841" s="172">
        <v>8.3900000000000002E-2</v>
      </c>
      <c r="L3841" s="172">
        <v>7.7200000000000005E-2</v>
      </c>
      <c r="M3841" s="172">
        <v>527.86080000000004</v>
      </c>
      <c r="N3841" s="172">
        <v>0.17069999999999999</v>
      </c>
    </row>
    <row r="3842" spans="2:14">
      <c r="B3842" s="172" t="s">
        <v>35</v>
      </c>
      <c r="C3842" s="172">
        <v>2025</v>
      </c>
      <c r="D3842" s="172">
        <v>26</v>
      </c>
      <c r="E3842" s="172">
        <v>50</v>
      </c>
      <c r="F3842" s="172">
        <v>0.40618300000000002</v>
      </c>
      <c r="G3842" s="172">
        <v>0.34129999999999999</v>
      </c>
      <c r="H3842" s="172">
        <v>3.6600999999999999</v>
      </c>
      <c r="I3842" s="172">
        <v>3.3093400000000002</v>
      </c>
      <c r="J3842" s="172">
        <v>5.4999999999999997E-3</v>
      </c>
      <c r="K3842" s="172">
        <v>8.3900000000000002E-2</v>
      </c>
      <c r="L3842" s="172">
        <v>7.7200000000000005E-2</v>
      </c>
      <c r="M3842" s="172">
        <v>527.86080000000004</v>
      </c>
      <c r="N3842" s="172">
        <v>0.17069999999999999</v>
      </c>
    </row>
    <row r="3843" spans="2:14">
      <c r="B3843" s="172" t="s">
        <v>35</v>
      </c>
      <c r="C3843" s="172">
        <v>2025</v>
      </c>
      <c r="D3843" s="172">
        <v>51</v>
      </c>
      <c r="E3843" s="172">
        <v>120</v>
      </c>
      <c r="F3843" s="172">
        <v>0.166357</v>
      </c>
      <c r="G3843" s="172">
        <v>0.13980000000000001</v>
      </c>
      <c r="H3843" s="172">
        <v>3.25156</v>
      </c>
      <c r="I3843" s="172">
        <v>1.8673599999999999</v>
      </c>
      <c r="J3843" s="172">
        <v>4.8999999999999998E-3</v>
      </c>
      <c r="K3843" s="172">
        <v>5.67E-2</v>
      </c>
      <c r="L3843" s="172">
        <v>5.21E-2</v>
      </c>
      <c r="M3843" s="172">
        <v>472.62950000000001</v>
      </c>
      <c r="N3843" s="172">
        <v>0.15290000000000001</v>
      </c>
    </row>
    <row r="3844" spans="2:14">
      <c r="B3844" s="172" t="s">
        <v>35</v>
      </c>
      <c r="C3844" s="172">
        <v>2030</v>
      </c>
      <c r="D3844" s="172">
        <v>16</v>
      </c>
      <c r="E3844" s="172">
        <v>25</v>
      </c>
      <c r="F3844" s="172">
        <v>1.526</v>
      </c>
      <c r="G3844" s="172">
        <v>0.68500000000000005</v>
      </c>
      <c r="H3844" s="172">
        <v>2.34</v>
      </c>
      <c r="I3844" s="172">
        <v>4.3319999999999999</v>
      </c>
      <c r="J3844" s="172">
        <v>7.0000000000000001E-3</v>
      </c>
      <c r="K3844" s="172">
        <v>0.16200000000000001</v>
      </c>
      <c r="L3844" s="172">
        <v>0.16200000000000001</v>
      </c>
      <c r="M3844" s="172">
        <v>568.29899999999998</v>
      </c>
      <c r="N3844" s="172">
        <v>6.0999999999999999E-2</v>
      </c>
    </row>
    <row r="3845" spans="2:14">
      <c r="B3845" s="172" t="s">
        <v>35</v>
      </c>
      <c r="C3845" s="172">
        <v>2030</v>
      </c>
      <c r="D3845" s="172">
        <v>26</v>
      </c>
      <c r="E3845" s="172">
        <v>50</v>
      </c>
      <c r="F3845" s="172">
        <v>1.694</v>
      </c>
      <c r="G3845" s="172">
        <v>0.41099999999999998</v>
      </c>
      <c r="H3845" s="172">
        <v>4.3860000000000001</v>
      </c>
      <c r="I3845" s="172">
        <v>3.1280000000000001</v>
      </c>
      <c r="J3845" s="172">
        <v>7.0000000000000001E-3</v>
      </c>
      <c r="K3845" s="172">
        <v>1.7999999999999999E-2</v>
      </c>
      <c r="L3845" s="172">
        <v>1.7999999999999999E-2</v>
      </c>
      <c r="M3845" s="172">
        <v>568.29899999999998</v>
      </c>
      <c r="N3845" s="172">
        <v>3.6999999999999998E-2</v>
      </c>
    </row>
    <row r="3846" spans="2:14">
      <c r="B3846" s="172" t="s">
        <v>35</v>
      </c>
      <c r="C3846" s="172">
        <v>2030</v>
      </c>
      <c r="D3846" s="172">
        <v>51</v>
      </c>
      <c r="E3846" s="172">
        <v>120</v>
      </c>
      <c r="F3846" s="172">
        <v>1.478</v>
      </c>
      <c r="G3846" s="172">
        <v>0.214</v>
      </c>
      <c r="H3846" s="172">
        <v>3.5379999999999998</v>
      </c>
      <c r="I3846" s="172">
        <v>1.4770000000000001</v>
      </c>
      <c r="J3846" s="172">
        <v>6.0000000000000001E-3</v>
      </c>
      <c r="K3846" s="172">
        <v>1.7000000000000001E-2</v>
      </c>
      <c r="L3846" s="172">
        <v>1.7000000000000001E-2</v>
      </c>
      <c r="M3846" s="172">
        <v>568.29899999999998</v>
      </c>
      <c r="N3846" s="172">
        <v>1.9E-2</v>
      </c>
    </row>
    <row r="3847" spans="2:14">
      <c r="B3847" s="172" t="s">
        <v>35</v>
      </c>
      <c r="C3847" s="172">
        <v>2035</v>
      </c>
      <c r="D3847" s="172">
        <v>16</v>
      </c>
      <c r="E3847" s="172">
        <v>25</v>
      </c>
      <c r="F3847" s="172">
        <v>1.526</v>
      </c>
      <c r="G3847" s="172">
        <v>0.68500000000000005</v>
      </c>
      <c r="H3847" s="172">
        <v>2.339</v>
      </c>
      <c r="I3847" s="172">
        <v>4.3319999999999999</v>
      </c>
      <c r="J3847" s="172">
        <v>7.0000000000000001E-3</v>
      </c>
      <c r="K3847" s="172">
        <v>0.161</v>
      </c>
      <c r="L3847" s="172">
        <v>0.161</v>
      </c>
      <c r="M3847" s="172">
        <v>568.29899999999998</v>
      </c>
      <c r="N3847" s="172">
        <v>6.0999999999999999E-2</v>
      </c>
    </row>
    <row r="3848" spans="2:14">
      <c r="B3848" s="172" t="s">
        <v>35</v>
      </c>
      <c r="C3848" s="172">
        <v>2035</v>
      </c>
      <c r="D3848" s="172">
        <v>26</v>
      </c>
      <c r="E3848" s="172">
        <v>50</v>
      </c>
      <c r="F3848" s="172">
        <v>1.694</v>
      </c>
      <c r="G3848" s="172">
        <v>0.41099999999999998</v>
      </c>
      <c r="H3848" s="172">
        <v>4.3899999999999997</v>
      </c>
      <c r="I3848" s="172">
        <v>3.097</v>
      </c>
      <c r="J3848" s="172">
        <v>7.0000000000000001E-3</v>
      </c>
      <c r="K3848" s="172">
        <v>1.4999999999999999E-2</v>
      </c>
      <c r="L3848" s="172">
        <v>1.4999999999999999E-2</v>
      </c>
      <c r="M3848" s="172">
        <v>568.29899999999998</v>
      </c>
      <c r="N3848" s="172">
        <v>3.6999999999999998E-2</v>
      </c>
    </row>
    <row r="3849" spans="2:14">
      <c r="B3849" s="172" t="s">
        <v>35</v>
      </c>
      <c r="C3849" s="172">
        <v>2035</v>
      </c>
      <c r="D3849" s="172">
        <v>51</v>
      </c>
      <c r="E3849" s="172">
        <v>120</v>
      </c>
      <c r="F3849" s="172">
        <v>1.4590000000000001</v>
      </c>
      <c r="G3849" s="172">
        <v>0.21099999999999999</v>
      </c>
      <c r="H3849" s="172">
        <v>3.54</v>
      </c>
      <c r="I3849" s="172">
        <v>1.4419999999999999</v>
      </c>
      <c r="J3849" s="172">
        <v>6.0000000000000001E-3</v>
      </c>
      <c r="K3849" s="172">
        <v>1.4E-2</v>
      </c>
      <c r="L3849" s="172">
        <v>1.4E-2</v>
      </c>
      <c r="M3849" s="172">
        <v>568.29899999999998</v>
      </c>
      <c r="N3849" s="172">
        <v>1.9E-2</v>
      </c>
    </row>
    <row r="3850" spans="2:14">
      <c r="B3850" s="172" t="s">
        <v>35</v>
      </c>
      <c r="C3850" s="172">
        <v>2040</v>
      </c>
      <c r="D3850" s="172">
        <v>16</v>
      </c>
      <c r="E3850" s="172">
        <v>25</v>
      </c>
      <c r="F3850" s="172">
        <v>1.526</v>
      </c>
      <c r="G3850" s="172">
        <v>0.68500000000000005</v>
      </c>
      <c r="H3850" s="172">
        <v>2.339</v>
      </c>
      <c r="I3850" s="172">
        <v>4.3319999999999999</v>
      </c>
      <c r="J3850" s="172">
        <v>7.0000000000000001E-3</v>
      </c>
      <c r="K3850" s="172">
        <v>0.161</v>
      </c>
      <c r="L3850" s="172">
        <v>0.161</v>
      </c>
      <c r="M3850" s="172">
        <v>568.29899999999998</v>
      </c>
      <c r="N3850" s="172">
        <v>6.0999999999999999E-2</v>
      </c>
    </row>
    <row r="3851" spans="2:14">
      <c r="B3851" s="172" t="s">
        <v>35</v>
      </c>
      <c r="C3851" s="172">
        <v>2040</v>
      </c>
      <c r="D3851" s="172">
        <v>26</v>
      </c>
      <c r="E3851" s="172">
        <v>50</v>
      </c>
      <c r="F3851" s="172">
        <v>1.696</v>
      </c>
      <c r="G3851" s="172">
        <v>0.41099999999999998</v>
      </c>
      <c r="H3851" s="172">
        <v>4.3920000000000003</v>
      </c>
      <c r="I3851" s="172">
        <v>3.093</v>
      </c>
      <c r="J3851" s="172">
        <v>7.0000000000000001E-3</v>
      </c>
      <c r="K3851" s="172">
        <v>1.4E-2</v>
      </c>
      <c r="L3851" s="172">
        <v>1.4E-2</v>
      </c>
      <c r="M3851" s="172">
        <v>568.29899999999998</v>
      </c>
      <c r="N3851" s="172">
        <v>3.6999999999999998E-2</v>
      </c>
    </row>
    <row r="3852" spans="2:14">
      <c r="B3852" s="172" t="s">
        <v>35</v>
      </c>
      <c r="C3852" s="172">
        <v>2040</v>
      </c>
      <c r="D3852" s="172">
        <v>51</v>
      </c>
      <c r="E3852" s="172">
        <v>120</v>
      </c>
      <c r="F3852" s="172">
        <v>1.456</v>
      </c>
      <c r="G3852" s="172">
        <v>0.21099999999999999</v>
      </c>
      <c r="H3852" s="172">
        <v>3.54</v>
      </c>
      <c r="I3852" s="172">
        <v>1.4350000000000001</v>
      </c>
      <c r="J3852" s="172">
        <v>6.0000000000000001E-3</v>
      </c>
      <c r="K3852" s="172">
        <v>1.2999999999999999E-2</v>
      </c>
      <c r="L3852" s="172">
        <v>1.2999999999999999E-2</v>
      </c>
      <c r="M3852" s="172">
        <v>568.29999999999995</v>
      </c>
      <c r="N3852" s="172">
        <v>1.9E-2</v>
      </c>
    </row>
    <row r="3853" spans="2:14">
      <c r="B3853" s="172" t="s">
        <v>36</v>
      </c>
      <c r="C3853" s="172">
        <v>1990</v>
      </c>
      <c r="D3853" s="172">
        <v>26</v>
      </c>
      <c r="E3853" s="172">
        <v>50</v>
      </c>
      <c r="F3853" s="172">
        <v>8.0109999999999992</v>
      </c>
      <c r="G3853" s="172">
        <v>4.2030000000000003</v>
      </c>
      <c r="H3853" s="172">
        <v>8.6289999999999996</v>
      </c>
      <c r="I3853" s="172">
        <v>7.726</v>
      </c>
      <c r="J3853" s="172">
        <v>0.871</v>
      </c>
      <c r="K3853" s="172">
        <v>1.147</v>
      </c>
      <c r="L3853" s="172">
        <v>1.147</v>
      </c>
      <c r="M3853" s="172">
        <v>568.29899999999998</v>
      </c>
      <c r="N3853" s="172">
        <v>0.379</v>
      </c>
    </row>
    <row r="3854" spans="2:14">
      <c r="B3854" s="172" t="s">
        <v>36</v>
      </c>
      <c r="C3854" s="172">
        <v>1990</v>
      </c>
      <c r="D3854" s="172">
        <v>51</v>
      </c>
      <c r="E3854" s="172">
        <v>120</v>
      </c>
      <c r="F3854" s="172">
        <v>18.984999999999999</v>
      </c>
      <c r="G3854" s="172">
        <v>2.2029999999999998</v>
      </c>
      <c r="H3854" s="172">
        <v>5.4729999999999999</v>
      </c>
      <c r="I3854" s="172">
        <v>14.403</v>
      </c>
      <c r="J3854" s="172">
        <v>0.79100000000000004</v>
      </c>
      <c r="K3854" s="172">
        <v>1.214</v>
      </c>
      <c r="L3854" s="172">
        <v>1.214</v>
      </c>
      <c r="M3854" s="172">
        <v>568.29899999999998</v>
      </c>
      <c r="N3854" s="172">
        <v>0.19800000000000001</v>
      </c>
    </row>
    <row r="3855" spans="2:14">
      <c r="B3855" s="172" t="s">
        <v>36</v>
      </c>
      <c r="C3855" s="172">
        <v>1990</v>
      </c>
      <c r="D3855" s="172">
        <v>121</v>
      </c>
      <c r="E3855" s="172">
        <v>175</v>
      </c>
      <c r="F3855" s="172">
        <v>19.780999999999999</v>
      </c>
      <c r="G3855" s="172">
        <v>1.7070000000000001</v>
      </c>
      <c r="H3855" s="172">
        <v>4.883</v>
      </c>
      <c r="I3855" s="172">
        <v>13.91</v>
      </c>
      <c r="J3855" s="172">
        <v>0.75800000000000001</v>
      </c>
      <c r="K3855" s="172">
        <v>0.92700000000000005</v>
      </c>
      <c r="L3855" s="172">
        <v>0.92700000000000005</v>
      </c>
      <c r="M3855" s="172">
        <v>568.29999999999995</v>
      </c>
      <c r="N3855" s="172">
        <v>0.154</v>
      </c>
    </row>
    <row r="3856" spans="2:14">
      <c r="B3856" s="172" t="s">
        <v>36</v>
      </c>
      <c r="C3856" s="172">
        <v>1990</v>
      </c>
      <c r="D3856" s="172">
        <v>176</v>
      </c>
      <c r="E3856" s="172">
        <v>250</v>
      </c>
      <c r="F3856" s="172">
        <v>31.103000000000002</v>
      </c>
      <c r="G3856" s="172">
        <v>1.7070000000000001</v>
      </c>
      <c r="H3856" s="172">
        <v>4.883</v>
      </c>
      <c r="I3856" s="172">
        <v>13.91</v>
      </c>
      <c r="J3856" s="172">
        <v>0.75800000000000001</v>
      </c>
      <c r="K3856" s="172">
        <v>0.92700000000000005</v>
      </c>
      <c r="L3856" s="172">
        <v>0.92700000000000005</v>
      </c>
      <c r="M3856" s="172">
        <v>568.29899999999998</v>
      </c>
      <c r="N3856" s="172">
        <v>0.154</v>
      </c>
    </row>
    <row r="3857" spans="2:14">
      <c r="B3857" s="172" t="s">
        <v>36</v>
      </c>
      <c r="C3857" s="172">
        <v>1990</v>
      </c>
      <c r="D3857" s="172">
        <v>251</v>
      </c>
      <c r="E3857" s="172">
        <v>500</v>
      </c>
      <c r="F3857" s="172">
        <v>45.625</v>
      </c>
      <c r="G3857" s="172">
        <v>1.526</v>
      </c>
      <c r="H3857" s="172">
        <v>9.66</v>
      </c>
      <c r="I3857" s="172">
        <v>13.316000000000001</v>
      </c>
      <c r="J3857" s="172">
        <v>0.66200000000000003</v>
      </c>
      <c r="K3857" s="172">
        <v>0.80500000000000005</v>
      </c>
      <c r="L3857" s="172">
        <v>0.80500000000000005</v>
      </c>
      <c r="M3857" s="172">
        <v>568.29899999999998</v>
      </c>
      <c r="N3857" s="172">
        <v>0.13700000000000001</v>
      </c>
    </row>
    <row r="3858" spans="2:14">
      <c r="B3858" s="172" t="s">
        <v>36</v>
      </c>
      <c r="C3858" s="172">
        <v>1990</v>
      </c>
      <c r="D3858" s="172">
        <v>501</v>
      </c>
      <c r="E3858" s="172">
        <v>750</v>
      </c>
      <c r="F3858" s="172">
        <v>71.58</v>
      </c>
      <c r="G3858" s="172">
        <v>1.526</v>
      </c>
      <c r="H3858" s="172">
        <v>9.66</v>
      </c>
      <c r="I3858" s="172">
        <v>13.316000000000001</v>
      </c>
      <c r="J3858" s="172">
        <v>1.018</v>
      </c>
      <c r="K3858" s="172">
        <v>0.82</v>
      </c>
      <c r="L3858" s="172">
        <v>0.82</v>
      </c>
      <c r="M3858" s="172">
        <v>568.29899999999998</v>
      </c>
      <c r="N3858" s="172">
        <v>0.13700000000000001</v>
      </c>
    </row>
    <row r="3859" spans="2:14">
      <c r="B3859" s="172" t="s">
        <v>36</v>
      </c>
      <c r="C3859" s="172">
        <v>2000</v>
      </c>
      <c r="D3859" s="172">
        <v>26</v>
      </c>
      <c r="E3859" s="172">
        <v>50</v>
      </c>
      <c r="F3859" s="172">
        <v>6.6890000000000001</v>
      </c>
      <c r="G3859" s="172">
        <v>3.5089999999999999</v>
      </c>
      <c r="H3859" s="172">
        <v>7.4260000000000002</v>
      </c>
      <c r="I3859" s="172">
        <v>6.7549999999999999</v>
      </c>
      <c r="J3859" s="172">
        <v>6.6000000000000003E-2</v>
      </c>
      <c r="K3859" s="172">
        <v>0.77900000000000003</v>
      </c>
      <c r="L3859" s="172">
        <v>0.77900000000000003</v>
      </c>
      <c r="M3859" s="172">
        <v>568.29899999999998</v>
      </c>
      <c r="N3859" s="172">
        <v>0.316</v>
      </c>
    </row>
    <row r="3860" spans="2:14">
      <c r="B3860" s="172" t="s">
        <v>36</v>
      </c>
      <c r="C3860" s="172">
        <v>2000</v>
      </c>
      <c r="D3860" s="172">
        <v>51</v>
      </c>
      <c r="E3860" s="172">
        <v>120</v>
      </c>
      <c r="F3860" s="172">
        <v>14.398999999999999</v>
      </c>
      <c r="G3860" s="172">
        <v>1.671</v>
      </c>
      <c r="H3860" s="172">
        <v>4.3849999999999998</v>
      </c>
      <c r="I3860" s="172">
        <v>9.9909999999999997</v>
      </c>
      <c r="J3860" s="172">
        <v>0.06</v>
      </c>
      <c r="K3860" s="172">
        <v>0.76800000000000002</v>
      </c>
      <c r="L3860" s="172">
        <v>0.76800000000000002</v>
      </c>
      <c r="M3860" s="172">
        <v>568.29899999999998</v>
      </c>
      <c r="N3860" s="172">
        <v>0.15</v>
      </c>
    </row>
    <row r="3861" spans="2:14">
      <c r="B3861" s="172" t="s">
        <v>36</v>
      </c>
      <c r="C3861" s="172">
        <v>2000</v>
      </c>
      <c r="D3861" s="172">
        <v>121</v>
      </c>
      <c r="E3861" s="172">
        <v>175</v>
      </c>
      <c r="F3861" s="172">
        <v>13.132</v>
      </c>
      <c r="G3861" s="172">
        <v>1.133</v>
      </c>
      <c r="H3861" s="172">
        <v>3.5830000000000002</v>
      </c>
      <c r="I3861" s="172">
        <v>9.1319999999999997</v>
      </c>
      <c r="J3861" s="172">
        <v>5.7000000000000002E-2</v>
      </c>
      <c r="K3861" s="172">
        <v>0.45800000000000002</v>
      </c>
      <c r="L3861" s="172">
        <v>0.45800000000000002</v>
      </c>
      <c r="M3861" s="172">
        <v>568.29899999999998</v>
      </c>
      <c r="N3861" s="172">
        <v>0.10199999999999999</v>
      </c>
    </row>
    <row r="3862" spans="2:14">
      <c r="B3862" s="172" t="s">
        <v>36</v>
      </c>
      <c r="C3862" s="172">
        <v>2000</v>
      </c>
      <c r="D3862" s="172">
        <v>176</v>
      </c>
      <c r="E3862" s="172">
        <v>250</v>
      </c>
      <c r="F3862" s="172">
        <v>17.689</v>
      </c>
      <c r="G3862" s="172">
        <v>0.97</v>
      </c>
      <c r="H3862" s="172">
        <v>2.9369999999999998</v>
      </c>
      <c r="I3862" s="172">
        <v>8.84</v>
      </c>
      <c r="J3862" s="172">
        <v>5.7000000000000002E-2</v>
      </c>
      <c r="K3862" s="172">
        <v>0.38500000000000001</v>
      </c>
      <c r="L3862" s="172">
        <v>0.38500000000000001</v>
      </c>
      <c r="M3862" s="172">
        <v>568.29899999999998</v>
      </c>
      <c r="N3862" s="172">
        <v>8.6999999999999994E-2</v>
      </c>
    </row>
    <row r="3863" spans="2:14">
      <c r="B3863" s="172" t="s">
        <v>36</v>
      </c>
      <c r="C3863" s="172">
        <v>2000</v>
      </c>
      <c r="D3863" s="172">
        <v>251</v>
      </c>
      <c r="E3863" s="172">
        <v>500</v>
      </c>
      <c r="F3863" s="172">
        <v>26.875</v>
      </c>
      <c r="G3863" s="172">
        <v>0.89900000000000002</v>
      </c>
      <c r="H3863" s="172">
        <v>4.5839999999999996</v>
      </c>
      <c r="I3863" s="172">
        <v>8.5510000000000002</v>
      </c>
      <c r="J3863" s="172">
        <v>0.05</v>
      </c>
      <c r="K3863" s="172">
        <v>0.34699999999999998</v>
      </c>
      <c r="L3863" s="172">
        <v>0.34699999999999998</v>
      </c>
      <c r="M3863" s="172">
        <v>568.29899999999998</v>
      </c>
      <c r="N3863" s="172">
        <v>8.1000000000000003E-2</v>
      </c>
    </row>
    <row r="3864" spans="2:14">
      <c r="B3864" s="172" t="s">
        <v>36</v>
      </c>
      <c r="C3864" s="172">
        <v>2000</v>
      </c>
      <c r="D3864" s="172">
        <v>501</v>
      </c>
      <c r="E3864" s="172">
        <v>750</v>
      </c>
      <c r="F3864" s="172">
        <v>42.164000000000001</v>
      </c>
      <c r="G3864" s="172">
        <v>0.89900000000000002</v>
      </c>
      <c r="H3864" s="172">
        <v>4.5839999999999996</v>
      </c>
      <c r="I3864" s="172">
        <v>8.5510000000000002</v>
      </c>
      <c r="J3864" s="172">
        <v>5.1999999999999998E-2</v>
      </c>
      <c r="K3864" s="172">
        <v>0.34699999999999998</v>
      </c>
      <c r="L3864" s="172">
        <v>0.34699999999999998</v>
      </c>
      <c r="M3864" s="172">
        <v>568.29899999999998</v>
      </c>
      <c r="N3864" s="172">
        <v>8.1000000000000003E-2</v>
      </c>
    </row>
    <row r="3865" spans="2:14">
      <c r="B3865" s="172" t="s">
        <v>36</v>
      </c>
      <c r="C3865" s="172">
        <v>2005</v>
      </c>
      <c r="D3865" s="172">
        <v>26</v>
      </c>
      <c r="E3865" s="172">
        <v>50</v>
      </c>
      <c r="F3865" s="172">
        <v>6.0010000000000003</v>
      </c>
      <c r="G3865" s="172">
        <v>3.1480000000000001</v>
      </c>
      <c r="H3865" s="172">
        <v>6.9359999999999999</v>
      </c>
      <c r="I3865" s="172">
        <v>6.3179999999999996</v>
      </c>
      <c r="J3865" s="172">
        <v>6.6000000000000003E-2</v>
      </c>
      <c r="K3865" s="172">
        <v>0.72699999999999998</v>
      </c>
      <c r="L3865" s="172">
        <v>0.72699999999999998</v>
      </c>
      <c r="M3865" s="172">
        <v>568.29999999999995</v>
      </c>
      <c r="N3865" s="172">
        <v>0.28399999999999997</v>
      </c>
    </row>
    <row r="3866" spans="2:14">
      <c r="B3866" s="172" t="s">
        <v>36</v>
      </c>
      <c r="C3866" s="172">
        <v>2005</v>
      </c>
      <c r="D3866" s="172">
        <v>51</v>
      </c>
      <c r="E3866" s="172">
        <v>120</v>
      </c>
      <c r="F3866" s="172">
        <v>12.568</v>
      </c>
      <c r="G3866" s="172">
        <v>1.458</v>
      </c>
      <c r="H3866" s="172">
        <v>4.1219999999999999</v>
      </c>
      <c r="I3866" s="172">
        <v>8.6359999999999992</v>
      </c>
      <c r="J3866" s="172">
        <v>0.06</v>
      </c>
      <c r="K3866" s="172">
        <v>0.71799999999999997</v>
      </c>
      <c r="L3866" s="172">
        <v>0.71799999999999997</v>
      </c>
      <c r="M3866" s="172">
        <v>568.29899999999998</v>
      </c>
      <c r="N3866" s="172">
        <v>0.13100000000000001</v>
      </c>
    </row>
    <row r="3867" spans="2:14">
      <c r="B3867" s="172" t="s">
        <v>36</v>
      </c>
      <c r="C3867" s="172">
        <v>2005</v>
      </c>
      <c r="D3867" s="172">
        <v>121</v>
      </c>
      <c r="E3867" s="172">
        <v>175</v>
      </c>
      <c r="F3867" s="172">
        <v>11.032</v>
      </c>
      <c r="G3867" s="172">
        <v>0.95199999999999996</v>
      </c>
      <c r="H3867" s="172">
        <v>3.3159999999999998</v>
      </c>
      <c r="I3867" s="172">
        <v>7.8739999999999997</v>
      </c>
      <c r="J3867" s="172">
        <v>5.7000000000000002E-2</v>
      </c>
      <c r="K3867" s="172">
        <v>0.40200000000000002</v>
      </c>
      <c r="L3867" s="172">
        <v>0.40200000000000002</v>
      </c>
      <c r="M3867" s="172">
        <v>568.29999999999995</v>
      </c>
      <c r="N3867" s="172">
        <v>8.5000000000000006E-2</v>
      </c>
    </row>
    <row r="3868" spans="2:14">
      <c r="B3868" s="172" t="s">
        <v>36</v>
      </c>
      <c r="C3868" s="172">
        <v>2005</v>
      </c>
      <c r="D3868" s="172">
        <v>176</v>
      </c>
      <c r="E3868" s="172">
        <v>250</v>
      </c>
      <c r="F3868" s="172">
        <v>13.31</v>
      </c>
      <c r="G3868" s="172">
        <v>0.73</v>
      </c>
      <c r="H3868" s="172">
        <v>2.16</v>
      </c>
      <c r="I3868" s="172">
        <v>7.5289999999999999</v>
      </c>
      <c r="J3868" s="172">
        <v>5.7000000000000002E-2</v>
      </c>
      <c r="K3868" s="172">
        <v>0.28999999999999998</v>
      </c>
      <c r="L3868" s="172">
        <v>0.28999999999999998</v>
      </c>
      <c r="M3868" s="172">
        <v>568.29899999999998</v>
      </c>
      <c r="N3868" s="172">
        <v>6.5000000000000002E-2</v>
      </c>
    </row>
    <row r="3869" spans="2:14">
      <c r="B3869" s="172" t="s">
        <v>36</v>
      </c>
      <c r="C3869" s="172">
        <v>2005</v>
      </c>
      <c r="D3869" s="172">
        <v>251</v>
      </c>
      <c r="E3869" s="172">
        <v>500</v>
      </c>
      <c r="F3869" s="172">
        <v>19.448</v>
      </c>
      <c r="G3869" s="172">
        <v>0.65</v>
      </c>
      <c r="H3869" s="172">
        <v>3.0230000000000001</v>
      </c>
      <c r="I3869" s="172">
        <v>6.9880000000000004</v>
      </c>
      <c r="J3869" s="172">
        <v>0.05</v>
      </c>
      <c r="K3869" s="172">
        <v>0.26</v>
      </c>
      <c r="L3869" s="172">
        <v>0.26</v>
      </c>
      <c r="M3869" s="172">
        <v>568.29899999999998</v>
      </c>
      <c r="N3869" s="172">
        <v>5.8000000000000003E-2</v>
      </c>
    </row>
    <row r="3870" spans="2:14">
      <c r="B3870" s="172" t="s">
        <v>36</v>
      </c>
      <c r="C3870" s="172">
        <v>2005</v>
      </c>
      <c r="D3870" s="172">
        <v>501</v>
      </c>
      <c r="E3870" s="172">
        <v>750</v>
      </c>
      <c r="F3870" s="172">
        <v>31.164000000000001</v>
      </c>
      <c r="G3870" s="172">
        <v>0.66400000000000003</v>
      </c>
      <c r="H3870" s="172">
        <v>3.0190000000000001</v>
      </c>
      <c r="I3870" s="172">
        <v>7.1319999999999997</v>
      </c>
      <c r="J3870" s="172">
        <v>5.1999999999999998E-2</v>
      </c>
      <c r="K3870" s="172">
        <v>0.26200000000000001</v>
      </c>
      <c r="L3870" s="172">
        <v>0.26200000000000001</v>
      </c>
      <c r="M3870" s="172">
        <v>568.29899999999998</v>
      </c>
      <c r="N3870" s="172">
        <v>5.8999999999999997E-2</v>
      </c>
    </row>
    <row r="3871" spans="2:14">
      <c r="B3871" s="172" t="s">
        <v>36</v>
      </c>
      <c r="C3871" s="172">
        <v>2010</v>
      </c>
      <c r="D3871" s="172">
        <v>26</v>
      </c>
      <c r="E3871" s="172">
        <v>50</v>
      </c>
      <c r="F3871" s="172">
        <v>1.5289759999999999</v>
      </c>
      <c r="G3871" s="172">
        <v>1.2847999999999999</v>
      </c>
      <c r="H3871" s="172">
        <v>4.9994899999999998</v>
      </c>
      <c r="I3871" s="172">
        <v>5.6661799999999998</v>
      </c>
      <c r="J3871" s="172">
        <v>5.4999999999999997E-3</v>
      </c>
      <c r="K3871" s="172">
        <v>0.4788</v>
      </c>
      <c r="L3871" s="172">
        <v>0.4405</v>
      </c>
      <c r="M3871" s="172">
        <v>593.0498</v>
      </c>
      <c r="N3871" s="172">
        <v>0.1726</v>
      </c>
    </row>
    <row r="3872" spans="2:14">
      <c r="B3872" s="172" t="s">
        <v>36</v>
      </c>
      <c r="C3872" s="172">
        <v>2010</v>
      </c>
      <c r="D3872" s="172">
        <v>51</v>
      </c>
      <c r="E3872" s="172">
        <v>120</v>
      </c>
      <c r="F3872" s="172">
        <v>0.730908</v>
      </c>
      <c r="G3872" s="172">
        <v>0.61419999999999997</v>
      </c>
      <c r="H3872" s="172">
        <v>3.5940400000000001</v>
      </c>
      <c r="I3872" s="172">
        <v>6.1653700000000002</v>
      </c>
      <c r="J3872" s="172">
        <v>4.8999999999999998E-3</v>
      </c>
      <c r="K3872" s="172">
        <v>0.43659999999999999</v>
      </c>
      <c r="L3872" s="172">
        <v>0.4017</v>
      </c>
      <c r="M3872" s="172">
        <v>524.02890000000002</v>
      </c>
      <c r="N3872" s="172">
        <v>0.1525</v>
      </c>
    </row>
    <row r="3873" spans="2:14">
      <c r="B3873" s="172" t="s">
        <v>36</v>
      </c>
      <c r="C3873" s="172">
        <v>2010</v>
      </c>
      <c r="D3873" s="172">
        <v>121</v>
      </c>
      <c r="E3873" s="172">
        <v>175</v>
      </c>
      <c r="F3873" s="172">
        <v>0.662829</v>
      </c>
      <c r="G3873" s="172">
        <v>0.55700000000000005</v>
      </c>
      <c r="H3873" s="172">
        <v>3.0906600000000002</v>
      </c>
      <c r="I3873" s="172">
        <v>6.6055400000000004</v>
      </c>
      <c r="J3873" s="172">
        <v>4.7999999999999996E-3</v>
      </c>
      <c r="K3873" s="172">
        <v>0.31780000000000003</v>
      </c>
      <c r="L3873" s="172">
        <v>0.29239999999999999</v>
      </c>
      <c r="M3873" s="172">
        <v>522.49090000000001</v>
      </c>
      <c r="N3873" s="172">
        <v>0.15210000000000001</v>
      </c>
    </row>
    <row r="3874" spans="2:14">
      <c r="B3874" s="172" t="s">
        <v>36</v>
      </c>
      <c r="C3874" s="172">
        <v>2010</v>
      </c>
      <c r="D3874" s="172">
        <v>176</v>
      </c>
      <c r="E3874" s="172">
        <v>250</v>
      </c>
      <c r="F3874" s="172">
        <v>0.48877900000000002</v>
      </c>
      <c r="G3874" s="172">
        <v>0.41070000000000001</v>
      </c>
      <c r="H3874" s="172">
        <v>1.7501</v>
      </c>
      <c r="I3874" s="172">
        <v>6.3768700000000003</v>
      </c>
      <c r="J3874" s="172">
        <v>4.8999999999999998E-3</v>
      </c>
      <c r="K3874" s="172">
        <v>0.21190000000000001</v>
      </c>
      <c r="L3874" s="172">
        <v>0.19500000000000001</v>
      </c>
      <c r="M3874" s="172">
        <v>530.36109999999996</v>
      </c>
      <c r="N3874" s="172">
        <v>0.15440000000000001</v>
      </c>
    </row>
    <row r="3875" spans="2:14">
      <c r="B3875" s="172" t="s">
        <v>36</v>
      </c>
      <c r="C3875" s="172">
        <v>2010</v>
      </c>
      <c r="D3875" s="172">
        <v>251</v>
      </c>
      <c r="E3875" s="172">
        <v>500</v>
      </c>
      <c r="F3875" s="172">
        <v>0.29848999999999998</v>
      </c>
      <c r="G3875" s="172">
        <v>0.25080000000000002</v>
      </c>
      <c r="H3875" s="172">
        <v>1.5490999999999999</v>
      </c>
      <c r="I3875" s="172">
        <v>4.4328399999999997</v>
      </c>
      <c r="J3875" s="172">
        <v>4.8999999999999998E-3</v>
      </c>
      <c r="K3875" s="172">
        <v>0.14430000000000001</v>
      </c>
      <c r="L3875" s="172">
        <v>0.13270000000000001</v>
      </c>
      <c r="M3875" s="172">
        <v>522.96590000000003</v>
      </c>
      <c r="N3875" s="172">
        <v>0.1522</v>
      </c>
    </row>
    <row r="3876" spans="2:14">
      <c r="B3876" s="172" t="s">
        <v>36</v>
      </c>
      <c r="C3876" s="172">
        <v>2010</v>
      </c>
      <c r="D3876" s="172">
        <v>501</v>
      </c>
      <c r="E3876" s="172">
        <v>750</v>
      </c>
      <c r="F3876" s="172">
        <v>0.20899100000000001</v>
      </c>
      <c r="G3876" s="172">
        <v>0.17560000000000001</v>
      </c>
      <c r="H3876" s="172">
        <v>1.0965400000000001</v>
      </c>
      <c r="I3876" s="172">
        <v>3.5514000000000001</v>
      </c>
      <c r="J3876" s="172">
        <v>4.8999999999999998E-3</v>
      </c>
      <c r="K3876" s="172">
        <v>0.1116</v>
      </c>
      <c r="L3876" s="172">
        <v>0.1027</v>
      </c>
      <c r="M3876" s="172">
        <v>524.88469999999995</v>
      </c>
      <c r="N3876" s="172">
        <v>0.15279999999999999</v>
      </c>
    </row>
    <row r="3877" spans="2:14">
      <c r="B3877" s="172" t="s">
        <v>36</v>
      </c>
      <c r="C3877" s="172">
        <v>2011</v>
      </c>
      <c r="D3877" s="172">
        <v>26</v>
      </c>
      <c r="E3877" s="172">
        <v>50</v>
      </c>
      <c r="F3877" s="172">
        <v>1.4762550000000001</v>
      </c>
      <c r="G3877" s="172">
        <v>1.2404999999999999</v>
      </c>
      <c r="H3877" s="172">
        <v>4.9539099999999996</v>
      </c>
      <c r="I3877" s="172">
        <v>5.6202199999999998</v>
      </c>
      <c r="J3877" s="172">
        <v>5.4999999999999997E-3</v>
      </c>
      <c r="K3877" s="172">
        <v>0.46729999999999999</v>
      </c>
      <c r="L3877" s="172">
        <v>0.4299</v>
      </c>
      <c r="M3877" s="172">
        <v>590.26120000000003</v>
      </c>
      <c r="N3877" s="172">
        <v>0.17219999999999999</v>
      </c>
    </row>
    <row r="3878" spans="2:14">
      <c r="B3878" s="172" t="s">
        <v>36</v>
      </c>
      <c r="C3878" s="172">
        <v>2011</v>
      </c>
      <c r="D3878" s="172">
        <v>51</v>
      </c>
      <c r="E3878" s="172">
        <v>120</v>
      </c>
      <c r="F3878" s="172">
        <v>0.71066200000000002</v>
      </c>
      <c r="G3878" s="172">
        <v>0.59719999999999995</v>
      </c>
      <c r="H3878" s="172">
        <v>3.5879699999999999</v>
      </c>
      <c r="I3878" s="172">
        <v>5.9873399999999997</v>
      </c>
      <c r="J3878" s="172">
        <v>4.8999999999999998E-3</v>
      </c>
      <c r="K3878" s="172">
        <v>0.4274</v>
      </c>
      <c r="L3878" s="172">
        <v>0.39319999999999999</v>
      </c>
      <c r="M3878" s="172">
        <v>522.84460000000001</v>
      </c>
      <c r="N3878" s="172">
        <v>0.15260000000000001</v>
      </c>
    </row>
    <row r="3879" spans="2:14">
      <c r="B3879" s="172" t="s">
        <v>36</v>
      </c>
      <c r="C3879" s="172">
        <v>2011</v>
      </c>
      <c r="D3879" s="172">
        <v>121</v>
      </c>
      <c r="E3879" s="172">
        <v>175</v>
      </c>
      <c r="F3879" s="172">
        <v>0.6472</v>
      </c>
      <c r="G3879" s="172">
        <v>0.54379999999999995</v>
      </c>
      <c r="H3879" s="172">
        <v>3.07389</v>
      </c>
      <c r="I3879" s="172">
        <v>6.4635600000000002</v>
      </c>
      <c r="J3879" s="172">
        <v>4.7999999999999996E-3</v>
      </c>
      <c r="K3879" s="172">
        <v>0.31190000000000001</v>
      </c>
      <c r="L3879" s="172">
        <v>0.28699999999999998</v>
      </c>
      <c r="M3879" s="172">
        <v>521.18830000000003</v>
      </c>
      <c r="N3879" s="172">
        <v>0.15210000000000001</v>
      </c>
    </row>
    <row r="3880" spans="2:14">
      <c r="B3880" s="172" t="s">
        <v>36</v>
      </c>
      <c r="C3880" s="172">
        <v>2011</v>
      </c>
      <c r="D3880" s="172">
        <v>176</v>
      </c>
      <c r="E3880" s="172">
        <v>250</v>
      </c>
      <c r="F3880" s="172">
        <v>0.48129899999999998</v>
      </c>
      <c r="G3880" s="172">
        <v>0.40439999999999998</v>
      </c>
      <c r="H3880" s="172">
        <v>1.72048</v>
      </c>
      <c r="I3880" s="172">
        <v>6.2862999999999998</v>
      </c>
      <c r="J3880" s="172">
        <v>4.8999999999999998E-3</v>
      </c>
      <c r="K3880" s="172">
        <v>0.20749999999999999</v>
      </c>
      <c r="L3880" s="172">
        <v>0.19089999999999999</v>
      </c>
      <c r="M3880" s="172">
        <v>529.02170000000001</v>
      </c>
      <c r="N3880" s="172">
        <v>0.15440000000000001</v>
      </c>
    </row>
    <row r="3881" spans="2:14">
      <c r="B3881" s="172" t="s">
        <v>36</v>
      </c>
      <c r="C3881" s="172">
        <v>2011</v>
      </c>
      <c r="D3881" s="172">
        <v>251</v>
      </c>
      <c r="E3881" s="172">
        <v>500</v>
      </c>
      <c r="F3881" s="172">
        <v>0.289572</v>
      </c>
      <c r="G3881" s="172">
        <v>0.24329999999999999</v>
      </c>
      <c r="H3881" s="172">
        <v>1.48634</v>
      </c>
      <c r="I3881" s="172">
        <v>4.26701</v>
      </c>
      <c r="J3881" s="172">
        <v>4.7999999999999996E-3</v>
      </c>
      <c r="K3881" s="172">
        <v>0.1358</v>
      </c>
      <c r="L3881" s="172">
        <v>0.125</v>
      </c>
      <c r="M3881" s="172">
        <v>520.4212</v>
      </c>
      <c r="N3881" s="172">
        <v>0.15190000000000001</v>
      </c>
    </row>
    <row r="3882" spans="2:14">
      <c r="B3882" s="172" t="s">
        <v>36</v>
      </c>
      <c r="C3882" s="172">
        <v>2011</v>
      </c>
      <c r="D3882" s="172">
        <v>501</v>
      </c>
      <c r="E3882" s="172">
        <v>750</v>
      </c>
      <c r="F3882" s="172">
        <v>0.214952</v>
      </c>
      <c r="G3882" s="172">
        <v>0.18060000000000001</v>
      </c>
      <c r="H3882" s="172">
        <v>1.1032500000000001</v>
      </c>
      <c r="I3882" s="172">
        <v>3.5605500000000001</v>
      </c>
      <c r="J3882" s="172">
        <v>4.8999999999999998E-3</v>
      </c>
      <c r="K3882" s="172">
        <v>0.1128</v>
      </c>
      <c r="L3882" s="172">
        <v>0.1038</v>
      </c>
      <c r="M3882" s="172">
        <v>523.54819999999995</v>
      </c>
      <c r="N3882" s="172">
        <v>0.15279999999999999</v>
      </c>
    </row>
    <row r="3883" spans="2:14">
      <c r="B3883" s="172" t="s">
        <v>36</v>
      </c>
      <c r="C3883" s="172">
        <v>2012</v>
      </c>
      <c r="D3883" s="172">
        <v>26</v>
      </c>
      <c r="E3883" s="172">
        <v>50</v>
      </c>
      <c r="F3883" s="172">
        <v>1.500607</v>
      </c>
      <c r="G3883" s="172">
        <v>1.2608999999999999</v>
      </c>
      <c r="H3883" s="172">
        <v>5.0303699999999996</v>
      </c>
      <c r="I3883" s="172">
        <v>5.6391400000000003</v>
      </c>
      <c r="J3883" s="172">
        <v>5.4999999999999997E-3</v>
      </c>
      <c r="K3883" s="172">
        <v>0.47249999999999998</v>
      </c>
      <c r="L3883" s="172">
        <v>0.43469999999999998</v>
      </c>
      <c r="M3883" s="172">
        <v>588.71180000000004</v>
      </c>
      <c r="N3883" s="172">
        <v>0.17219999999999999</v>
      </c>
    </row>
    <row r="3884" spans="2:14">
      <c r="B3884" s="172" t="s">
        <v>36</v>
      </c>
      <c r="C3884" s="172">
        <v>2012</v>
      </c>
      <c r="D3884" s="172">
        <v>51</v>
      </c>
      <c r="E3884" s="172">
        <v>120</v>
      </c>
      <c r="F3884" s="172">
        <v>0.70965299999999998</v>
      </c>
      <c r="G3884" s="172">
        <v>0.59630000000000005</v>
      </c>
      <c r="H3884" s="172">
        <v>3.59999</v>
      </c>
      <c r="I3884" s="172">
        <v>5.9499899999999997</v>
      </c>
      <c r="J3884" s="172">
        <v>4.8999999999999998E-3</v>
      </c>
      <c r="K3884" s="172">
        <v>0.42609999999999998</v>
      </c>
      <c r="L3884" s="172">
        <v>0.39200000000000002</v>
      </c>
      <c r="M3884" s="172">
        <v>521.42330000000004</v>
      </c>
      <c r="N3884" s="172">
        <v>0.1525</v>
      </c>
    </row>
    <row r="3885" spans="2:14">
      <c r="B3885" s="172" t="s">
        <v>36</v>
      </c>
      <c r="C3885" s="172">
        <v>2012</v>
      </c>
      <c r="D3885" s="172">
        <v>121</v>
      </c>
      <c r="E3885" s="172">
        <v>175</v>
      </c>
      <c r="F3885" s="172">
        <v>0.65360499999999999</v>
      </c>
      <c r="G3885" s="172">
        <v>0.54920000000000002</v>
      </c>
      <c r="H3885" s="172">
        <v>3.0893000000000002</v>
      </c>
      <c r="I3885" s="172">
        <v>6.4874700000000001</v>
      </c>
      <c r="J3885" s="172">
        <v>4.7999999999999996E-3</v>
      </c>
      <c r="K3885" s="172">
        <v>0.31540000000000001</v>
      </c>
      <c r="L3885" s="172">
        <v>0.29020000000000001</v>
      </c>
      <c r="M3885" s="172">
        <v>519.88599999999997</v>
      </c>
      <c r="N3885" s="172">
        <v>0.15210000000000001</v>
      </c>
    </row>
    <row r="3886" spans="2:14">
      <c r="B3886" s="172" t="s">
        <v>36</v>
      </c>
      <c r="C3886" s="172">
        <v>2012</v>
      </c>
      <c r="D3886" s="172">
        <v>176</v>
      </c>
      <c r="E3886" s="172">
        <v>250</v>
      </c>
      <c r="F3886" s="172">
        <v>0.48169600000000001</v>
      </c>
      <c r="G3886" s="172">
        <v>0.40479999999999999</v>
      </c>
      <c r="H3886" s="172">
        <v>1.7281599999999999</v>
      </c>
      <c r="I3886" s="172">
        <v>6.2265300000000003</v>
      </c>
      <c r="J3886" s="172">
        <v>4.8999999999999998E-3</v>
      </c>
      <c r="K3886" s="172">
        <v>0.2072</v>
      </c>
      <c r="L3886" s="172">
        <v>0.19070000000000001</v>
      </c>
      <c r="M3886" s="172">
        <v>527.68150000000003</v>
      </c>
      <c r="N3886" s="172">
        <v>0.15440000000000001</v>
      </c>
    </row>
    <row r="3887" spans="2:14">
      <c r="B3887" s="172" t="s">
        <v>36</v>
      </c>
      <c r="C3887" s="172">
        <v>2012</v>
      </c>
      <c r="D3887" s="172">
        <v>251</v>
      </c>
      <c r="E3887" s="172">
        <v>500</v>
      </c>
      <c r="F3887" s="172">
        <v>0.29003499999999999</v>
      </c>
      <c r="G3887" s="172">
        <v>0.2437</v>
      </c>
      <c r="H3887" s="172">
        <v>1.4957400000000001</v>
      </c>
      <c r="I3887" s="172">
        <v>4.2028299999999996</v>
      </c>
      <c r="J3887" s="172">
        <v>4.7999999999999996E-3</v>
      </c>
      <c r="K3887" s="172">
        <v>0.1343</v>
      </c>
      <c r="L3887" s="172">
        <v>0.1236</v>
      </c>
      <c r="M3887" s="172">
        <v>519.04870000000005</v>
      </c>
      <c r="N3887" s="172">
        <v>0.15179999999999999</v>
      </c>
    </row>
    <row r="3888" spans="2:14">
      <c r="B3888" s="172" t="s">
        <v>36</v>
      </c>
      <c r="C3888" s="172">
        <v>2012</v>
      </c>
      <c r="D3888" s="172">
        <v>501</v>
      </c>
      <c r="E3888" s="172">
        <v>750</v>
      </c>
      <c r="F3888" s="172">
        <v>0.21024899999999999</v>
      </c>
      <c r="G3888" s="172">
        <v>0.1767</v>
      </c>
      <c r="H3888" s="172">
        <v>1.04051</v>
      </c>
      <c r="I3888" s="172">
        <v>3.45723</v>
      </c>
      <c r="J3888" s="172">
        <v>4.8999999999999998E-3</v>
      </c>
      <c r="K3888" s="172">
        <v>0.1086</v>
      </c>
      <c r="L3888" s="172">
        <v>9.9900000000000003E-2</v>
      </c>
      <c r="M3888" s="172">
        <v>521.06719999999996</v>
      </c>
      <c r="N3888" s="172">
        <v>0.15240000000000001</v>
      </c>
    </row>
    <row r="3889" spans="2:14">
      <c r="B3889" s="172" t="s">
        <v>36</v>
      </c>
      <c r="C3889" s="172">
        <v>2013</v>
      </c>
      <c r="D3889" s="172">
        <v>26</v>
      </c>
      <c r="E3889" s="172">
        <v>50</v>
      </c>
      <c r="F3889" s="172">
        <v>1.4554279999999999</v>
      </c>
      <c r="G3889" s="172">
        <v>1.2230000000000001</v>
      </c>
      <c r="H3889" s="172">
        <v>4.9959600000000002</v>
      </c>
      <c r="I3889" s="172">
        <v>5.53803</v>
      </c>
      <c r="J3889" s="172">
        <v>5.4999999999999997E-3</v>
      </c>
      <c r="K3889" s="172">
        <v>0.45710000000000001</v>
      </c>
      <c r="L3889" s="172">
        <v>0.42049999999999998</v>
      </c>
      <c r="M3889" s="172">
        <v>585.71929999999998</v>
      </c>
      <c r="N3889" s="172">
        <v>0.17219999999999999</v>
      </c>
    </row>
    <row r="3890" spans="2:14">
      <c r="B3890" s="172" t="s">
        <v>36</v>
      </c>
      <c r="C3890" s="172">
        <v>2013</v>
      </c>
      <c r="D3890" s="172">
        <v>51</v>
      </c>
      <c r="E3890" s="172">
        <v>120</v>
      </c>
      <c r="F3890" s="172">
        <v>0.69948999999999995</v>
      </c>
      <c r="G3890" s="172">
        <v>0.58779999999999999</v>
      </c>
      <c r="H3890" s="172">
        <v>3.6026600000000002</v>
      </c>
      <c r="I3890" s="172">
        <v>5.8163</v>
      </c>
      <c r="J3890" s="172">
        <v>4.8999999999999998E-3</v>
      </c>
      <c r="K3890" s="172">
        <v>0.41499999999999998</v>
      </c>
      <c r="L3890" s="172">
        <v>0.38179999999999997</v>
      </c>
      <c r="M3890" s="172">
        <v>518.74810000000002</v>
      </c>
      <c r="N3890" s="172">
        <v>0.1525</v>
      </c>
    </row>
    <row r="3891" spans="2:14">
      <c r="B3891" s="172" t="s">
        <v>36</v>
      </c>
      <c r="C3891" s="172">
        <v>2013</v>
      </c>
      <c r="D3891" s="172">
        <v>121</v>
      </c>
      <c r="E3891" s="172">
        <v>175</v>
      </c>
      <c r="F3891" s="172">
        <v>0.58896800000000005</v>
      </c>
      <c r="G3891" s="172">
        <v>0.49490000000000001</v>
      </c>
      <c r="H3891" s="172">
        <v>3.0088900000000001</v>
      </c>
      <c r="I3891" s="172">
        <v>5.9413400000000003</v>
      </c>
      <c r="J3891" s="172">
        <v>4.8999999999999998E-3</v>
      </c>
      <c r="K3891" s="172">
        <v>0.28620000000000001</v>
      </c>
      <c r="L3891" s="172">
        <v>0.26329999999999998</v>
      </c>
      <c r="M3891" s="172">
        <v>518.47379999999998</v>
      </c>
      <c r="N3891" s="172">
        <v>0.15240000000000001</v>
      </c>
    </row>
    <row r="3892" spans="2:14">
      <c r="B3892" s="172" t="s">
        <v>36</v>
      </c>
      <c r="C3892" s="172">
        <v>2013</v>
      </c>
      <c r="D3892" s="172">
        <v>176</v>
      </c>
      <c r="E3892" s="172">
        <v>250</v>
      </c>
      <c r="F3892" s="172">
        <v>0.44129499999999999</v>
      </c>
      <c r="G3892" s="172">
        <v>0.37080000000000002</v>
      </c>
      <c r="H3892" s="172">
        <v>1.6219600000000001</v>
      </c>
      <c r="I3892" s="172">
        <v>5.8811999999999998</v>
      </c>
      <c r="J3892" s="172">
        <v>4.8999999999999998E-3</v>
      </c>
      <c r="K3892" s="172">
        <v>0.187</v>
      </c>
      <c r="L3892" s="172">
        <v>0.17199999999999999</v>
      </c>
      <c r="M3892" s="172">
        <v>524.53009999999995</v>
      </c>
      <c r="N3892" s="172">
        <v>0.1542</v>
      </c>
    </row>
    <row r="3893" spans="2:14">
      <c r="B3893" s="172" t="s">
        <v>36</v>
      </c>
      <c r="C3893" s="172">
        <v>2013</v>
      </c>
      <c r="D3893" s="172">
        <v>251</v>
      </c>
      <c r="E3893" s="172">
        <v>500</v>
      </c>
      <c r="F3893" s="172">
        <v>0.28898800000000002</v>
      </c>
      <c r="G3893" s="172">
        <v>0.24279999999999999</v>
      </c>
      <c r="H3893" s="172">
        <v>1.5046200000000001</v>
      </c>
      <c r="I3893" s="172">
        <v>4.0924300000000002</v>
      </c>
      <c r="J3893" s="172">
        <v>4.7999999999999996E-3</v>
      </c>
      <c r="K3893" s="172">
        <v>0.13139999999999999</v>
      </c>
      <c r="L3893" s="172">
        <v>0.12089999999999999</v>
      </c>
      <c r="M3893" s="172">
        <v>516.14880000000005</v>
      </c>
      <c r="N3893" s="172">
        <v>0.15179999999999999</v>
      </c>
    </row>
    <row r="3894" spans="2:14">
      <c r="B3894" s="172" t="s">
        <v>36</v>
      </c>
      <c r="C3894" s="172">
        <v>2013</v>
      </c>
      <c r="D3894" s="172">
        <v>501</v>
      </c>
      <c r="E3894" s="172">
        <v>750</v>
      </c>
      <c r="F3894" s="172">
        <v>0.21535299999999999</v>
      </c>
      <c r="G3894" s="172">
        <v>0.18099999999999999</v>
      </c>
      <c r="H3894" s="172">
        <v>1.0438700000000001</v>
      </c>
      <c r="I3894" s="172">
        <v>3.4612400000000001</v>
      </c>
      <c r="J3894" s="172">
        <v>4.8999999999999998E-3</v>
      </c>
      <c r="K3894" s="172">
        <v>0.1095</v>
      </c>
      <c r="L3894" s="172">
        <v>0.1008</v>
      </c>
      <c r="M3894" s="172">
        <v>518.38530000000003</v>
      </c>
      <c r="N3894" s="172">
        <v>0.15240000000000001</v>
      </c>
    </row>
    <row r="3895" spans="2:14">
      <c r="B3895" s="172" t="s">
        <v>36</v>
      </c>
      <c r="C3895" s="172">
        <v>2014</v>
      </c>
      <c r="D3895" s="172">
        <v>26</v>
      </c>
      <c r="E3895" s="172">
        <v>50</v>
      </c>
      <c r="F3895" s="172">
        <v>1.3580410000000001</v>
      </c>
      <c r="G3895" s="172">
        <v>1.1411</v>
      </c>
      <c r="H3895" s="172">
        <v>4.8766800000000003</v>
      </c>
      <c r="I3895" s="172">
        <v>5.4252500000000001</v>
      </c>
      <c r="J3895" s="172">
        <v>5.4999999999999997E-3</v>
      </c>
      <c r="K3895" s="172">
        <v>0.43419999999999997</v>
      </c>
      <c r="L3895" s="172">
        <v>0.39950000000000002</v>
      </c>
      <c r="M3895" s="172">
        <v>582.72490000000005</v>
      </c>
      <c r="N3895" s="172">
        <v>0.17219999999999999</v>
      </c>
    </row>
    <row r="3896" spans="2:14">
      <c r="B3896" s="172" t="s">
        <v>36</v>
      </c>
      <c r="C3896" s="172">
        <v>2014</v>
      </c>
      <c r="D3896" s="172">
        <v>51</v>
      </c>
      <c r="E3896" s="172">
        <v>120</v>
      </c>
      <c r="F3896" s="172">
        <v>0.66526700000000005</v>
      </c>
      <c r="G3896" s="172">
        <v>0.55900000000000005</v>
      </c>
      <c r="H3896" s="172">
        <v>3.5804299999999998</v>
      </c>
      <c r="I3896" s="172">
        <v>5.5202900000000001</v>
      </c>
      <c r="J3896" s="172">
        <v>4.8999999999999998E-3</v>
      </c>
      <c r="K3896" s="172">
        <v>0.39079999999999998</v>
      </c>
      <c r="L3896" s="172">
        <v>0.35949999999999999</v>
      </c>
      <c r="M3896" s="172">
        <v>516.33770000000004</v>
      </c>
      <c r="N3896" s="172">
        <v>0.15260000000000001</v>
      </c>
    </row>
    <row r="3897" spans="2:14">
      <c r="B3897" s="172" t="s">
        <v>36</v>
      </c>
      <c r="C3897" s="172">
        <v>2014</v>
      </c>
      <c r="D3897" s="172">
        <v>121</v>
      </c>
      <c r="E3897" s="172">
        <v>175</v>
      </c>
      <c r="F3897" s="172">
        <v>0.56185300000000005</v>
      </c>
      <c r="G3897" s="172">
        <v>0.47210000000000002</v>
      </c>
      <c r="H3897" s="172">
        <v>3.0121199999999999</v>
      </c>
      <c r="I3897" s="172">
        <v>5.7114599999999998</v>
      </c>
      <c r="J3897" s="172">
        <v>4.8999999999999998E-3</v>
      </c>
      <c r="K3897" s="172">
        <v>0.2727</v>
      </c>
      <c r="L3897" s="172">
        <v>0.25080000000000002</v>
      </c>
      <c r="M3897" s="172">
        <v>515.82029999999997</v>
      </c>
      <c r="N3897" s="172">
        <v>0.15240000000000001</v>
      </c>
    </row>
    <row r="3898" spans="2:14">
      <c r="B3898" s="172" t="s">
        <v>36</v>
      </c>
      <c r="C3898" s="172">
        <v>2014</v>
      </c>
      <c r="D3898" s="172">
        <v>176</v>
      </c>
      <c r="E3898" s="172">
        <v>250</v>
      </c>
      <c r="F3898" s="172">
        <v>0.36421100000000001</v>
      </c>
      <c r="G3898" s="172">
        <v>0.30599999999999999</v>
      </c>
      <c r="H3898" s="172">
        <v>1.43363</v>
      </c>
      <c r="I3898" s="172">
        <v>5.10182</v>
      </c>
      <c r="J3898" s="172">
        <v>4.8999999999999998E-3</v>
      </c>
      <c r="K3898" s="172">
        <v>0.14929999999999999</v>
      </c>
      <c r="L3898" s="172">
        <v>0.13739999999999999</v>
      </c>
      <c r="M3898" s="172">
        <v>521.45180000000005</v>
      </c>
      <c r="N3898" s="172">
        <v>0.15409999999999999</v>
      </c>
    </row>
    <row r="3899" spans="2:14">
      <c r="B3899" s="172" t="s">
        <v>36</v>
      </c>
      <c r="C3899" s="172">
        <v>2014</v>
      </c>
      <c r="D3899" s="172">
        <v>251</v>
      </c>
      <c r="E3899" s="172">
        <v>500</v>
      </c>
      <c r="F3899" s="172">
        <v>0.28210000000000002</v>
      </c>
      <c r="G3899" s="172">
        <v>0.23699999999999999</v>
      </c>
      <c r="H3899" s="172">
        <v>1.5014700000000001</v>
      </c>
      <c r="I3899" s="172">
        <v>3.8952</v>
      </c>
      <c r="J3899" s="172">
        <v>4.7999999999999996E-3</v>
      </c>
      <c r="K3899" s="172">
        <v>0.1255</v>
      </c>
      <c r="L3899" s="172">
        <v>0.11550000000000001</v>
      </c>
      <c r="M3899" s="172">
        <v>513.61569999999995</v>
      </c>
      <c r="N3899" s="172">
        <v>0.15179999999999999</v>
      </c>
    </row>
    <row r="3900" spans="2:14">
      <c r="B3900" s="172" t="s">
        <v>36</v>
      </c>
      <c r="C3900" s="172">
        <v>2014</v>
      </c>
      <c r="D3900" s="172">
        <v>501</v>
      </c>
      <c r="E3900" s="172">
        <v>750</v>
      </c>
      <c r="F3900" s="172">
        <v>0.20675499999999999</v>
      </c>
      <c r="G3900" s="172">
        <v>0.17369999999999999</v>
      </c>
      <c r="H3900" s="172">
        <v>1.02007</v>
      </c>
      <c r="I3900" s="172">
        <v>3.2843499999999999</v>
      </c>
      <c r="J3900" s="172">
        <v>4.8999999999999998E-3</v>
      </c>
      <c r="K3900" s="172">
        <v>0.1032</v>
      </c>
      <c r="L3900" s="172">
        <v>9.4899999999999998E-2</v>
      </c>
      <c r="M3900" s="172">
        <v>516.32119999999998</v>
      </c>
      <c r="N3900" s="172">
        <v>0.15260000000000001</v>
      </c>
    </row>
    <row r="3901" spans="2:14">
      <c r="B3901" s="172" t="s">
        <v>36</v>
      </c>
      <c r="C3901" s="172">
        <v>2015</v>
      </c>
      <c r="D3901" s="172">
        <v>26</v>
      </c>
      <c r="E3901" s="172">
        <v>50</v>
      </c>
      <c r="F3901" s="172">
        <v>1.2234080000000001</v>
      </c>
      <c r="G3901" s="172">
        <v>1.028</v>
      </c>
      <c r="H3901" s="172">
        <v>4.6917799999999996</v>
      </c>
      <c r="I3901" s="172">
        <v>5.2547100000000002</v>
      </c>
      <c r="J3901" s="172">
        <v>5.4999999999999997E-3</v>
      </c>
      <c r="K3901" s="172">
        <v>0.40189999999999998</v>
      </c>
      <c r="L3901" s="172">
        <v>0.36980000000000002</v>
      </c>
      <c r="M3901" s="172">
        <v>576.77059999999994</v>
      </c>
      <c r="N3901" s="172">
        <v>0.17219999999999999</v>
      </c>
    </row>
    <row r="3902" spans="2:14">
      <c r="B3902" s="172" t="s">
        <v>36</v>
      </c>
      <c r="C3902" s="172">
        <v>2015</v>
      </c>
      <c r="D3902" s="172">
        <v>51</v>
      </c>
      <c r="E3902" s="172">
        <v>120</v>
      </c>
      <c r="F3902" s="172">
        <v>0.65153399999999995</v>
      </c>
      <c r="G3902" s="172">
        <v>0.54749999999999999</v>
      </c>
      <c r="H3902" s="172">
        <v>3.5749599999999999</v>
      </c>
      <c r="I3902" s="172">
        <v>5.3741399999999997</v>
      </c>
      <c r="J3902" s="172">
        <v>4.8999999999999998E-3</v>
      </c>
      <c r="K3902" s="172">
        <v>0.378</v>
      </c>
      <c r="L3902" s="172">
        <v>0.3478</v>
      </c>
      <c r="M3902" s="172">
        <v>510.14170000000001</v>
      </c>
      <c r="N3902" s="172">
        <v>0.15229999999999999</v>
      </c>
    </row>
    <row r="3903" spans="2:14">
      <c r="B3903" s="172" t="s">
        <v>36</v>
      </c>
      <c r="C3903" s="172">
        <v>2015</v>
      </c>
      <c r="D3903" s="172">
        <v>121</v>
      </c>
      <c r="E3903" s="172">
        <v>175</v>
      </c>
      <c r="F3903" s="172">
        <v>0.56799999999999995</v>
      </c>
      <c r="G3903" s="172">
        <v>0.4773</v>
      </c>
      <c r="H3903" s="172">
        <v>3.0272700000000001</v>
      </c>
      <c r="I3903" s="172">
        <v>5.7330699999999997</v>
      </c>
      <c r="J3903" s="172">
        <v>4.8999999999999998E-3</v>
      </c>
      <c r="K3903" s="172">
        <v>0.27560000000000001</v>
      </c>
      <c r="L3903" s="172">
        <v>0.25359999999999999</v>
      </c>
      <c r="M3903" s="172">
        <v>510.54809999999998</v>
      </c>
      <c r="N3903" s="172">
        <v>0.15240000000000001</v>
      </c>
    </row>
    <row r="3904" spans="2:14">
      <c r="B3904" s="172" t="s">
        <v>36</v>
      </c>
      <c r="C3904" s="172">
        <v>2015</v>
      </c>
      <c r="D3904" s="172">
        <v>176</v>
      </c>
      <c r="E3904" s="172">
        <v>250</v>
      </c>
      <c r="F3904" s="172">
        <v>0.36864000000000002</v>
      </c>
      <c r="G3904" s="172">
        <v>0.30980000000000002</v>
      </c>
      <c r="H3904" s="172">
        <v>1.44156</v>
      </c>
      <c r="I3904" s="172">
        <v>5.11205</v>
      </c>
      <c r="J3904" s="172">
        <v>4.8999999999999998E-3</v>
      </c>
      <c r="K3904" s="172">
        <v>0.15060000000000001</v>
      </c>
      <c r="L3904" s="172">
        <v>0.13850000000000001</v>
      </c>
      <c r="M3904" s="172">
        <v>516.05799999999999</v>
      </c>
      <c r="N3904" s="172">
        <v>0.15409999999999999</v>
      </c>
    </row>
    <row r="3905" spans="2:14">
      <c r="B3905" s="172" t="s">
        <v>36</v>
      </c>
      <c r="C3905" s="172">
        <v>2015</v>
      </c>
      <c r="D3905" s="172">
        <v>251</v>
      </c>
      <c r="E3905" s="172">
        <v>500</v>
      </c>
      <c r="F3905" s="172">
        <v>0.28658099999999997</v>
      </c>
      <c r="G3905" s="172">
        <v>0.24079999999999999</v>
      </c>
      <c r="H3905" s="172">
        <v>1.5130300000000001</v>
      </c>
      <c r="I3905" s="172">
        <v>3.9003700000000001</v>
      </c>
      <c r="J3905" s="172">
        <v>4.7999999999999996E-3</v>
      </c>
      <c r="K3905" s="172">
        <v>0.1265</v>
      </c>
      <c r="L3905" s="172">
        <v>0.1164</v>
      </c>
      <c r="M3905" s="172">
        <v>508.39850000000001</v>
      </c>
      <c r="N3905" s="172">
        <v>0.15179999999999999</v>
      </c>
    </row>
    <row r="3906" spans="2:14">
      <c r="B3906" s="172" t="s">
        <v>36</v>
      </c>
      <c r="C3906" s="172">
        <v>2015</v>
      </c>
      <c r="D3906" s="172">
        <v>501</v>
      </c>
      <c r="E3906" s="172">
        <v>750</v>
      </c>
      <c r="F3906" s="172">
        <v>0.21143300000000001</v>
      </c>
      <c r="G3906" s="172">
        <v>0.1777</v>
      </c>
      <c r="H3906" s="172">
        <v>1.0235300000000001</v>
      </c>
      <c r="I3906" s="172">
        <v>3.2867799999999998</v>
      </c>
      <c r="J3906" s="172">
        <v>4.8999999999999998E-3</v>
      </c>
      <c r="K3906" s="172">
        <v>0.104</v>
      </c>
      <c r="L3906" s="172">
        <v>9.5699999999999993E-2</v>
      </c>
      <c r="M3906" s="172">
        <v>511.1157</v>
      </c>
      <c r="N3906" s="172">
        <v>0.15260000000000001</v>
      </c>
    </row>
    <row r="3907" spans="2:14">
      <c r="B3907" s="172" t="s">
        <v>36</v>
      </c>
      <c r="C3907" s="172">
        <v>2016</v>
      </c>
      <c r="D3907" s="172">
        <v>26</v>
      </c>
      <c r="E3907" s="172">
        <v>50</v>
      </c>
      <c r="F3907" s="172">
        <v>1.2433190000000001</v>
      </c>
      <c r="G3907" s="172">
        <v>1.0447</v>
      </c>
      <c r="H3907" s="172">
        <v>4.7625999999999999</v>
      </c>
      <c r="I3907" s="172">
        <v>5.2727500000000003</v>
      </c>
      <c r="J3907" s="172">
        <v>5.4999999999999997E-3</v>
      </c>
      <c r="K3907" s="172">
        <v>0.40610000000000002</v>
      </c>
      <c r="L3907" s="172">
        <v>0.37359999999999999</v>
      </c>
      <c r="M3907" s="172">
        <v>570.81449999999995</v>
      </c>
      <c r="N3907" s="172">
        <v>0.17219999999999999</v>
      </c>
    </row>
    <row r="3908" spans="2:14">
      <c r="B3908" s="172" t="s">
        <v>36</v>
      </c>
      <c r="C3908" s="172">
        <v>2016</v>
      </c>
      <c r="D3908" s="172">
        <v>51</v>
      </c>
      <c r="E3908" s="172">
        <v>120</v>
      </c>
      <c r="F3908" s="172">
        <v>0.62126700000000001</v>
      </c>
      <c r="G3908" s="172">
        <v>0.52200000000000002</v>
      </c>
      <c r="H3908" s="172">
        <v>3.5497700000000001</v>
      </c>
      <c r="I3908" s="172">
        <v>5.0514200000000002</v>
      </c>
      <c r="J3908" s="172">
        <v>4.8999999999999998E-3</v>
      </c>
      <c r="K3908" s="172">
        <v>0.34860000000000002</v>
      </c>
      <c r="L3908" s="172">
        <v>0.32069999999999999</v>
      </c>
      <c r="M3908" s="172">
        <v>505.08730000000003</v>
      </c>
      <c r="N3908" s="172">
        <v>0.15240000000000001</v>
      </c>
    </row>
    <row r="3909" spans="2:14">
      <c r="B3909" s="172" t="s">
        <v>36</v>
      </c>
      <c r="C3909" s="172">
        <v>2016</v>
      </c>
      <c r="D3909" s="172">
        <v>121</v>
      </c>
      <c r="E3909" s="172">
        <v>175</v>
      </c>
      <c r="F3909" s="172">
        <v>0.54457199999999994</v>
      </c>
      <c r="G3909" s="172">
        <v>0.45760000000000001</v>
      </c>
      <c r="H3909" s="172">
        <v>3.0064899999999999</v>
      </c>
      <c r="I3909" s="172">
        <v>5.4579399999999998</v>
      </c>
      <c r="J3909" s="172">
        <v>4.8999999999999998E-3</v>
      </c>
      <c r="K3909" s="172">
        <v>0.2651</v>
      </c>
      <c r="L3909" s="172">
        <v>0.24390000000000001</v>
      </c>
      <c r="M3909" s="172">
        <v>504.55759999999998</v>
      </c>
      <c r="N3909" s="172">
        <v>0.1522</v>
      </c>
    </row>
    <row r="3910" spans="2:14">
      <c r="B3910" s="172" t="s">
        <v>36</v>
      </c>
      <c r="C3910" s="172">
        <v>2016</v>
      </c>
      <c r="D3910" s="172">
        <v>176</v>
      </c>
      <c r="E3910" s="172">
        <v>250</v>
      </c>
      <c r="F3910" s="172">
        <v>0.36549500000000001</v>
      </c>
      <c r="G3910" s="172">
        <v>0.30709999999999998</v>
      </c>
      <c r="H3910" s="172">
        <v>1.42946</v>
      </c>
      <c r="I3910" s="172">
        <v>5.0479099999999999</v>
      </c>
      <c r="J3910" s="172">
        <v>4.8999999999999998E-3</v>
      </c>
      <c r="K3910" s="172">
        <v>0.14829999999999999</v>
      </c>
      <c r="L3910" s="172">
        <v>0.13650000000000001</v>
      </c>
      <c r="M3910" s="172">
        <v>510.70580000000001</v>
      </c>
      <c r="N3910" s="172">
        <v>0.154</v>
      </c>
    </row>
    <row r="3911" spans="2:14">
      <c r="B3911" s="172" t="s">
        <v>36</v>
      </c>
      <c r="C3911" s="172">
        <v>2016</v>
      </c>
      <c r="D3911" s="172">
        <v>251</v>
      </c>
      <c r="E3911" s="172">
        <v>500</v>
      </c>
      <c r="F3911" s="172">
        <v>0.25841700000000001</v>
      </c>
      <c r="G3911" s="172">
        <v>0.21709999999999999</v>
      </c>
      <c r="H3911" s="172">
        <v>1.4248400000000001</v>
      </c>
      <c r="I3911" s="172">
        <v>3.4681600000000001</v>
      </c>
      <c r="J3911" s="172">
        <v>4.7999999999999996E-3</v>
      </c>
      <c r="K3911" s="172">
        <v>0.1111</v>
      </c>
      <c r="L3911" s="172">
        <v>0.1022</v>
      </c>
      <c r="M3911" s="172">
        <v>502.47089999999997</v>
      </c>
      <c r="N3911" s="172">
        <v>0.15160000000000001</v>
      </c>
    </row>
    <row r="3912" spans="2:14">
      <c r="B3912" s="172" t="s">
        <v>36</v>
      </c>
      <c r="C3912" s="172">
        <v>2016</v>
      </c>
      <c r="D3912" s="172">
        <v>501</v>
      </c>
      <c r="E3912" s="172">
        <v>750</v>
      </c>
      <c r="F3912" s="172">
        <v>0.192579</v>
      </c>
      <c r="G3912" s="172">
        <v>0.1618</v>
      </c>
      <c r="H3912" s="172">
        <v>0.99965999999999999</v>
      </c>
      <c r="I3912" s="172">
        <v>2.8795500000000001</v>
      </c>
      <c r="J3912" s="172">
        <v>4.8999999999999998E-3</v>
      </c>
      <c r="K3912" s="172">
        <v>9.2600000000000002E-2</v>
      </c>
      <c r="L3912" s="172">
        <v>8.5199999999999998E-2</v>
      </c>
      <c r="M3912" s="172">
        <v>506.96699999999998</v>
      </c>
      <c r="N3912" s="172">
        <v>0.15290000000000001</v>
      </c>
    </row>
    <row r="3913" spans="2:14">
      <c r="B3913" s="172" t="s">
        <v>36</v>
      </c>
      <c r="C3913" s="172">
        <v>2017</v>
      </c>
      <c r="D3913" s="172">
        <v>26</v>
      </c>
      <c r="E3913" s="172">
        <v>50</v>
      </c>
      <c r="F3913" s="172">
        <v>1.1046899999999999</v>
      </c>
      <c r="G3913" s="172">
        <v>0.92820000000000003</v>
      </c>
      <c r="H3913" s="172">
        <v>4.6032400000000004</v>
      </c>
      <c r="I3913" s="172">
        <v>5.0643000000000002</v>
      </c>
      <c r="J3913" s="172">
        <v>5.4999999999999997E-3</v>
      </c>
      <c r="K3913" s="172">
        <v>0.36509999999999998</v>
      </c>
      <c r="L3913" s="172">
        <v>0.33589999999999998</v>
      </c>
      <c r="M3913" s="172">
        <v>564.47720000000004</v>
      </c>
      <c r="N3913" s="172">
        <v>0.17299999999999999</v>
      </c>
    </row>
    <row r="3914" spans="2:14">
      <c r="B3914" s="172" t="s">
        <v>36</v>
      </c>
      <c r="C3914" s="172">
        <v>2017</v>
      </c>
      <c r="D3914" s="172">
        <v>51</v>
      </c>
      <c r="E3914" s="172">
        <v>120</v>
      </c>
      <c r="F3914" s="172">
        <v>0.60471600000000003</v>
      </c>
      <c r="G3914" s="172">
        <v>0.5081</v>
      </c>
      <c r="H3914" s="172">
        <v>3.5558700000000001</v>
      </c>
      <c r="I3914" s="172">
        <v>4.9421200000000001</v>
      </c>
      <c r="J3914" s="172">
        <v>4.8999999999999998E-3</v>
      </c>
      <c r="K3914" s="172">
        <v>0.33729999999999999</v>
      </c>
      <c r="L3914" s="172">
        <v>0.31030000000000002</v>
      </c>
      <c r="M3914" s="172">
        <v>498.36</v>
      </c>
      <c r="N3914" s="172">
        <v>0.1527</v>
      </c>
    </row>
    <row r="3915" spans="2:14">
      <c r="B3915" s="172" t="s">
        <v>36</v>
      </c>
      <c r="C3915" s="172">
        <v>2017</v>
      </c>
      <c r="D3915" s="172">
        <v>121</v>
      </c>
      <c r="E3915" s="172">
        <v>175</v>
      </c>
      <c r="F3915" s="172">
        <v>0.54175499999999999</v>
      </c>
      <c r="G3915" s="172">
        <v>0.45519999999999999</v>
      </c>
      <c r="H3915" s="172">
        <v>3.0027300000000001</v>
      </c>
      <c r="I3915" s="172">
        <v>5.3929600000000004</v>
      </c>
      <c r="J3915" s="172">
        <v>4.8999999999999998E-3</v>
      </c>
      <c r="K3915" s="172">
        <v>0.26379999999999998</v>
      </c>
      <c r="L3915" s="172">
        <v>0.2427</v>
      </c>
      <c r="M3915" s="172">
        <v>496.27409999999998</v>
      </c>
      <c r="N3915" s="172">
        <v>0.15210000000000001</v>
      </c>
    </row>
    <row r="3916" spans="2:14">
      <c r="B3916" s="172" t="s">
        <v>36</v>
      </c>
      <c r="C3916" s="172">
        <v>2017</v>
      </c>
      <c r="D3916" s="172">
        <v>176</v>
      </c>
      <c r="E3916" s="172">
        <v>250</v>
      </c>
      <c r="F3916" s="172">
        <v>0.325463</v>
      </c>
      <c r="G3916" s="172">
        <v>0.27350000000000002</v>
      </c>
      <c r="H3916" s="172">
        <v>1.3431</v>
      </c>
      <c r="I3916" s="172">
        <v>4.46793</v>
      </c>
      <c r="J3916" s="172">
        <v>4.8999999999999998E-3</v>
      </c>
      <c r="K3916" s="172">
        <v>0.12909999999999999</v>
      </c>
      <c r="L3916" s="172">
        <v>0.1187</v>
      </c>
      <c r="M3916" s="172">
        <v>501.84649999999999</v>
      </c>
      <c r="N3916" s="172">
        <v>0.15379999999999999</v>
      </c>
    </row>
    <row r="3917" spans="2:14">
      <c r="B3917" s="172" t="s">
        <v>36</v>
      </c>
      <c r="C3917" s="172">
        <v>2017</v>
      </c>
      <c r="D3917" s="172">
        <v>251</v>
      </c>
      <c r="E3917" s="172">
        <v>500</v>
      </c>
      <c r="F3917" s="172">
        <v>0.24243500000000001</v>
      </c>
      <c r="G3917" s="172">
        <v>0.20369999999999999</v>
      </c>
      <c r="H3917" s="172">
        <v>1.3962000000000001</v>
      </c>
      <c r="I3917" s="172">
        <v>3.10636</v>
      </c>
      <c r="J3917" s="172">
        <v>4.8999999999999998E-3</v>
      </c>
      <c r="K3917" s="172">
        <v>0.1026</v>
      </c>
      <c r="L3917" s="172">
        <v>9.4399999999999998E-2</v>
      </c>
      <c r="M3917" s="172">
        <v>496.88499999999999</v>
      </c>
      <c r="N3917" s="172">
        <v>0.1522</v>
      </c>
    </row>
    <row r="3918" spans="2:14">
      <c r="B3918" s="172" t="s">
        <v>36</v>
      </c>
      <c r="C3918" s="172">
        <v>2017</v>
      </c>
      <c r="D3918" s="172">
        <v>501</v>
      </c>
      <c r="E3918" s="172">
        <v>750</v>
      </c>
      <c r="F3918" s="172">
        <v>0.19093199999999999</v>
      </c>
      <c r="G3918" s="172">
        <v>0.16039999999999999</v>
      </c>
      <c r="H3918" s="172">
        <v>1.0027200000000001</v>
      </c>
      <c r="I3918" s="172">
        <v>2.7695500000000002</v>
      </c>
      <c r="J3918" s="172">
        <v>4.8999999999999998E-3</v>
      </c>
      <c r="K3918" s="172">
        <v>9.0399999999999994E-2</v>
      </c>
      <c r="L3918" s="172">
        <v>8.3199999999999996E-2</v>
      </c>
      <c r="M3918" s="172">
        <v>499.71170000000001</v>
      </c>
      <c r="N3918" s="172">
        <v>0.15310000000000001</v>
      </c>
    </row>
    <row r="3919" spans="2:14">
      <c r="B3919" s="172" t="s">
        <v>36</v>
      </c>
      <c r="C3919" s="172">
        <v>2018</v>
      </c>
      <c r="D3919" s="172">
        <v>26</v>
      </c>
      <c r="E3919" s="172">
        <v>50</v>
      </c>
      <c r="F3919" s="172">
        <v>0.92704900000000001</v>
      </c>
      <c r="G3919" s="172">
        <v>0.77900000000000003</v>
      </c>
      <c r="H3919" s="172">
        <v>4.3530199999999999</v>
      </c>
      <c r="I3919" s="172">
        <v>4.81982</v>
      </c>
      <c r="J3919" s="172">
        <v>5.4999999999999997E-3</v>
      </c>
      <c r="K3919" s="172">
        <v>0.31979999999999997</v>
      </c>
      <c r="L3919" s="172">
        <v>0.29420000000000002</v>
      </c>
      <c r="M3919" s="172">
        <v>555.73630000000003</v>
      </c>
      <c r="N3919" s="172">
        <v>0.17299999999999999</v>
      </c>
    </row>
    <row r="3920" spans="2:14">
      <c r="B3920" s="172" t="s">
        <v>36</v>
      </c>
      <c r="C3920" s="172">
        <v>2018</v>
      </c>
      <c r="D3920" s="172">
        <v>51</v>
      </c>
      <c r="E3920" s="172">
        <v>120</v>
      </c>
      <c r="F3920" s="172">
        <v>0.49279000000000001</v>
      </c>
      <c r="G3920" s="172">
        <v>0.41410000000000002</v>
      </c>
      <c r="H3920" s="172">
        <v>3.4887100000000002</v>
      </c>
      <c r="I3920" s="172">
        <v>4.2838799999999999</v>
      </c>
      <c r="J3920" s="172">
        <v>4.8999999999999998E-3</v>
      </c>
      <c r="K3920" s="172">
        <v>0.26850000000000002</v>
      </c>
      <c r="L3920" s="172">
        <v>0.247</v>
      </c>
      <c r="M3920" s="172">
        <v>491.31720000000001</v>
      </c>
      <c r="N3920" s="172">
        <v>0.153</v>
      </c>
    </row>
    <row r="3921" spans="2:14">
      <c r="B3921" s="172" t="s">
        <v>36</v>
      </c>
      <c r="C3921" s="172">
        <v>2018</v>
      </c>
      <c r="D3921" s="172">
        <v>121</v>
      </c>
      <c r="E3921" s="172">
        <v>175</v>
      </c>
      <c r="F3921" s="172">
        <v>0.44631999999999999</v>
      </c>
      <c r="G3921" s="172">
        <v>0.375</v>
      </c>
      <c r="H3921" s="172">
        <v>2.9760900000000001</v>
      </c>
      <c r="I3921" s="172">
        <v>4.4752700000000001</v>
      </c>
      <c r="J3921" s="172">
        <v>4.8999999999999998E-3</v>
      </c>
      <c r="K3921" s="172">
        <v>0.21510000000000001</v>
      </c>
      <c r="L3921" s="172">
        <v>0.19789999999999999</v>
      </c>
      <c r="M3921" s="172">
        <v>488.44060000000002</v>
      </c>
      <c r="N3921" s="172">
        <v>0.15210000000000001</v>
      </c>
    </row>
    <row r="3922" spans="2:14">
      <c r="B3922" s="172" t="s">
        <v>36</v>
      </c>
      <c r="C3922" s="172">
        <v>2018</v>
      </c>
      <c r="D3922" s="172">
        <v>176</v>
      </c>
      <c r="E3922" s="172">
        <v>250</v>
      </c>
      <c r="F3922" s="172">
        <v>0.28675800000000001</v>
      </c>
      <c r="G3922" s="172">
        <v>0.24099999999999999</v>
      </c>
      <c r="H3922" s="172">
        <v>1.234</v>
      </c>
      <c r="I3922" s="172">
        <v>3.9886599999999999</v>
      </c>
      <c r="J3922" s="172">
        <v>4.8999999999999998E-3</v>
      </c>
      <c r="K3922" s="172">
        <v>0.11269999999999999</v>
      </c>
      <c r="L3922" s="172">
        <v>0.1037</v>
      </c>
      <c r="M3922" s="172">
        <v>494.1388</v>
      </c>
      <c r="N3922" s="172">
        <v>0.15379999999999999</v>
      </c>
    </row>
    <row r="3923" spans="2:14">
      <c r="B3923" s="172" t="s">
        <v>36</v>
      </c>
      <c r="C3923" s="172">
        <v>2018</v>
      </c>
      <c r="D3923" s="172">
        <v>251</v>
      </c>
      <c r="E3923" s="172">
        <v>500</v>
      </c>
      <c r="F3923" s="172">
        <v>0.18732499999999999</v>
      </c>
      <c r="G3923" s="172">
        <v>0.15740000000000001</v>
      </c>
      <c r="H3923" s="172">
        <v>1.22557</v>
      </c>
      <c r="I3923" s="172">
        <v>2.2038899999999999</v>
      </c>
      <c r="J3923" s="172">
        <v>4.8999999999999998E-3</v>
      </c>
      <c r="K3923" s="172">
        <v>7.6100000000000001E-2</v>
      </c>
      <c r="L3923" s="172">
        <v>7.0000000000000007E-2</v>
      </c>
      <c r="M3923" s="172">
        <v>487.87220000000002</v>
      </c>
      <c r="N3923" s="172">
        <v>0.15190000000000001</v>
      </c>
    </row>
    <row r="3924" spans="2:14">
      <c r="B3924" s="172" t="s">
        <v>36</v>
      </c>
      <c r="C3924" s="172">
        <v>2018</v>
      </c>
      <c r="D3924" s="172">
        <v>501</v>
      </c>
      <c r="E3924" s="172">
        <v>750</v>
      </c>
      <c r="F3924" s="172">
        <v>0.16955600000000001</v>
      </c>
      <c r="G3924" s="172">
        <v>0.14249999999999999</v>
      </c>
      <c r="H3924" s="172">
        <v>0.99346999999999996</v>
      </c>
      <c r="I3924" s="172">
        <v>2.2686299999999999</v>
      </c>
      <c r="J3924" s="172">
        <v>4.8999999999999998E-3</v>
      </c>
      <c r="K3924" s="172">
        <v>7.8299999999999995E-2</v>
      </c>
      <c r="L3924" s="172">
        <v>7.1999999999999995E-2</v>
      </c>
      <c r="M3924" s="172">
        <v>488.86</v>
      </c>
      <c r="N3924" s="172">
        <v>0.1522</v>
      </c>
    </row>
    <row r="3925" spans="2:14">
      <c r="B3925" s="172" t="s">
        <v>36</v>
      </c>
      <c r="C3925" s="172">
        <v>2019</v>
      </c>
      <c r="D3925" s="172">
        <v>26</v>
      </c>
      <c r="E3925" s="172">
        <v>50</v>
      </c>
      <c r="F3925" s="172">
        <v>0.76538300000000004</v>
      </c>
      <c r="G3925" s="172">
        <v>0.6431</v>
      </c>
      <c r="H3925" s="172">
        <v>4.0998000000000001</v>
      </c>
      <c r="I3925" s="172">
        <v>4.4199900000000003</v>
      </c>
      <c r="J3925" s="172">
        <v>5.4999999999999997E-3</v>
      </c>
      <c r="K3925" s="172">
        <v>0.25030000000000002</v>
      </c>
      <c r="L3925" s="172">
        <v>0.2303</v>
      </c>
      <c r="M3925" s="172">
        <v>547.0462</v>
      </c>
      <c r="N3925" s="172">
        <v>0.1731</v>
      </c>
    </row>
    <row r="3926" spans="2:14">
      <c r="B3926" s="172" t="s">
        <v>36</v>
      </c>
      <c r="C3926" s="172">
        <v>2019</v>
      </c>
      <c r="D3926" s="172">
        <v>51</v>
      </c>
      <c r="E3926" s="172">
        <v>120</v>
      </c>
      <c r="F3926" s="172">
        <v>0.42277999999999999</v>
      </c>
      <c r="G3926" s="172">
        <v>0.3553</v>
      </c>
      <c r="H3926" s="172">
        <v>3.4485600000000001</v>
      </c>
      <c r="I3926" s="172">
        <v>3.8230599999999999</v>
      </c>
      <c r="J3926" s="172">
        <v>4.8999999999999998E-3</v>
      </c>
      <c r="K3926" s="172">
        <v>0.22559999999999999</v>
      </c>
      <c r="L3926" s="172">
        <v>0.20760000000000001</v>
      </c>
      <c r="M3926" s="172">
        <v>484.07569999999998</v>
      </c>
      <c r="N3926" s="172">
        <v>0.1532</v>
      </c>
    </row>
    <row r="3927" spans="2:14">
      <c r="B3927" s="172" t="s">
        <v>36</v>
      </c>
      <c r="C3927" s="172">
        <v>2019</v>
      </c>
      <c r="D3927" s="172">
        <v>121</v>
      </c>
      <c r="E3927" s="172">
        <v>175</v>
      </c>
      <c r="F3927" s="172">
        <v>0.42503400000000002</v>
      </c>
      <c r="G3927" s="172">
        <v>0.35709999999999997</v>
      </c>
      <c r="H3927" s="172">
        <v>2.9717699999999998</v>
      </c>
      <c r="I3927" s="172">
        <v>4.2386600000000003</v>
      </c>
      <c r="J3927" s="172">
        <v>4.7999999999999996E-3</v>
      </c>
      <c r="K3927" s="172">
        <v>0.2036</v>
      </c>
      <c r="L3927" s="172">
        <v>0.18729999999999999</v>
      </c>
      <c r="M3927" s="172">
        <v>479.67169999999999</v>
      </c>
      <c r="N3927" s="172">
        <v>0.15179999999999999</v>
      </c>
    </row>
    <row r="3928" spans="2:14">
      <c r="B3928" s="172" t="s">
        <v>36</v>
      </c>
      <c r="C3928" s="172">
        <v>2019</v>
      </c>
      <c r="D3928" s="172">
        <v>176</v>
      </c>
      <c r="E3928" s="172">
        <v>250</v>
      </c>
      <c r="F3928" s="172">
        <v>0.25769399999999998</v>
      </c>
      <c r="G3928" s="172">
        <v>0.2165</v>
      </c>
      <c r="H3928" s="172">
        <v>1.21576</v>
      </c>
      <c r="I3928" s="172">
        <v>3.3999299999999999</v>
      </c>
      <c r="J3928" s="172">
        <v>4.8999999999999998E-3</v>
      </c>
      <c r="K3928" s="172">
        <v>0.1007</v>
      </c>
      <c r="L3928" s="172">
        <v>9.2700000000000005E-2</v>
      </c>
      <c r="M3928" s="172">
        <v>486.8417</v>
      </c>
      <c r="N3928" s="172">
        <v>0.154</v>
      </c>
    </row>
    <row r="3929" spans="2:14">
      <c r="B3929" s="172" t="s">
        <v>36</v>
      </c>
      <c r="C3929" s="172">
        <v>2019</v>
      </c>
      <c r="D3929" s="172">
        <v>251</v>
      </c>
      <c r="E3929" s="172">
        <v>500</v>
      </c>
      <c r="F3929" s="172">
        <v>0.17313500000000001</v>
      </c>
      <c r="G3929" s="172">
        <v>0.14549999999999999</v>
      </c>
      <c r="H3929" s="172">
        <v>1.2142999999999999</v>
      </c>
      <c r="I3929" s="172">
        <v>1.89944</v>
      </c>
      <c r="J3929" s="172">
        <v>4.8999999999999998E-3</v>
      </c>
      <c r="K3929" s="172">
        <v>6.8099999999999994E-2</v>
      </c>
      <c r="L3929" s="172">
        <v>6.2600000000000003E-2</v>
      </c>
      <c r="M3929" s="172">
        <v>481.8965</v>
      </c>
      <c r="N3929" s="172">
        <v>0.1525</v>
      </c>
    </row>
    <row r="3930" spans="2:14">
      <c r="B3930" s="172" t="s">
        <v>36</v>
      </c>
      <c r="C3930" s="172">
        <v>2019</v>
      </c>
      <c r="D3930" s="172">
        <v>501</v>
      </c>
      <c r="E3930" s="172">
        <v>750</v>
      </c>
      <c r="F3930" s="172">
        <v>0.168821</v>
      </c>
      <c r="G3930" s="172">
        <v>0.1419</v>
      </c>
      <c r="H3930" s="172">
        <v>0.99372000000000005</v>
      </c>
      <c r="I3930" s="172">
        <v>2.1787899999999998</v>
      </c>
      <c r="J3930" s="172">
        <v>4.8999999999999998E-3</v>
      </c>
      <c r="K3930" s="172">
        <v>7.6300000000000007E-2</v>
      </c>
      <c r="L3930" s="172">
        <v>7.0199999999999999E-2</v>
      </c>
      <c r="M3930" s="172">
        <v>480.166</v>
      </c>
      <c r="N3930" s="172">
        <v>0.15190000000000001</v>
      </c>
    </row>
    <row r="3931" spans="2:14">
      <c r="B3931" s="172" t="s">
        <v>36</v>
      </c>
      <c r="C3931" s="172">
        <v>2020</v>
      </c>
      <c r="D3931" s="172">
        <v>26</v>
      </c>
      <c r="E3931" s="172">
        <v>50</v>
      </c>
      <c r="F3931" s="172">
        <v>0.63740600000000003</v>
      </c>
      <c r="G3931" s="172">
        <v>0.53559999999999997</v>
      </c>
      <c r="H3931" s="172">
        <v>3.93357</v>
      </c>
      <c r="I3931" s="172">
        <v>4.2390600000000003</v>
      </c>
      <c r="J3931" s="172">
        <v>5.4999999999999997E-3</v>
      </c>
      <c r="K3931" s="172">
        <v>0.21640000000000001</v>
      </c>
      <c r="L3931" s="172">
        <v>0.1991</v>
      </c>
      <c r="M3931" s="172">
        <v>535.52750000000003</v>
      </c>
      <c r="N3931" s="172">
        <v>0.17319999999999999</v>
      </c>
    </row>
    <row r="3932" spans="2:14">
      <c r="B3932" s="172" t="s">
        <v>36</v>
      </c>
      <c r="C3932" s="172">
        <v>2020</v>
      </c>
      <c r="D3932" s="172">
        <v>51</v>
      </c>
      <c r="E3932" s="172">
        <v>120</v>
      </c>
      <c r="F3932" s="172">
        <v>0.392345</v>
      </c>
      <c r="G3932" s="172">
        <v>0.32969999999999999</v>
      </c>
      <c r="H3932" s="172">
        <v>3.4393199999999999</v>
      </c>
      <c r="I3932" s="172">
        <v>3.6121599999999998</v>
      </c>
      <c r="J3932" s="172">
        <v>4.8999999999999998E-3</v>
      </c>
      <c r="K3932" s="172">
        <v>0.20630000000000001</v>
      </c>
      <c r="L3932" s="172">
        <v>0.1898</v>
      </c>
      <c r="M3932" s="172">
        <v>473.81880000000001</v>
      </c>
      <c r="N3932" s="172">
        <v>0.1532</v>
      </c>
    </row>
    <row r="3933" spans="2:14">
      <c r="B3933" s="172" t="s">
        <v>36</v>
      </c>
      <c r="C3933" s="172">
        <v>2020</v>
      </c>
      <c r="D3933" s="172">
        <v>121</v>
      </c>
      <c r="E3933" s="172">
        <v>175</v>
      </c>
      <c r="F3933" s="172">
        <v>0.365927</v>
      </c>
      <c r="G3933" s="172">
        <v>0.3075</v>
      </c>
      <c r="H3933" s="172">
        <v>2.9306800000000002</v>
      </c>
      <c r="I3933" s="172">
        <v>3.67232</v>
      </c>
      <c r="J3933" s="172">
        <v>4.7999999999999996E-3</v>
      </c>
      <c r="K3933" s="172">
        <v>0.17449999999999999</v>
      </c>
      <c r="L3933" s="172">
        <v>0.16059999999999999</v>
      </c>
      <c r="M3933" s="172">
        <v>469.2079</v>
      </c>
      <c r="N3933" s="172">
        <v>0.15179999999999999</v>
      </c>
    </row>
    <row r="3934" spans="2:14">
      <c r="B3934" s="172" t="s">
        <v>36</v>
      </c>
      <c r="C3934" s="172">
        <v>2020</v>
      </c>
      <c r="D3934" s="172">
        <v>176</v>
      </c>
      <c r="E3934" s="172">
        <v>250</v>
      </c>
      <c r="F3934" s="172">
        <v>0.25212800000000002</v>
      </c>
      <c r="G3934" s="172">
        <v>0.21190000000000001</v>
      </c>
      <c r="H3934" s="172">
        <v>1.21774</v>
      </c>
      <c r="I3934" s="172">
        <v>3.2224300000000001</v>
      </c>
      <c r="J3934" s="172">
        <v>4.8999999999999998E-3</v>
      </c>
      <c r="K3934" s="172">
        <v>9.7199999999999995E-2</v>
      </c>
      <c r="L3934" s="172">
        <v>8.9399999999999993E-2</v>
      </c>
      <c r="M3934" s="172">
        <v>476.42610000000002</v>
      </c>
      <c r="N3934" s="172">
        <v>0.15409999999999999</v>
      </c>
    </row>
    <row r="3935" spans="2:14">
      <c r="B3935" s="172" t="s">
        <v>36</v>
      </c>
      <c r="C3935" s="172">
        <v>2020</v>
      </c>
      <c r="D3935" s="172">
        <v>251</v>
      </c>
      <c r="E3935" s="172">
        <v>500</v>
      </c>
      <c r="F3935" s="172">
        <v>0.173203</v>
      </c>
      <c r="G3935" s="172">
        <v>0.14549999999999999</v>
      </c>
      <c r="H3935" s="172">
        <v>1.21902</v>
      </c>
      <c r="I3935" s="172">
        <v>1.83755</v>
      </c>
      <c r="J3935" s="172">
        <v>4.8999999999999998E-3</v>
      </c>
      <c r="K3935" s="172">
        <v>6.6900000000000001E-2</v>
      </c>
      <c r="L3935" s="172">
        <v>6.1499999999999999E-2</v>
      </c>
      <c r="M3935" s="172">
        <v>471.63310000000001</v>
      </c>
      <c r="N3935" s="172">
        <v>0.1525</v>
      </c>
    </row>
    <row r="3936" spans="2:14">
      <c r="B3936" s="172" t="s">
        <v>36</v>
      </c>
      <c r="C3936" s="172">
        <v>2020</v>
      </c>
      <c r="D3936" s="172">
        <v>501</v>
      </c>
      <c r="E3936" s="172">
        <v>750</v>
      </c>
      <c r="F3936" s="172">
        <v>0.16887099999999999</v>
      </c>
      <c r="G3936" s="172">
        <v>0.1419</v>
      </c>
      <c r="H3936" s="172">
        <v>0.99568999999999996</v>
      </c>
      <c r="I3936" s="172">
        <v>2.0937399999999999</v>
      </c>
      <c r="J3936" s="172">
        <v>4.8999999999999998E-3</v>
      </c>
      <c r="K3936" s="172">
        <v>7.4399999999999994E-2</v>
      </c>
      <c r="L3936" s="172">
        <v>6.8400000000000002E-2</v>
      </c>
      <c r="M3936" s="172">
        <v>469.62520000000001</v>
      </c>
      <c r="N3936" s="172">
        <v>0.15190000000000001</v>
      </c>
    </row>
    <row r="3937" spans="2:14">
      <c r="B3937" s="172" t="s">
        <v>36</v>
      </c>
      <c r="C3937" s="172">
        <v>2021</v>
      </c>
      <c r="D3937" s="172">
        <v>26</v>
      </c>
      <c r="E3937" s="172">
        <v>50</v>
      </c>
      <c r="F3937" s="172">
        <v>0.60314000000000001</v>
      </c>
      <c r="G3937" s="172">
        <v>0.50680000000000003</v>
      </c>
      <c r="H3937" s="172">
        <v>3.9323100000000002</v>
      </c>
      <c r="I3937" s="172">
        <v>4.1887499999999998</v>
      </c>
      <c r="J3937" s="172">
        <v>5.4999999999999997E-3</v>
      </c>
      <c r="K3937" s="172">
        <v>0.20399999999999999</v>
      </c>
      <c r="L3937" s="172">
        <v>0.18759999999999999</v>
      </c>
      <c r="M3937" s="172">
        <v>535.78399999999999</v>
      </c>
      <c r="N3937" s="172">
        <v>0.17330000000000001</v>
      </c>
    </row>
    <row r="3938" spans="2:14">
      <c r="B3938" s="172" t="s">
        <v>36</v>
      </c>
      <c r="C3938" s="172">
        <v>2021</v>
      </c>
      <c r="D3938" s="172">
        <v>51</v>
      </c>
      <c r="E3938" s="172">
        <v>120</v>
      </c>
      <c r="F3938" s="172">
        <v>0.37090699999999999</v>
      </c>
      <c r="G3938" s="172">
        <v>0.31169999999999998</v>
      </c>
      <c r="H3938" s="172">
        <v>3.4361899999999999</v>
      </c>
      <c r="I3938" s="172">
        <v>3.4611200000000002</v>
      </c>
      <c r="J3938" s="172">
        <v>4.8999999999999998E-3</v>
      </c>
      <c r="K3938" s="172">
        <v>0.1905</v>
      </c>
      <c r="L3938" s="172">
        <v>0.17530000000000001</v>
      </c>
      <c r="M3938" s="172">
        <v>474.09059999999999</v>
      </c>
      <c r="N3938" s="172">
        <v>0.15329999999999999</v>
      </c>
    </row>
    <row r="3939" spans="2:14">
      <c r="B3939" s="172" t="s">
        <v>36</v>
      </c>
      <c r="C3939" s="172">
        <v>2021</v>
      </c>
      <c r="D3939" s="172">
        <v>121</v>
      </c>
      <c r="E3939" s="172">
        <v>175</v>
      </c>
      <c r="F3939" s="172">
        <v>0.307112</v>
      </c>
      <c r="G3939" s="172">
        <v>0.2581</v>
      </c>
      <c r="H3939" s="172">
        <v>2.9189500000000002</v>
      </c>
      <c r="I3939" s="172">
        <v>3.0985800000000001</v>
      </c>
      <c r="J3939" s="172">
        <v>4.7999999999999996E-3</v>
      </c>
      <c r="K3939" s="172">
        <v>0.1454</v>
      </c>
      <c r="L3939" s="172">
        <v>0.13370000000000001</v>
      </c>
      <c r="M3939" s="172">
        <v>469.1687</v>
      </c>
      <c r="N3939" s="172">
        <v>0.1517</v>
      </c>
    </row>
    <row r="3940" spans="2:14">
      <c r="B3940" s="172" t="s">
        <v>36</v>
      </c>
      <c r="C3940" s="172">
        <v>2021</v>
      </c>
      <c r="D3940" s="172">
        <v>176</v>
      </c>
      <c r="E3940" s="172">
        <v>250</v>
      </c>
      <c r="F3940" s="172">
        <v>0.24598600000000001</v>
      </c>
      <c r="G3940" s="172">
        <v>0.20669999999999999</v>
      </c>
      <c r="H3940" s="172">
        <v>1.21854</v>
      </c>
      <c r="I3940" s="172">
        <v>2.9936400000000001</v>
      </c>
      <c r="J3940" s="172">
        <v>4.8999999999999998E-3</v>
      </c>
      <c r="K3940" s="172">
        <v>9.2299999999999993E-2</v>
      </c>
      <c r="L3940" s="172">
        <v>8.4900000000000003E-2</v>
      </c>
      <c r="M3940" s="172">
        <v>476.8023</v>
      </c>
      <c r="N3940" s="172">
        <v>0.1542</v>
      </c>
    </row>
    <row r="3941" spans="2:14">
      <c r="B3941" s="172" t="s">
        <v>36</v>
      </c>
      <c r="C3941" s="172">
        <v>2021</v>
      </c>
      <c r="D3941" s="172">
        <v>251</v>
      </c>
      <c r="E3941" s="172">
        <v>500</v>
      </c>
      <c r="F3941" s="172">
        <v>0.16758799999999999</v>
      </c>
      <c r="G3941" s="172">
        <v>0.14080000000000001</v>
      </c>
      <c r="H3941" s="172">
        <v>1.2022600000000001</v>
      </c>
      <c r="I3941" s="172">
        <v>1.75282</v>
      </c>
      <c r="J3941" s="172">
        <v>4.8999999999999998E-3</v>
      </c>
      <c r="K3941" s="172">
        <v>6.3500000000000001E-2</v>
      </c>
      <c r="L3941" s="172">
        <v>5.8400000000000001E-2</v>
      </c>
      <c r="M3941" s="172">
        <v>471.7484</v>
      </c>
      <c r="N3941" s="172">
        <v>0.15260000000000001</v>
      </c>
    </row>
    <row r="3942" spans="2:14">
      <c r="B3942" s="172" t="s">
        <v>36</v>
      </c>
      <c r="C3942" s="172">
        <v>2021</v>
      </c>
      <c r="D3942" s="172">
        <v>501</v>
      </c>
      <c r="E3942" s="172">
        <v>750</v>
      </c>
      <c r="F3942" s="172">
        <v>0.14886199999999999</v>
      </c>
      <c r="G3942" s="172">
        <v>0.12509999999999999</v>
      </c>
      <c r="H3942" s="172">
        <v>0.99180999999999997</v>
      </c>
      <c r="I3942" s="172">
        <v>1.5971200000000001</v>
      </c>
      <c r="J3942" s="172">
        <v>4.8999999999999998E-3</v>
      </c>
      <c r="K3942" s="172">
        <v>6.1499999999999999E-2</v>
      </c>
      <c r="L3942" s="172">
        <v>5.6599999999999998E-2</v>
      </c>
      <c r="M3942" s="172">
        <v>470.40870000000001</v>
      </c>
      <c r="N3942" s="172">
        <v>0.15210000000000001</v>
      </c>
    </row>
    <row r="3943" spans="2:14">
      <c r="B3943" s="172" t="s">
        <v>36</v>
      </c>
      <c r="C3943" s="172">
        <v>2022</v>
      </c>
      <c r="D3943" s="172">
        <v>26</v>
      </c>
      <c r="E3943" s="172">
        <v>50</v>
      </c>
      <c r="F3943" s="172">
        <v>0.50916300000000003</v>
      </c>
      <c r="G3943" s="172">
        <v>0.42780000000000001</v>
      </c>
      <c r="H3943" s="172">
        <v>3.7724299999999999</v>
      </c>
      <c r="I3943" s="172">
        <v>3.9114</v>
      </c>
      <c r="J3943" s="172">
        <v>5.4999999999999997E-3</v>
      </c>
      <c r="K3943" s="172">
        <v>0.15440000000000001</v>
      </c>
      <c r="L3943" s="172">
        <v>0.1421</v>
      </c>
      <c r="M3943" s="172">
        <v>535.83640000000003</v>
      </c>
      <c r="N3943" s="172">
        <v>0.17330000000000001</v>
      </c>
    </row>
    <row r="3944" spans="2:14">
      <c r="B3944" s="172" t="s">
        <v>36</v>
      </c>
      <c r="C3944" s="172">
        <v>2022</v>
      </c>
      <c r="D3944" s="172">
        <v>51</v>
      </c>
      <c r="E3944" s="172">
        <v>120</v>
      </c>
      <c r="F3944" s="172">
        <v>0.34882000000000002</v>
      </c>
      <c r="G3944" s="172">
        <v>0.29310000000000003</v>
      </c>
      <c r="H3944" s="172">
        <v>3.4093599999999999</v>
      </c>
      <c r="I3944" s="172">
        <v>3.2497400000000001</v>
      </c>
      <c r="J3944" s="172">
        <v>4.8999999999999998E-3</v>
      </c>
      <c r="K3944" s="172">
        <v>0.17469999999999999</v>
      </c>
      <c r="L3944" s="172">
        <v>0.16070000000000001</v>
      </c>
      <c r="M3944" s="172">
        <v>473.63619999999997</v>
      </c>
      <c r="N3944" s="172">
        <v>0.1532</v>
      </c>
    </row>
    <row r="3945" spans="2:14">
      <c r="B3945" s="172" t="s">
        <v>36</v>
      </c>
      <c r="C3945" s="172">
        <v>2022</v>
      </c>
      <c r="D3945" s="172">
        <v>121</v>
      </c>
      <c r="E3945" s="172">
        <v>175</v>
      </c>
      <c r="F3945" s="172">
        <v>0.283918</v>
      </c>
      <c r="G3945" s="172">
        <v>0.23860000000000001</v>
      </c>
      <c r="H3945" s="172">
        <v>2.90957</v>
      </c>
      <c r="I3945" s="172">
        <v>2.7013699999999998</v>
      </c>
      <c r="J3945" s="172">
        <v>4.7999999999999996E-3</v>
      </c>
      <c r="K3945" s="172">
        <v>0.13020000000000001</v>
      </c>
      <c r="L3945" s="172">
        <v>0.1198</v>
      </c>
      <c r="M3945" s="172">
        <v>469.1259</v>
      </c>
      <c r="N3945" s="172">
        <v>0.1517</v>
      </c>
    </row>
    <row r="3946" spans="2:14">
      <c r="B3946" s="172" t="s">
        <v>36</v>
      </c>
      <c r="C3946" s="172">
        <v>2022</v>
      </c>
      <c r="D3946" s="172">
        <v>176</v>
      </c>
      <c r="E3946" s="172">
        <v>250</v>
      </c>
      <c r="F3946" s="172">
        <v>0.23313500000000001</v>
      </c>
      <c r="G3946" s="172">
        <v>0.19589999999999999</v>
      </c>
      <c r="H3946" s="172">
        <v>1.2173700000000001</v>
      </c>
      <c r="I3946" s="172">
        <v>2.66709</v>
      </c>
      <c r="J3946" s="172">
        <v>4.8999999999999998E-3</v>
      </c>
      <c r="K3946" s="172">
        <v>8.5199999999999998E-2</v>
      </c>
      <c r="L3946" s="172">
        <v>7.8399999999999997E-2</v>
      </c>
      <c r="M3946" s="172">
        <v>476.9511</v>
      </c>
      <c r="N3946" s="172">
        <v>0.15429999999999999</v>
      </c>
    </row>
    <row r="3947" spans="2:14">
      <c r="B3947" s="172" t="s">
        <v>36</v>
      </c>
      <c r="C3947" s="172">
        <v>2022</v>
      </c>
      <c r="D3947" s="172">
        <v>251</v>
      </c>
      <c r="E3947" s="172">
        <v>500</v>
      </c>
      <c r="F3947" s="172">
        <v>0.157417</v>
      </c>
      <c r="G3947" s="172">
        <v>0.1323</v>
      </c>
      <c r="H3947" s="172">
        <v>1.1604699999999999</v>
      </c>
      <c r="I3947" s="172">
        <v>1.5572999999999999</v>
      </c>
      <c r="J3947" s="172">
        <v>4.8999999999999998E-3</v>
      </c>
      <c r="K3947" s="172">
        <v>5.74E-2</v>
      </c>
      <c r="L3947" s="172">
        <v>5.28E-2</v>
      </c>
      <c r="M3947" s="172">
        <v>470.52480000000003</v>
      </c>
      <c r="N3947" s="172">
        <v>0.1522</v>
      </c>
    </row>
    <row r="3948" spans="2:14">
      <c r="B3948" s="172" t="s">
        <v>36</v>
      </c>
      <c r="C3948" s="172">
        <v>2022</v>
      </c>
      <c r="D3948" s="172">
        <v>501</v>
      </c>
      <c r="E3948" s="172">
        <v>750</v>
      </c>
      <c r="F3948" s="172">
        <v>0.13680500000000001</v>
      </c>
      <c r="G3948" s="172">
        <v>0.115</v>
      </c>
      <c r="H3948" s="172">
        <v>0.98819000000000001</v>
      </c>
      <c r="I3948" s="172">
        <v>1.35503</v>
      </c>
      <c r="J3948" s="172">
        <v>4.8999999999999998E-3</v>
      </c>
      <c r="K3948" s="172">
        <v>5.2299999999999999E-2</v>
      </c>
      <c r="L3948" s="172">
        <v>4.8099999999999997E-2</v>
      </c>
      <c r="M3948" s="172">
        <v>470.40039999999999</v>
      </c>
      <c r="N3948" s="172">
        <v>0.15210000000000001</v>
      </c>
    </row>
    <row r="3949" spans="2:14">
      <c r="B3949" s="172" t="s">
        <v>36</v>
      </c>
      <c r="C3949" s="172">
        <v>2023</v>
      </c>
      <c r="D3949" s="172">
        <v>26</v>
      </c>
      <c r="E3949" s="172">
        <v>50</v>
      </c>
      <c r="F3949" s="172">
        <v>0.51987000000000005</v>
      </c>
      <c r="G3949" s="172">
        <v>0.43680000000000002</v>
      </c>
      <c r="H3949" s="172">
        <v>3.8318400000000001</v>
      </c>
      <c r="I3949" s="172">
        <v>3.9243199999999998</v>
      </c>
      <c r="J3949" s="172">
        <v>5.4999999999999997E-3</v>
      </c>
      <c r="K3949" s="172">
        <v>0.1555</v>
      </c>
      <c r="L3949" s="172">
        <v>0.14299999999999999</v>
      </c>
      <c r="M3949" s="172">
        <v>535.92949999999996</v>
      </c>
      <c r="N3949" s="172">
        <v>0.17330000000000001</v>
      </c>
    </row>
    <row r="3950" spans="2:14">
      <c r="B3950" s="172" t="s">
        <v>36</v>
      </c>
      <c r="C3950" s="172">
        <v>2023</v>
      </c>
      <c r="D3950" s="172">
        <v>51</v>
      </c>
      <c r="E3950" s="172">
        <v>120</v>
      </c>
      <c r="F3950" s="172">
        <v>0.32127699999999998</v>
      </c>
      <c r="G3950" s="172">
        <v>0.27</v>
      </c>
      <c r="H3950" s="172">
        <v>3.3955600000000001</v>
      </c>
      <c r="I3950" s="172">
        <v>3.0581100000000001</v>
      </c>
      <c r="J3950" s="172">
        <v>4.8999999999999998E-3</v>
      </c>
      <c r="K3950" s="172">
        <v>0.15659999999999999</v>
      </c>
      <c r="L3950" s="172">
        <v>0.14410000000000001</v>
      </c>
      <c r="M3950" s="172">
        <v>474.46980000000002</v>
      </c>
      <c r="N3950" s="172">
        <v>0.1535</v>
      </c>
    </row>
    <row r="3951" spans="2:14">
      <c r="B3951" s="172" t="s">
        <v>36</v>
      </c>
      <c r="C3951" s="172">
        <v>2023</v>
      </c>
      <c r="D3951" s="172">
        <v>121</v>
      </c>
      <c r="E3951" s="172">
        <v>175</v>
      </c>
      <c r="F3951" s="172">
        <v>0.26706600000000003</v>
      </c>
      <c r="G3951" s="172">
        <v>0.22439999999999999</v>
      </c>
      <c r="H3951" s="172">
        <v>2.9138299999999999</v>
      </c>
      <c r="I3951" s="172">
        <v>2.4551599999999998</v>
      </c>
      <c r="J3951" s="172">
        <v>4.8999999999999998E-3</v>
      </c>
      <c r="K3951" s="172">
        <v>0.1191</v>
      </c>
      <c r="L3951" s="172">
        <v>0.1095</v>
      </c>
      <c r="M3951" s="172">
        <v>470.01409999999998</v>
      </c>
      <c r="N3951" s="172">
        <v>0.152</v>
      </c>
    </row>
    <row r="3952" spans="2:14">
      <c r="B3952" s="172" t="s">
        <v>36</v>
      </c>
      <c r="C3952" s="172">
        <v>2023</v>
      </c>
      <c r="D3952" s="172">
        <v>176</v>
      </c>
      <c r="E3952" s="172">
        <v>250</v>
      </c>
      <c r="F3952" s="172">
        <v>0.22795000000000001</v>
      </c>
      <c r="G3952" s="172">
        <v>0.1915</v>
      </c>
      <c r="H3952" s="172">
        <v>1.21946</v>
      </c>
      <c r="I3952" s="172">
        <v>2.50162</v>
      </c>
      <c r="J3952" s="172">
        <v>4.8999999999999998E-3</v>
      </c>
      <c r="K3952" s="172">
        <v>8.1699999999999995E-2</v>
      </c>
      <c r="L3952" s="172">
        <v>7.5200000000000003E-2</v>
      </c>
      <c r="M3952" s="172">
        <v>476.9606</v>
      </c>
      <c r="N3952" s="172">
        <v>0.15429999999999999</v>
      </c>
    </row>
    <row r="3953" spans="2:14">
      <c r="B3953" s="172" t="s">
        <v>36</v>
      </c>
      <c r="C3953" s="172">
        <v>2023</v>
      </c>
      <c r="D3953" s="172">
        <v>251</v>
      </c>
      <c r="E3953" s="172">
        <v>500</v>
      </c>
      <c r="F3953" s="172">
        <v>0.156473</v>
      </c>
      <c r="G3953" s="172">
        <v>0.13150000000000001</v>
      </c>
      <c r="H3953" s="172">
        <v>1.1632899999999999</v>
      </c>
      <c r="I3953" s="172">
        <v>1.47556</v>
      </c>
      <c r="J3953" s="172">
        <v>4.8999999999999998E-3</v>
      </c>
      <c r="K3953" s="172">
        <v>5.5599999999999997E-2</v>
      </c>
      <c r="L3953" s="172">
        <v>5.1200000000000002E-2</v>
      </c>
      <c r="M3953" s="172">
        <v>470.37459999999999</v>
      </c>
      <c r="N3953" s="172">
        <v>0.15210000000000001</v>
      </c>
    </row>
    <row r="3954" spans="2:14">
      <c r="B3954" s="172" t="s">
        <v>36</v>
      </c>
      <c r="C3954" s="172">
        <v>2023</v>
      </c>
      <c r="D3954" s="172">
        <v>501</v>
      </c>
      <c r="E3954" s="172">
        <v>750</v>
      </c>
      <c r="F3954" s="172">
        <v>0.11951199999999999</v>
      </c>
      <c r="G3954" s="172">
        <v>0.1004</v>
      </c>
      <c r="H3954" s="172">
        <v>0.98543000000000003</v>
      </c>
      <c r="I3954" s="172">
        <v>1.08063</v>
      </c>
      <c r="J3954" s="172">
        <v>4.8999999999999998E-3</v>
      </c>
      <c r="K3954" s="172">
        <v>4.0300000000000002E-2</v>
      </c>
      <c r="L3954" s="172">
        <v>3.7100000000000001E-2</v>
      </c>
      <c r="M3954" s="172">
        <v>472.44659999999999</v>
      </c>
      <c r="N3954" s="172">
        <v>0.15279999999999999</v>
      </c>
    </row>
    <row r="3955" spans="2:14">
      <c r="B3955" s="172" t="s">
        <v>36</v>
      </c>
      <c r="C3955" s="172">
        <v>2024</v>
      </c>
      <c r="D3955" s="172">
        <v>26</v>
      </c>
      <c r="E3955" s="172">
        <v>50</v>
      </c>
      <c r="F3955" s="172">
        <v>0.396453</v>
      </c>
      <c r="G3955" s="172">
        <v>0.33310000000000001</v>
      </c>
      <c r="H3955" s="172">
        <v>3.6619299999999999</v>
      </c>
      <c r="I3955" s="172">
        <v>3.7206899999999998</v>
      </c>
      <c r="J3955" s="172">
        <v>5.4999999999999997E-3</v>
      </c>
      <c r="K3955" s="172">
        <v>0.11609999999999999</v>
      </c>
      <c r="L3955" s="172">
        <v>0.10680000000000001</v>
      </c>
      <c r="M3955" s="172">
        <v>536.03039999999999</v>
      </c>
      <c r="N3955" s="172">
        <v>0.1734</v>
      </c>
    </row>
    <row r="3956" spans="2:14">
      <c r="B3956" s="172" t="s">
        <v>36</v>
      </c>
      <c r="C3956" s="172">
        <v>2024</v>
      </c>
      <c r="D3956" s="172">
        <v>51</v>
      </c>
      <c r="E3956" s="172">
        <v>120</v>
      </c>
      <c r="F3956" s="172">
        <v>0.29879</v>
      </c>
      <c r="G3956" s="172">
        <v>0.25109999999999999</v>
      </c>
      <c r="H3956" s="172">
        <v>3.3893</v>
      </c>
      <c r="I3956" s="172">
        <v>2.8828</v>
      </c>
      <c r="J3956" s="172">
        <v>4.8999999999999998E-3</v>
      </c>
      <c r="K3956" s="172">
        <v>0.1424</v>
      </c>
      <c r="L3956" s="172">
        <v>0.13100000000000001</v>
      </c>
      <c r="M3956" s="172">
        <v>475.38060000000002</v>
      </c>
      <c r="N3956" s="172">
        <v>0.1537</v>
      </c>
    </row>
    <row r="3957" spans="2:14">
      <c r="B3957" s="172" t="s">
        <v>36</v>
      </c>
      <c r="C3957" s="172">
        <v>2024</v>
      </c>
      <c r="D3957" s="172">
        <v>121</v>
      </c>
      <c r="E3957" s="172">
        <v>175</v>
      </c>
      <c r="F3957" s="172">
        <v>0.27129799999999998</v>
      </c>
      <c r="G3957" s="172">
        <v>0.22800000000000001</v>
      </c>
      <c r="H3957" s="172">
        <v>2.9296199999999999</v>
      </c>
      <c r="I3957" s="172">
        <v>2.4637199999999999</v>
      </c>
      <c r="J3957" s="172">
        <v>4.8999999999999998E-3</v>
      </c>
      <c r="K3957" s="172">
        <v>0.1201</v>
      </c>
      <c r="L3957" s="172">
        <v>0.1105</v>
      </c>
      <c r="M3957" s="172">
        <v>470.07670000000002</v>
      </c>
      <c r="N3957" s="172">
        <v>0.152</v>
      </c>
    </row>
    <row r="3958" spans="2:14">
      <c r="B3958" s="172" t="s">
        <v>36</v>
      </c>
      <c r="C3958" s="172">
        <v>2024</v>
      </c>
      <c r="D3958" s="172">
        <v>176</v>
      </c>
      <c r="E3958" s="172">
        <v>250</v>
      </c>
      <c r="F3958" s="172">
        <v>0.20916599999999999</v>
      </c>
      <c r="G3958" s="172">
        <v>0.17580000000000001</v>
      </c>
      <c r="H3958" s="172">
        <v>1.18272</v>
      </c>
      <c r="I3958" s="172">
        <v>2.23638</v>
      </c>
      <c r="J3958" s="172">
        <v>4.8999999999999998E-3</v>
      </c>
      <c r="K3958" s="172">
        <v>7.0999999999999994E-2</v>
      </c>
      <c r="L3958" s="172">
        <v>6.5299999999999997E-2</v>
      </c>
      <c r="M3958" s="172">
        <v>477.096</v>
      </c>
      <c r="N3958" s="172">
        <v>0.15429999999999999</v>
      </c>
    </row>
    <row r="3959" spans="2:14">
      <c r="B3959" s="172" t="s">
        <v>36</v>
      </c>
      <c r="C3959" s="172">
        <v>2024</v>
      </c>
      <c r="D3959" s="172">
        <v>251</v>
      </c>
      <c r="E3959" s="172">
        <v>500</v>
      </c>
      <c r="F3959" s="172">
        <v>0.15918299999999999</v>
      </c>
      <c r="G3959" s="172">
        <v>0.1338</v>
      </c>
      <c r="H3959" s="172">
        <v>1.16767</v>
      </c>
      <c r="I3959" s="172">
        <v>1.4776899999999999</v>
      </c>
      <c r="J3959" s="172">
        <v>4.8999999999999998E-3</v>
      </c>
      <c r="K3959" s="172">
        <v>5.5899999999999998E-2</v>
      </c>
      <c r="L3959" s="172">
        <v>5.1400000000000001E-2</v>
      </c>
      <c r="M3959" s="172">
        <v>470.25209999999998</v>
      </c>
      <c r="N3959" s="172">
        <v>0.15210000000000001</v>
      </c>
    </row>
    <row r="3960" spans="2:14">
      <c r="B3960" s="172" t="s">
        <v>36</v>
      </c>
      <c r="C3960" s="172">
        <v>2024</v>
      </c>
      <c r="D3960" s="172">
        <v>501</v>
      </c>
      <c r="E3960" s="172">
        <v>750</v>
      </c>
      <c r="F3960" s="172">
        <v>0.112194</v>
      </c>
      <c r="G3960" s="172">
        <v>9.4299999999999995E-2</v>
      </c>
      <c r="H3960" s="172">
        <v>0.98492999999999997</v>
      </c>
      <c r="I3960" s="172">
        <v>0.94669000000000003</v>
      </c>
      <c r="J3960" s="172">
        <v>4.8999999999999998E-3</v>
      </c>
      <c r="K3960" s="172">
        <v>3.4500000000000003E-2</v>
      </c>
      <c r="L3960" s="172">
        <v>3.1699999999999999E-2</v>
      </c>
      <c r="M3960" s="172">
        <v>472.98329999999999</v>
      </c>
      <c r="N3960" s="172">
        <v>0.153</v>
      </c>
    </row>
    <row r="3961" spans="2:14">
      <c r="B3961" s="172" t="s">
        <v>36</v>
      </c>
      <c r="C3961" s="172">
        <v>2025</v>
      </c>
      <c r="D3961" s="172">
        <v>26</v>
      </c>
      <c r="E3961" s="172">
        <v>50</v>
      </c>
      <c r="F3961" s="172">
        <v>0.27923900000000001</v>
      </c>
      <c r="G3961" s="172">
        <v>0.2346</v>
      </c>
      <c r="H3961" s="172">
        <v>3.5373299999999999</v>
      </c>
      <c r="I3961" s="172">
        <v>3.5764200000000002</v>
      </c>
      <c r="J3961" s="172">
        <v>5.4999999999999997E-3</v>
      </c>
      <c r="K3961" s="172">
        <v>8.1600000000000006E-2</v>
      </c>
      <c r="L3961" s="172">
        <v>7.4999999999999997E-2</v>
      </c>
      <c r="M3961" s="172">
        <v>536.14</v>
      </c>
      <c r="N3961" s="172">
        <v>0.1734</v>
      </c>
    </row>
    <row r="3962" spans="2:14">
      <c r="B3962" s="172" t="s">
        <v>36</v>
      </c>
      <c r="C3962" s="172">
        <v>2025</v>
      </c>
      <c r="D3962" s="172">
        <v>51</v>
      </c>
      <c r="E3962" s="172">
        <v>120</v>
      </c>
      <c r="F3962" s="172">
        <v>0.27643299999999998</v>
      </c>
      <c r="G3962" s="172">
        <v>0.23230000000000001</v>
      </c>
      <c r="H3962" s="172">
        <v>3.3853499999999999</v>
      </c>
      <c r="I3962" s="172">
        <v>2.6591</v>
      </c>
      <c r="J3962" s="172">
        <v>4.8999999999999998E-3</v>
      </c>
      <c r="K3962" s="172">
        <v>0.12429999999999999</v>
      </c>
      <c r="L3962" s="172">
        <v>0.1143</v>
      </c>
      <c r="M3962" s="172">
        <v>476.76560000000001</v>
      </c>
      <c r="N3962" s="172">
        <v>0.1542</v>
      </c>
    </row>
    <row r="3963" spans="2:14">
      <c r="B3963" s="172" t="s">
        <v>36</v>
      </c>
      <c r="C3963" s="172">
        <v>2025</v>
      </c>
      <c r="D3963" s="172">
        <v>121</v>
      </c>
      <c r="E3963" s="172">
        <v>175</v>
      </c>
      <c r="F3963" s="172">
        <v>0.22245200000000001</v>
      </c>
      <c r="G3963" s="172">
        <v>0.18690000000000001</v>
      </c>
      <c r="H3963" s="172">
        <v>2.9260199999999998</v>
      </c>
      <c r="I3963" s="172">
        <v>1.9986999999999999</v>
      </c>
      <c r="J3963" s="172">
        <v>4.8999999999999998E-3</v>
      </c>
      <c r="K3963" s="172">
        <v>9.4200000000000006E-2</v>
      </c>
      <c r="L3963" s="172">
        <v>8.6699999999999999E-2</v>
      </c>
      <c r="M3963" s="172">
        <v>471.0403</v>
      </c>
      <c r="N3963" s="172">
        <v>0.15229999999999999</v>
      </c>
    </row>
    <row r="3964" spans="2:14">
      <c r="B3964" s="172" t="s">
        <v>36</v>
      </c>
      <c r="C3964" s="172">
        <v>2025</v>
      </c>
      <c r="D3964" s="172">
        <v>176</v>
      </c>
      <c r="E3964" s="172">
        <v>250</v>
      </c>
      <c r="F3964" s="172">
        <v>0.17602599999999999</v>
      </c>
      <c r="G3964" s="172">
        <v>0.1479</v>
      </c>
      <c r="H3964" s="172">
        <v>1.14337</v>
      </c>
      <c r="I3964" s="172">
        <v>1.74736</v>
      </c>
      <c r="J3964" s="172">
        <v>4.8999999999999998E-3</v>
      </c>
      <c r="K3964" s="172">
        <v>5.4899999999999997E-2</v>
      </c>
      <c r="L3964" s="172">
        <v>5.0500000000000003E-2</v>
      </c>
      <c r="M3964" s="172">
        <v>477.11</v>
      </c>
      <c r="N3964" s="172">
        <v>0.15429999999999999</v>
      </c>
    </row>
    <row r="3965" spans="2:14">
      <c r="B3965" s="172" t="s">
        <v>36</v>
      </c>
      <c r="C3965" s="172">
        <v>2025</v>
      </c>
      <c r="D3965" s="172">
        <v>251</v>
      </c>
      <c r="E3965" s="172">
        <v>500</v>
      </c>
      <c r="F3965" s="172">
        <v>0.152175</v>
      </c>
      <c r="G3965" s="172">
        <v>0.12790000000000001</v>
      </c>
      <c r="H3965" s="172">
        <v>1.1686099999999999</v>
      </c>
      <c r="I3965" s="172">
        <v>1.3268</v>
      </c>
      <c r="J3965" s="172">
        <v>4.8999999999999998E-3</v>
      </c>
      <c r="K3965" s="172">
        <v>5.0999999999999997E-2</v>
      </c>
      <c r="L3965" s="172">
        <v>4.6899999999999997E-2</v>
      </c>
      <c r="M3965" s="172">
        <v>470.28269999999998</v>
      </c>
      <c r="N3965" s="172">
        <v>0.15210000000000001</v>
      </c>
    </row>
    <row r="3966" spans="2:14">
      <c r="B3966" s="172" t="s">
        <v>36</v>
      </c>
      <c r="C3966" s="172">
        <v>2025</v>
      </c>
      <c r="D3966" s="172">
        <v>501</v>
      </c>
      <c r="E3966" s="172">
        <v>750</v>
      </c>
      <c r="F3966" s="172">
        <v>0.10148600000000001</v>
      </c>
      <c r="G3966" s="172">
        <v>8.5300000000000001E-2</v>
      </c>
      <c r="H3966" s="172">
        <v>0.97760000000000002</v>
      </c>
      <c r="I3966" s="172">
        <v>0.76805999999999996</v>
      </c>
      <c r="J3966" s="172">
        <v>4.8999999999999998E-3</v>
      </c>
      <c r="K3966" s="172">
        <v>2.6700000000000002E-2</v>
      </c>
      <c r="L3966" s="172">
        <v>2.4500000000000001E-2</v>
      </c>
      <c r="M3966" s="172">
        <v>470.55079999999998</v>
      </c>
      <c r="N3966" s="172">
        <v>0.1522</v>
      </c>
    </row>
    <row r="3967" spans="2:14">
      <c r="B3967" s="172" t="s">
        <v>36</v>
      </c>
      <c r="C3967" s="172">
        <v>2030</v>
      </c>
      <c r="D3967" s="172">
        <v>26</v>
      </c>
      <c r="E3967" s="172">
        <v>50</v>
      </c>
      <c r="F3967" s="172">
        <v>0.98799999999999999</v>
      </c>
      <c r="G3967" s="172">
        <v>0.51800000000000002</v>
      </c>
      <c r="H3967" s="172">
        <v>4.2949999999999999</v>
      </c>
      <c r="I3967" s="172">
        <v>3.4</v>
      </c>
      <c r="J3967" s="172">
        <v>7.0000000000000001E-3</v>
      </c>
      <c r="K3967" s="172">
        <v>7.4999999999999997E-2</v>
      </c>
      <c r="L3967" s="172">
        <v>7.4999999999999997E-2</v>
      </c>
      <c r="M3967" s="172">
        <v>568.29899999999998</v>
      </c>
      <c r="N3967" s="172">
        <v>4.5999999999999999E-2</v>
      </c>
    </row>
    <row r="3968" spans="2:14">
      <c r="B3968" s="172" t="s">
        <v>36</v>
      </c>
      <c r="C3968" s="172">
        <v>2030</v>
      </c>
      <c r="D3968" s="172">
        <v>51</v>
      </c>
      <c r="E3968" s="172">
        <v>120</v>
      </c>
      <c r="F3968" s="172">
        <v>2.2810000000000001</v>
      </c>
      <c r="G3968" s="172">
        <v>0.26400000000000001</v>
      </c>
      <c r="H3968" s="172">
        <v>3.492</v>
      </c>
      <c r="I3968" s="172">
        <v>1.9590000000000001</v>
      </c>
      <c r="J3968" s="172">
        <v>6.0000000000000001E-3</v>
      </c>
      <c r="K3968" s="172">
        <v>6.8000000000000005E-2</v>
      </c>
      <c r="L3968" s="172">
        <v>6.8000000000000005E-2</v>
      </c>
      <c r="M3968" s="172">
        <v>568.29899999999998</v>
      </c>
      <c r="N3968" s="172">
        <v>2.3E-2</v>
      </c>
    </row>
    <row r="3969" spans="2:14">
      <c r="B3969" s="172" t="s">
        <v>36</v>
      </c>
      <c r="C3969" s="172">
        <v>2030</v>
      </c>
      <c r="D3969" s="172">
        <v>121</v>
      </c>
      <c r="E3969" s="172">
        <v>175</v>
      </c>
      <c r="F3969" s="172">
        <v>2.286</v>
      </c>
      <c r="G3969" s="172">
        <v>0.19700000000000001</v>
      </c>
      <c r="H3969" s="172">
        <v>3.0710000000000002</v>
      </c>
      <c r="I3969" s="172">
        <v>0.93899999999999995</v>
      </c>
      <c r="J3969" s="172">
        <v>6.0000000000000001E-3</v>
      </c>
      <c r="K3969" s="172">
        <v>4.2999999999999997E-2</v>
      </c>
      <c r="L3969" s="172">
        <v>4.2999999999999997E-2</v>
      </c>
      <c r="M3969" s="172">
        <v>568.29899999999998</v>
      </c>
      <c r="N3969" s="172">
        <v>1.7000000000000001E-2</v>
      </c>
    </row>
    <row r="3970" spans="2:14">
      <c r="B3970" s="172" t="s">
        <v>36</v>
      </c>
      <c r="C3970" s="172">
        <v>2030</v>
      </c>
      <c r="D3970" s="172">
        <v>176</v>
      </c>
      <c r="E3970" s="172">
        <v>250</v>
      </c>
      <c r="F3970" s="172">
        <v>3.1339999999999999</v>
      </c>
      <c r="G3970" s="172">
        <v>0.17199999999999999</v>
      </c>
      <c r="H3970" s="172">
        <v>1.0640000000000001</v>
      </c>
      <c r="I3970" s="172">
        <v>0.78900000000000003</v>
      </c>
      <c r="J3970" s="172">
        <v>6.0000000000000001E-3</v>
      </c>
      <c r="K3970" s="172">
        <v>2.5999999999999999E-2</v>
      </c>
      <c r="L3970" s="172">
        <v>2.5999999999999999E-2</v>
      </c>
      <c r="M3970" s="172">
        <v>568.29899999999998</v>
      </c>
      <c r="N3970" s="172">
        <v>1.4999999999999999E-2</v>
      </c>
    </row>
    <row r="3971" spans="2:14">
      <c r="B3971" s="172" t="s">
        <v>36</v>
      </c>
      <c r="C3971" s="172">
        <v>2030</v>
      </c>
      <c r="D3971" s="172">
        <v>251</v>
      </c>
      <c r="E3971" s="172">
        <v>500</v>
      </c>
      <c r="F3971" s="172">
        <v>5.0620000000000003</v>
      </c>
      <c r="G3971" s="172">
        <v>0.16900000000000001</v>
      </c>
      <c r="H3971" s="172">
        <v>1.032</v>
      </c>
      <c r="I3971" s="172">
        <v>0.73799999999999999</v>
      </c>
      <c r="J3971" s="172">
        <v>5.0000000000000001E-3</v>
      </c>
      <c r="K3971" s="172">
        <v>2.5000000000000001E-2</v>
      </c>
      <c r="L3971" s="172">
        <v>2.5000000000000001E-2</v>
      </c>
      <c r="M3971" s="172">
        <v>568.29899999999998</v>
      </c>
      <c r="N3971" s="172">
        <v>1.4999999999999999E-2</v>
      </c>
    </row>
    <row r="3972" spans="2:14">
      <c r="B3972" s="172" t="s">
        <v>36</v>
      </c>
      <c r="C3972" s="172">
        <v>2030</v>
      </c>
      <c r="D3972" s="172">
        <v>501</v>
      </c>
      <c r="E3972" s="172">
        <v>750</v>
      </c>
      <c r="F3972" s="172">
        <v>7.9530000000000003</v>
      </c>
      <c r="G3972" s="172">
        <v>0.16900000000000001</v>
      </c>
      <c r="H3972" s="172">
        <v>1.032</v>
      </c>
      <c r="I3972" s="172">
        <v>0.749</v>
      </c>
      <c r="J3972" s="172">
        <v>5.0000000000000001E-3</v>
      </c>
      <c r="K3972" s="172">
        <v>2.5000000000000001E-2</v>
      </c>
      <c r="L3972" s="172">
        <v>2.5000000000000001E-2</v>
      </c>
      <c r="M3972" s="172">
        <v>568.29899999999998</v>
      </c>
      <c r="N3972" s="172">
        <v>1.4999999999999999E-2</v>
      </c>
    </row>
    <row r="3973" spans="2:14">
      <c r="B3973" s="172" t="s">
        <v>36</v>
      </c>
      <c r="C3973" s="172">
        <v>2035</v>
      </c>
      <c r="D3973" s="172">
        <v>26</v>
      </c>
      <c r="E3973" s="172">
        <v>50</v>
      </c>
      <c r="F3973" s="172">
        <v>0.83599999999999997</v>
      </c>
      <c r="G3973" s="172">
        <v>0.439</v>
      </c>
      <c r="H3973" s="172">
        <v>4.2210000000000001</v>
      </c>
      <c r="I3973" s="172">
        <v>3.1930000000000001</v>
      </c>
      <c r="J3973" s="172">
        <v>7.0000000000000001E-3</v>
      </c>
      <c r="K3973" s="172">
        <v>4.1000000000000002E-2</v>
      </c>
      <c r="L3973" s="172">
        <v>4.1000000000000002E-2</v>
      </c>
      <c r="M3973" s="172">
        <v>568.29899999999998</v>
      </c>
      <c r="N3973" s="172">
        <v>3.9E-2</v>
      </c>
    </row>
    <row r="3974" spans="2:14">
      <c r="B3974" s="172" t="s">
        <v>36</v>
      </c>
      <c r="C3974" s="172">
        <v>2035</v>
      </c>
      <c r="D3974" s="172">
        <v>51</v>
      </c>
      <c r="E3974" s="172">
        <v>120</v>
      </c>
      <c r="F3974" s="172">
        <v>1.954</v>
      </c>
      <c r="G3974" s="172">
        <v>0.22600000000000001</v>
      </c>
      <c r="H3974" s="172">
        <v>3.4820000000000002</v>
      </c>
      <c r="I3974" s="172">
        <v>1.659</v>
      </c>
      <c r="J3974" s="172">
        <v>6.0000000000000001E-3</v>
      </c>
      <c r="K3974" s="172">
        <v>3.7999999999999999E-2</v>
      </c>
      <c r="L3974" s="172">
        <v>3.7999999999999999E-2</v>
      </c>
      <c r="M3974" s="172">
        <v>568.29899999999998</v>
      </c>
      <c r="N3974" s="172">
        <v>0.02</v>
      </c>
    </row>
    <row r="3975" spans="2:14">
      <c r="B3975" s="172" t="s">
        <v>36</v>
      </c>
      <c r="C3975" s="172">
        <v>2035</v>
      </c>
      <c r="D3975" s="172">
        <v>121</v>
      </c>
      <c r="E3975" s="172">
        <v>175</v>
      </c>
      <c r="F3975" s="172">
        <v>1.887</v>
      </c>
      <c r="G3975" s="172">
        <v>0.16200000000000001</v>
      </c>
      <c r="H3975" s="172">
        <v>3.0720000000000001</v>
      </c>
      <c r="I3975" s="172">
        <v>0.56699999999999995</v>
      </c>
      <c r="J3975" s="172">
        <v>6.0000000000000001E-3</v>
      </c>
      <c r="K3975" s="172">
        <v>2.5000000000000001E-2</v>
      </c>
      <c r="L3975" s="172">
        <v>2.5000000000000001E-2</v>
      </c>
      <c r="M3975" s="172">
        <v>568.29899999999998</v>
      </c>
      <c r="N3975" s="172">
        <v>1.4E-2</v>
      </c>
    </row>
    <row r="3976" spans="2:14">
      <c r="B3976" s="172" t="s">
        <v>36</v>
      </c>
      <c r="C3976" s="172">
        <v>2035</v>
      </c>
      <c r="D3976" s="172">
        <v>176</v>
      </c>
      <c r="E3976" s="172">
        <v>250</v>
      </c>
      <c r="F3976" s="172">
        <v>2.7250000000000001</v>
      </c>
      <c r="G3976" s="172">
        <v>0.14899999999999999</v>
      </c>
      <c r="H3976" s="172">
        <v>1.05</v>
      </c>
      <c r="I3976" s="172">
        <v>0.497</v>
      </c>
      <c r="J3976" s="172">
        <v>6.0000000000000001E-3</v>
      </c>
      <c r="K3976" s="172">
        <v>1.6E-2</v>
      </c>
      <c r="L3976" s="172">
        <v>1.6E-2</v>
      </c>
      <c r="M3976" s="172">
        <v>568.29899999999998</v>
      </c>
      <c r="N3976" s="172">
        <v>1.2999999999999999E-2</v>
      </c>
    </row>
    <row r="3977" spans="2:14">
      <c r="B3977" s="172" t="s">
        <v>36</v>
      </c>
      <c r="C3977" s="172">
        <v>2035</v>
      </c>
      <c r="D3977" s="172">
        <v>251</v>
      </c>
      <c r="E3977" s="172">
        <v>500</v>
      </c>
      <c r="F3977" s="172">
        <v>4.4359999999999999</v>
      </c>
      <c r="G3977" s="172">
        <v>0.14799999999999999</v>
      </c>
      <c r="H3977" s="172">
        <v>1.018</v>
      </c>
      <c r="I3977" s="172">
        <v>0.47099999999999997</v>
      </c>
      <c r="J3977" s="172">
        <v>5.0000000000000001E-3</v>
      </c>
      <c r="K3977" s="172">
        <v>1.6E-2</v>
      </c>
      <c r="L3977" s="172">
        <v>1.6E-2</v>
      </c>
      <c r="M3977" s="172">
        <v>568.29899999999998</v>
      </c>
      <c r="N3977" s="172">
        <v>1.2999999999999999E-2</v>
      </c>
    </row>
    <row r="3978" spans="2:14">
      <c r="B3978" s="172" t="s">
        <v>36</v>
      </c>
      <c r="C3978" s="172">
        <v>2035</v>
      </c>
      <c r="D3978" s="172">
        <v>501</v>
      </c>
      <c r="E3978" s="172">
        <v>750</v>
      </c>
      <c r="F3978" s="172">
        <v>6.9669999999999996</v>
      </c>
      <c r="G3978" s="172">
        <v>0.14799999999999999</v>
      </c>
      <c r="H3978" s="172">
        <v>1.018</v>
      </c>
      <c r="I3978" s="172">
        <v>0.47699999999999998</v>
      </c>
      <c r="J3978" s="172">
        <v>5.0000000000000001E-3</v>
      </c>
      <c r="K3978" s="172">
        <v>1.6E-2</v>
      </c>
      <c r="L3978" s="172">
        <v>1.6E-2</v>
      </c>
      <c r="M3978" s="172">
        <v>568.29999999999995</v>
      </c>
      <c r="N3978" s="172">
        <v>1.2999999999999999E-2</v>
      </c>
    </row>
    <row r="3979" spans="2:14">
      <c r="B3979" s="172" t="s">
        <v>36</v>
      </c>
      <c r="C3979" s="172">
        <v>2040</v>
      </c>
      <c r="D3979" s="172">
        <v>26</v>
      </c>
      <c r="E3979" s="172">
        <v>50</v>
      </c>
      <c r="F3979" s="172">
        <v>0.753</v>
      </c>
      <c r="G3979" s="172">
        <v>0.39500000000000002</v>
      </c>
      <c r="H3979" s="172">
        <v>4.1829999999999998</v>
      </c>
      <c r="I3979" s="172">
        <v>3.1139999999999999</v>
      </c>
      <c r="J3979" s="172">
        <v>7.0000000000000001E-3</v>
      </c>
      <c r="K3979" s="172">
        <v>2.5000000000000001E-2</v>
      </c>
      <c r="L3979" s="172">
        <v>2.5000000000000001E-2</v>
      </c>
      <c r="M3979" s="172">
        <v>568.29899999999998</v>
      </c>
      <c r="N3979" s="172">
        <v>3.5000000000000003E-2</v>
      </c>
    </row>
    <row r="3980" spans="2:14">
      <c r="B3980" s="172" t="s">
        <v>36</v>
      </c>
      <c r="C3980" s="172">
        <v>2040</v>
      </c>
      <c r="D3980" s="172">
        <v>51</v>
      </c>
      <c r="E3980" s="172">
        <v>120</v>
      </c>
      <c r="F3980" s="172">
        <v>1.782</v>
      </c>
      <c r="G3980" s="172">
        <v>0.20599999999999999</v>
      </c>
      <c r="H3980" s="172">
        <v>3.4769999999999999</v>
      </c>
      <c r="I3980" s="172">
        <v>1.5209999999999999</v>
      </c>
      <c r="J3980" s="172">
        <v>6.0000000000000001E-3</v>
      </c>
      <c r="K3980" s="172">
        <v>2.4E-2</v>
      </c>
      <c r="L3980" s="172">
        <v>2.4E-2</v>
      </c>
      <c r="M3980" s="172">
        <v>568.29899999999998</v>
      </c>
      <c r="N3980" s="172">
        <v>1.7999999999999999E-2</v>
      </c>
    </row>
    <row r="3981" spans="2:14">
      <c r="B3981" s="172" t="s">
        <v>36</v>
      </c>
      <c r="C3981" s="172">
        <v>2040</v>
      </c>
      <c r="D3981" s="172">
        <v>121</v>
      </c>
      <c r="E3981" s="172">
        <v>175</v>
      </c>
      <c r="F3981" s="172">
        <v>1.6910000000000001</v>
      </c>
      <c r="G3981" s="172">
        <v>0.14599999999999999</v>
      </c>
      <c r="H3981" s="172">
        <v>3.073</v>
      </c>
      <c r="I3981" s="172">
        <v>0.39700000000000002</v>
      </c>
      <c r="J3981" s="172">
        <v>6.0000000000000001E-3</v>
      </c>
      <c r="K3981" s="172">
        <v>1.7000000000000001E-2</v>
      </c>
      <c r="L3981" s="172">
        <v>1.7000000000000001E-2</v>
      </c>
      <c r="M3981" s="172">
        <v>568.29899999999998</v>
      </c>
      <c r="N3981" s="172">
        <v>1.2999999999999999E-2</v>
      </c>
    </row>
    <row r="3982" spans="2:14">
      <c r="B3982" s="172" t="s">
        <v>36</v>
      </c>
      <c r="C3982" s="172">
        <v>2040</v>
      </c>
      <c r="D3982" s="172">
        <v>176</v>
      </c>
      <c r="E3982" s="172">
        <v>250</v>
      </c>
      <c r="F3982" s="172">
        <v>2.5659999999999998</v>
      </c>
      <c r="G3982" s="172">
        <v>0.14000000000000001</v>
      </c>
      <c r="H3982" s="172">
        <v>1.0469999999999999</v>
      </c>
      <c r="I3982" s="172">
        <v>0.37</v>
      </c>
      <c r="J3982" s="172">
        <v>6.0000000000000001E-3</v>
      </c>
      <c r="K3982" s="172">
        <v>1.2999999999999999E-2</v>
      </c>
      <c r="L3982" s="172">
        <v>1.2999999999999999E-2</v>
      </c>
      <c r="M3982" s="172">
        <v>568.29899999999998</v>
      </c>
      <c r="N3982" s="172">
        <v>1.2E-2</v>
      </c>
    </row>
    <row r="3983" spans="2:14">
      <c r="B3983" s="172" t="s">
        <v>36</v>
      </c>
      <c r="C3983" s="172">
        <v>2040</v>
      </c>
      <c r="D3983" s="172">
        <v>251</v>
      </c>
      <c r="E3983" s="172">
        <v>500</v>
      </c>
      <c r="F3983" s="172">
        <v>4.1970000000000001</v>
      </c>
      <c r="G3983" s="172">
        <v>0.14000000000000001</v>
      </c>
      <c r="H3983" s="172">
        <v>1.0149999999999999</v>
      </c>
      <c r="I3983" s="172">
        <v>0.35799999999999998</v>
      </c>
      <c r="J3983" s="172">
        <v>5.0000000000000001E-3</v>
      </c>
      <c r="K3983" s="172">
        <v>1.2E-2</v>
      </c>
      <c r="L3983" s="172">
        <v>1.2E-2</v>
      </c>
      <c r="M3983" s="172">
        <v>568.29899999999998</v>
      </c>
      <c r="N3983" s="172">
        <v>1.2E-2</v>
      </c>
    </row>
    <row r="3984" spans="2:14">
      <c r="B3984" s="172" t="s">
        <v>36</v>
      </c>
      <c r="C3984" s="172">
        <v>2040</v>
      </c>
      <c r="D3984" s="172">
        <v>501</v>
      </c>
      <c r="E3984" s="172">
        <v>750</v>
      </c>
      <c r="F3984" s="172">
        <v>6.59</v>
      </c>
      <c r="G3984" s="172">
        <v>0.14000000000000001</v>
      </c>
      <c r="H3984" s="172">
        <v>1.0149999999999999</v>
      </c>
      <c r="I3984" s="172">
        <v>0.36099999999999999</v>
      </c>
      <c r="J3984" s="172">
        <v>5.0000000000000001E-3</v>
      </c>
      <c r="K3984" s="172">
        <v>1.2999999999999999E-2</v>
      </c>
      <c r="L3984" s="172">
        <v>1.2999999999999999E-2</v>
      </c>
      <c r="M3984" s="172">
        <v>568.29899999999998</v>
      </c>
      <c r="N3984" s="172">
        <v>1.2E-2</v>
      </c>
    </row>
    <row r="3985" spans="2:14">
      <c r="B3985" s="172" t="s">
        <v>37</v>
      </c>
      <c r="C3985" s="172">
        <v>1990</v>
      </c>
      <c r="D3985" s="172">
        <v>6</v>
      </c>
      <c r="E3985" s="172">
        <v>15</v>
      </c>
      <c r="F3985" s="172">
        <v>4.9710000000000001</v>
      </c>
      <c r="G3985" s="172">
        <v>1.804</v>
      </c>
      <c r="H3985" s="172">
        <v>5</v>
      </c>
      <c r="I3985" s="172">
        <v>9.9990000000000006</v>
      </c>
      <c r="J3985" s="172">
        <v>0.83299999999999996</v>
      </c>
      <c r="K3985" s="172">
        <v>0.96799999999999997</v>
      </c>
      <c r="L3985" s="172">
        <v>0.96799999999999997</v>
      </c>
      <c r="M3985" s="172">
        <v>568.29899999999998</v>
      </c>
      <c r="N3985" s="172">
        <v>0.16200000000000001</v>
      </c>
    </row>
    <row r="3986" spans="2:14">
      <c r="B3986" s="172" t="s">
        <v>37</v>
      </c>
      <c r="C3986" s="172">
        <v>1990</v>
      </c>
      <c r="D3986" s="172">
        <v>16</v>
      </c>
      <c r="E3986" s="172">
        <v>25</v>
      </c>
      <c r="F3986" s="172">
        <v>10.019</v>
      </c>
      <c r="G3986" s="172">
        <v>2.2130000000000001</v>
      </c>
      <c r="H3986" s="172">
        <v>5</v>
      </c>
      <c r="I3986" s="172">
        <v>6.92</v>
      </c>
      <c r="J3986" s="172">
        <v>0.67900000000000005</v>
      </c>
      <c r="K3986" s="172">
        <v>0.73499999999999999</v>
      </c>
      <c r="L3986" s="172">
        <v>0.73499999999999999</v>
      </c>
      <c r="M3986" s="172">
        <v>568.29899999999998</v>
      </c>
      <c r="N3986" s="172">
        <v>0.19900000000000001</v>
      </c>
    </row>
    <row r="3987" spans="2:14">
      <c r="B3987" s="172" t="s">
        <v>37</v>
      </c>
      <c r="C3987" s="172">
        <v>1990</v>
      </c>
      <c r="D3987" s="172">
        <v>26</v>
      </c>
      <c r="E3987" s="172">
        <v>50</v>
      </c>
      <c r="F3987" s="172">
        <v>32.866999999999997</v>
      </c>
      <c r="G3987" s="172">
        <v>4.5119999999999996</v>
      </c>
      <c r="H3987" s="172">
        <v>9.1989999999999998</v>
      </c>
      <c r="I3987" s="172">
        <v>7.8360000000000003</v>
      </c>
      <c r="J3987" s="172">
        <v>0.69199999999999995</v>
      </c>
      <c r="K3987" s="172">
        <v>1.202</v>
      </c>
      <c r="L3987" s="172">
        <v>1.202</v>
      </c>
      <c r="M3987" s="172">
        <v>568.29899999999998</v>
      </c>
      <c r="N3987" s="172">
        <v>0.40699999999999997</v>
      </c>
    </row>
    <row r="3988" spans="2:14">
      <c r="B3988" s="172" t="s">
        <v>37</v>
      </c>
      <c r="C3988" s="172">
        <v>1990</v>
      </c>
      <c r="D3988" s="172">
        <v>51</v>
      </c>
      <c r="E3988" s="172">
        <v>120</v>
      </c>
      <c r="F3988" s="172">
        <v>39.043999999999997</v>
      </c>
      <c r="G3988" s="172">
        <v>2.254</v>
      </c>
      <c r="H3988" s="172">
        <v>5.53</v>
      </c>
      <c r="I3988" s="172">
        <v>14.467000000000001</v>
      </c>
      <c r="J3988" s="172">
        <v>0.628</v>
      </c>
      <c r="K3988" s="172">
        <v>1.2589999999999999</v>
      </c>
      <c r="L3988" s="172">
        <v>1.2589999999999999</v>
      </c>
      <c r="M3988" s="172">
        <v>568.29899999999998</v>
      </c>
      <c r="N3988" s="172">
        <v>0.20300000000000001</v>
      </c>
    </row>
    <row r="3989" spans="2:14">
      <c r="B3989" s="172" t="s">
        <v>37</v>
      </c>
      <c r="C3989" s="172">
        <v>1990</v>
      </c>
      <c r="D3989" s="172">
        <v>121</v>
      </c>
      <c r="E3989" s="172">
        <v>175</v>
      </c>
      <c r="F3989" s="172">
        <v>48.317999999999998</v>
      </c>
      <c r="G3989" s="172">
        <v>1.5049999999999999</v>
      </c>
      <c r="H3989" s="172">
        <v>4.8609999999999998</v>
      </c>
      <c r="I3989" s="172">
        <v>12.813000000000001</v>
      </c>
      <c r="J3989" s="172">
        <v>0.60199999999999998</v>
      </c>
      <c r="K3989" s="172">
        <v>0.81799999999999995</v>
      </c>
      <c r="L3989" s="172">
        <v>0.81799999999999995</v>
      </c>
      <c r="M3989" s="172">
        <v>568.29899999999998</v>
      </c>
      <c r="N3989" s="172">
        <v>0.13500000000000001</v>
      </c>
    </row>
    <row r="3990" spans="2:14">
      <c r="B3990" s="172" t="s">
        <v>37</v>
      </c>
      <c r="C3990" s="172">
        <v>1990</v>
      </c>
      <c r="D3990" s="172">
        <v>176</v>
      </c>
      <c r="E3990" s="172">
        <v>250</v>
      </c>
      <c r="F3990" s="172">
        <v>56.322000000000003</v>
      </c>
      <c r="G3990" s="172">
        <v>1.5049999999999999</v>
      </c>
      <c r="H3990" s="172">
        <v>4.8609999999999998</v>
      </c>
      <c r="I3990" s="172">
        <v>12.813000000000001</v>
      </c>
      <c r="J3990" s="172">
        <v>0.60199999999999998</v>
      </c>
      <c r="K3990" s="172">
        <v>0.81799999999999995</v>
      </c>
      <c r="L3990" s="172">
        <v>0.81799999999999995</v>
      </c>
      <c r="M3990" s="172">
        <v>568.29899999999998</v>
      </c>
      <c r="N3990" s="172">
        <v>0.13500000000000001</v>
      </c>
    </row>
    <row r="3991" spans="2:14">
      <c r="B3991" s="172" t="s">
        <v>37</v>
      </c>
      <c r="C3991" s="172">
        <v>2000</v>
      </c>
      <c r="D3991" s="172">
        <v>6</v>
      </c>
      <c r="E3991" s="172">
        <v>15</v>
      </c>
      <c r="F3991" s="172">
        <v>2.8860000000000001</v>
      </c>
      <c r="G3991" s="172">
        <v>1.0469999999999999</v>
      </c>
      <c r="H3991" s="172">
        <v>4.258</v>
      </c>
      <c r="I3991" s="172">
        <v>7.3620000000000001</v>
      </c>
      <c r="J3991" s="172">
        <v>7.9000000000000001E-2</v>
      </c>
      <c r="K3991" s="172">
        <v>0.42799999999999999</v>
      </c>
      <c r="L3991" s="172">
        <v>0.42799999999999999</v>
      </c>
      <c r="M3991" s="172">
        <v>568.29899999999998</v>
      </c>
      <c r="N3991" s="172">
        <v>9.4E-2</v>
      </c>
    </row>
    <row r="3992" spans="2:14">
      <c r="B3992" s="172" t="s">
        <v>37</v>
      </c>
      <c r="C3992" s="172">
        <v>2000</v>
      </c>
      <c r="D3992" s="172">
        <v>16</v>
      </c>
      <c r="E3992" s="172">
        <v>25</v>
      </c>
      <c r="F3992" s="172">
        <v>4.9329999999999998</v>
      </c>
      <c r="G3992" s="172">
        <v>1.089</v>
      </c>
      <c r="H3992" s="172">
        <v>4.4379999999999997</v>
      </c>
      <c r="I3992" s="172">
        <v>6.3250000000000002</v>
      </c>
      <c r="J3992" s="172">
        <v>6.4000000000000001E-2</v>
      </c>
      <c r="K3992" s="172">
        <v>0.442</v>
      </c>
      <c r="L3992" s="172">
        <v>0.442</v>
      </c>
      <c r="M3992" s="172">
        <v>568.29899999999998</v>
      </c>
      <c r="N3992" s="172">
        <v>9.8000000000000004E-2</v>
      </c>
    </row>
    <row r="3993" spans="2:14">
      <c r="B3993" s="172" t="s">
        <v>37</v>
      </c>
      <c r="C3993" s="172">
        <v>2000</v>
      </c>
      <c r="D3993" s="172">
        <v>26</v>
      </c>
      <c r="E3993" s="172">
        <v>50</v>
      </c>
      <c r="F3993" s="172">
        <v>30.181999999999999</v>
      </c>
      <c r="G3993" s="172">
        <v>4.1440000000000001</v>
      </c>
      <c r="H3993" s="172">
        <v>8.6219999999999999</v>
      </c>
      <c r="I3993" s="172">
        <v>6.9340000000000002</v>
      </c>
      <c r="J3993" s="172">
        <v>6.5000000000000002E-2</v>
      </c>
      <c r="K3993" s="172">
        <v>0.88200000000000001</v>
      </c>
      <c r="L3993" s="172">
        <v>0.88200000000000001</v>
      </c>
      <c r="M3993" s="172">
        <v>568.29899999999998</v>
      </c>
      <c r="N3993" s="172">
        <v>0.373</v>
      </c>
    </row>
    <row r="3994" spans="2:14">
      <c r="B3994" s="172" t="s">
        <v>37</v>
      </c>
      <c r="C3994" s="172">
        <v>2000</v>
      </c>
      <c r="D3994" s="172">
        <v>51</v>
      </c>
      <c r="E3994" s="172">
        <v>120</v>
      </c>
      <c r="F3994" s="172">
        <v>29.565000000000001</v>
      </c>
      <c r="G3994" s="172">
        <v>1.706</v>
      </c>
      <c r="H3994" s="172">
        <v>4.3940000000000001</v>
      </c>
      <c r="I3994" s="172">
        <v>9.702</v>
      </c>
      <c r="J3994" s="172">
        <v>5.8999999999999997E-2</v>
      </c>
      <c r="K3994" s="172">
        <v>0.84</v>
      </c>
      <c r="L3994" s="172">
        <v>0.84</v>
      </c>
      <c r="M3994" s="172">
        <v>568.29899999999998</v>
      </c>
      <c r="N3994" s="172">
        <v>0.154</v>
      </c>
    </row>
    <row r="3995" spans="2:14">
      <c r="B3995" s="172" t="s">
        <v>37</v>
      </c>
      <c r="C3995" s="172">
        <v>2000</v>
      </c>
      <c r="D3995" s="172">
        <v>121</v>
      </c>
      <c r="E3995" s="172">
        <v>175</v>
      </c>
      <c r="F3995" s="172">
        <v>37.084000000000003</v>
      </c>
      <c r="G3995" s="172">
        <v>1.155</v>
      </c>
      <c r="H3995" s="172">
        <v>3.49</v>
      </c>
      <c r="I3995" s="172">
        <v>8.9290000000000003</v>
      </c>
      <c r="J3995" s="172">
        <v>5.7000000000000002E-2</v>
      </c>
      <c r="K3995" s="172">
        <v>0.48099999999999998</v>
      </c>
      <c r="L3995" s="172">
        <v>0.48099999999999998</v>
      </c>
      <c r="M3995" s="172">
        <v>568.29899999999998</v>
      </c>
      <c r="N3995" s="172">
        <v>0.104</v>
      </c>
    </row>
    <row r="3996" spans="2:14">
      <c r="B3996" s="172" t="s">
        <v>37</v>
      </c>
      <c r="C3996" s="172">
        <v>2000</v>
      </c>
      <c r="D3996" s="172">
        <v>176</v>
      </c>
      <c r="E3996" s="172">
        <v>250</v>
      </c>
      <c r="F3996" s="172">
        <v>34.578000000000003</v>
      </c>
      <c r="G3996" s="172">
        <v>0.92400000000000004</v>
      </c>
      <c r="H3996" s="172">
        <v>2.5979999999999999</v>
      </c>
      <c r="I3996" s="172">
        <v>8.516</v>
      </c>
      <c r="J3996" s="172">
        <v>5.7000000000000002E-2</v>
      </c>
      <c r="K3996" s="172">
        <v>0.371</v>
      </c>
      <c r="L3996" s="172">
        <v>0.371</v>
      </c>
      <c r="M3996" s="172">
        <v>568.29999999999995</v>
      </c>
      <c r="N3996" s="172">
        <v>8.3000000000000004E-2</v>
      </c>
    </row>
    <row r="3997" spans="2:14">
      <c r="B3997" s="172" t="s">
        <v>37</v>
      </c>
      <c r="C3997" s="172">
        <v>2005</v>
      </c>
      <c r="D3997" s="172">
        <v>6</v>
      </c>
      <c r="E3997" s="172">
        <v>15</v>
      </c>
      <c r="F3997" s="172">
        <v>1.9510000000000001</v>
      </c>
      <c r="G3997" s="172">
        <v>0.70799999999999996</v>
      </c>
      <c r="H3997" s="172">
        <v>3.4689999999999999</v>
      </c>
      <c r="I3997" s="172">
        <v>4.9850000000000003</v>
      </c>
      <c r="J3997" s="172">
        <v>7.9000000000000001E-2</v>
      </c>
      <c r="K3997" s="172">
        <v>0.35</v>
      </c>
      <c r="L3997" s="172">
        <v>0.35</v>
      </c>
      <c r="M3997" s="172">
        <v>568.29899999999998</v>
      </c>
      <c r="N3997" s="172">
        <v>6.3E-2</v>
      </c>
    </row>
    <row r="3998" spans="2:14">
      <c r="B3998" s="172" t="s">
        <v>37</v>
      </c>
      <c r="C3998" s="172">
        <v>2005</v>
      </c>
      <c r="D3998" s="172">
        <v>16</v>
      </c>
      <c r="E3998" s="172">
        <v>25</v>
      </c>
      <c r="F3998" s="172">
        <v>3.5049999999999999</v>
      </c>
      <c r="G3998" s="172">
        <v>0.77400000000000002</v>
      </c>
      <c r="H3998" s="172">
        <v>2.5259999999999998</v>
      </c>
      <c r="I3998" s="172">
        <v>5.3259999999999996</v>
      </c>
      <c r="J3998" s="172">
        <v>6.4000000000000001E-2</v>
      </c>
      <c r="K3998" s="172">
        <v>0.32300000000000001</v>
      </c>
      <c r="L3998" s="172">
        <v>0.32300000000000001</v>
      </c>
      <c r="M3998" s="172">
        <v>568.29899999999998</v>
      </c>
      <c r="N3998" s="172">
        <v>6.9000000000000006E-2</v>
      </c>
    </row>
    <row r="3999" spans="2:14">
      <c r="B3999" s="172" t="s">
        <v>37</v>
      </c>
      <c r="C3999" s="172">
        <v>2005</v>
      </c>
      <c r="D3999" s="172">
        <v>26</v>
      </c>
      <c r="E3999" s="172">
        <v>50</v>
      </c>
      <c r="F3999" s="172">
        <v>28.007999999999999</v>
      </c>
      <c r="G3999" s="172">
        <v>3.8450000000000002</v>
      </c>
      <c r="H3999" s="172">
        <v>8.25</v>
      </c>
      <c r="I3999" s="172">
        <v>6.52</v>
      </c>
      <c r="J3999" s="172">
        <v>6.5000000000000002E-2</v>
      </c>
      <c r="K3999" s="172">
        <v>0.84399999999999997</v>
      </c>
      <c r="L3999" s="172">
        <v>0.84399999999999997</v>
      </c>
      <c r="M3999" s="172">
        <v>568.29899999999998</v>
      </c>
      <c r="N3999" s="172">
        <v>0.34599999999999997</v>
      </c>
    </row>
    <row r="4000" spans="2:14">
      <c r="B4000" s="172" t="s">
        <v>37</v>
      </c>
      <c r="C4000" s="172">
        <v>2005</v>
      </c>
      <c r="D4000" s="172">
        <v>51</v>
      </c>
      <c r="E4000" s="172">
        <v>120</v>
      </c>
      <c r="F4000" s="172">
        <v>27.009</v>
      </c>
      <c r="G4000" s="172">
        <v>1.5589999999999999</v>
      </c>
      <c r="H4000" s="172">
        <v>4.2530000000000001</v>
      </c>
      <c r="I4000" s="172">
        <v>8.5380000000000003</v>
      </c>
      <c r="J4000" s="172">
        <v>5.8999999999999997E-2</v>
      </c>
      <c r="K4000" s="172">
        <v>0.82599999999999996</v>
      </c>
      <c r="L4000" s="172">
        <v>0.82599999999999996</v>
      </c>
      <c r="M4000" s="172">
        <v>568.29899999999998</v>
      </c>
      <c r="N4000" s="172">
        <v>0.14000000000000001</v>
      </c>
    </row>
    <row r="4001" spans="2:14">
      <c r="B4001" s="172" t="s">
        <v>37</v>
      </c>
      <c r="C4001" s="172">
        <v>2005</v>
      </c>
      <c r="D4001" s="172">
        <v>121</v>
      </c>
      <c r="E4001" s="172">
        <v>175</v>
      </c>
      <c r="F4001" s="172">
        <v>32.779000000000003</v>
      </c>
      <c r="G4001" s="172">
        <v>1.0209999999999999</v>
      </c>
      <c r="H4001" s="172">
        <v>3.3490000000000002</v>
      </c>
      <c r="I4001" s="172">
        <v>7.851</v>
      </c>
      <c r="J4001" s="172">
        <v>5.7000000000000002E-2</v>
      </c>
      <c r="K4001" s="172">
        <v>0.45</v>
      </c>
      <c r="L4001" s="172">
        <v>0.45</v>
      </c>
      <c r="M4001" s="172">
        <v>568.29999999999995</v>
      </c>
      <c r="N4001" s="172">
        <v>9.1999999999999998E-2</v>
      </c>
    </row>
    <row r="4002" spans="2:14">
      <c r="B4002" s="172" t="s">
        <v>37</v>
      </c>
      <c r="C4002" s="172">
        <v>2005</v>
      </c>
      <c r="D4002" s="172">
        <v>176</v>
      </c>
      <c r="E4002" s="172">
        <v>250</v>
      </c>
      <c r="F4002" s="172">
        <v>25.001999999999999</v>
      </c>
      <c r="G4002" s="172">
        <v>0.66800000000000004</v>
      </c>
      <c r="H4002" s="172">
        <v>1.76</v>
      </c>
      <c r="I4002" s="172">
        <v>7.3179999999999996</v>
      </c>
      <c r="J4002" s="172">
        <v>5.7000000000000002E-2</v>
      </c>
      <c r="K4002" s="172">
        <v>0.25800000000000001</v>
      </c>
      <c r="L4002" s="172">
        <v>0.25800000000000001</v>
      </c>
      <c r="M4002" s="172">
        <v>568.29899999999998</v>
      </c>
      <c r="N4002" s="172">
        <v>0.06</v>
      </c>
    </row>
    <row r="4003" spans="2:14">
      <c r="B4003" s="172" t="s">
        <v>37</v>
      </c>
      <c r="C4003" s="172">
        <v>2010</v>
      </c>
      <c r="D4003" s="172">
        <v>6</v>
      </c>
      <c r="E4003" s="172">
        <v>15</v>
      </c>
      <c r="F4003" s="172">
        <v>2.1543950000000001</v>
      </c>
      <c r="G4003" s="172">
        <v>1.8103</v>
      </c>
      <c r="H4003" s="172">
        <v>6.3428599999999999</v>
      </c>
      <c r="I4003" s="172">
        <v>5.8262999999999998</v>
      </c>
      <c r="J4003" s="172">
        <v>5.4000000000000003E-3</v>
      </c>
      <c r="K4003" s="172">
        <v>0.6149</v>
      </c>
      <c r="L4003" s="172">
        <v>0.56569999999999998</v>
      </c>
      <c r="M4003" s="172">
        <v>583.69820000000004</v>
      </c>
      <c r="N4003" s="172">
        <v>0.1699</v>
      </c>
    </row>
    <row r="4004" spans="2:14">
      <c r="B4004" s="172" t="s">
        <v>37</v>
      </c>
      <c r="C4004" s="172">
        <v>2010</v>
      </c>
      <c r="D4004" s="172">
        <v>16</v>
      </c>
      <c r="E4004" s="172">
        <v>25</v>
      </c>
      <c r="F4004" s="172">
        <v>2.1543950000000001</v>
      </c>
      <c r="G4004" s="172">
        <v>1.8103</v>
      </c>
      <c r="H4004" s="172">
        <v>6.3428599999999999</v>
      </c>
      <c r="I4004" s="172">
        <v>5.8262999999999998</v>
      </c>
      <c r="J4004" s="172">
        <v>5.4000000000000003E-3</v>
      </c>
      <c r="K4004" s="172">
        <v>0.6149</v>
      </c>
      <c r="L4004" s="172">
        <v>0.56569999999999998</v>
      </c>
      <c r="M4004" s="172">
        <v>583.69820000000004</v>
      </c>
      <c r="N4004" s="172">
        <v>0.1699</v>
      </c>
    </row>
    <row r="4005" spans="2:14">
      <c r="B4005" s="172" t="s">
        <v>37</v>
      </c>
      <c r="C4005" s="172">
        <v>2010</v>
      </c>
      <c r="D4005" s="172">
        <v>26</v>
      </c>
      <c r="E4005" s="172">
        <v>50</v>
      </c>
      <c r="F4005" s="172">
        <v>2.1543950000000001</v>
      </c>
      <c r="G4005" s="172">
        <v>1.8103</v>
      </c>
      <c r="H4005" s="172">
        <v>6.3428599999999999</v>
      </c>
      <c r="I4005" s="172">
        <v>5.8262999999999998</v>
      </c>
      <c r="J4005" s="172">
        <v>5.4000000000000003E-3</v>
      </c>
      <c r="K4005" s="172">
        <v>0.6149</v>
      </c>
      <c r="L4005" s="172">
        <v>0.56569999999999998</v>
      </c>
      <c r="M4005" s="172">
        <v>583.69820000000004</v>
      </c>
      <c r="N4005" s="172">
        <v>0.1699</v>
      </c>
    </row>
    <row r="4006" spans="2:14">
      <c r="B4006" s="172" t="s">
        <v>37</v>
      </c>
      <c r="C4006" s="172">
        <v>2010</v>
      </c>
      <c r="D4006" s="172">
        <v>51</v>
      </c>
      <c r="E4006" s="172">
        <v>120</v>
      </c>
      <c r="F4006" s="172">
        <v>1.0937490000000001</v>
      </c>
      <c r="G4006" s="172">
        <v>0.91910000000000003</v>
      </c>
      <c r="H4006" s="172">
        <v>4.1014900000000001</v>
      </c>
      <c r="I4006" s="172">
        <v>7.6896699999999996</v>
      </c>
      <c r="J4006" s="172">
        <v>4.8999999999999998E-3</v>
      </c>
      <c r="K4006" s="172">
        <v>0.65700000000000003</v>
      </c>
      <c r="L4006" s="172">
        <v>0.60440000000000005</v>
      </c>
      <c r="M4006" s="172">
        <v>526.7953</v>
      </c>
      <c r="N4006" s="172">
        <v>0.15329999999999999</v>
      </c>
    </row>
    <row r="4007" spans="2:14">
      <c r="B4007" s="172" t="s">
        <v>37</v>
      </c>
      <c r="C4007" s="172">
        <v>2010</v>
      </c>
      <c r="D4007" s="172">
        <v>121</v>
      </c>
      <c r="E4007" s="172">
        <v>175</v>
      </c>
      <c r="F4007" s="172">
        <v>1.189152</v>
      </c>
      <c r="G4007" s="172">
        <v>0.99919999999999998</v>
      </c>
      <c r="H4007" s="172">
        <v>4.2103200000000003</v>
      </c>
      <c r="I4007" s="172">
        <v>10.3895</v>
      </c>
      <c r="J4007" s="172">
        <v>4.8999999999999998E-3</v>
      </c>
      <c r="K4007" s="172">
        <v>0.57809999999999995</v>
      </c>
      <c r="L4007" s="172">
        <v>0.53180000000000005</v>
      </c>
      <c r="M4007" s="172">
        <v>525.69119999999998</v>
      </c>
      <c r="N4007" s="172">
        <v>0.153</v>
      </c>
    </row>
    <row r="4008" spans="2:14">
      <c r="B4008" s="172" t="s">
        <v>37</v>
      </c>
      <c r="C4008" s="172">
        <v>2010</v>
      </c>
      <c r="D4008" s="172">
        <v>176</v>
      </c>
      <c r="E4008" s="172">
        <v>250</v>
      </c>
      <c r="F4008" s="172">
        <v>0.69332000000000005</v>
      </c>
      <c r="G4008" s="172">
        <v>0.58260000000000001</v>
      </c>
      <c r="H4008" s="172">
        <v>2.3501799999999999</v>
      </c>
      <c r="I4008" s="172">
        <v>7.4744599999999997</v>
      </c>
      <c r="J4008" s="172">
        <v>4.7999999999999996E-3</v>
      </c>
      <c r="K4008" s="172">
        <v>0.31940000000000002</v>
      </c>
      <c r="L4008" s="172">
        <v>0.29389999999999999</v>
      </c>
      <c r="M4008" s="172">
        <v>522.36249999999995</v>
      </c>
      <c r="N4008" s="172">
        <v>0.152</v>
      </c>
    </row>
    <row r="4009" spans="2:14">
      <c r="B4009" s="172" t="s">
        <v>37</v>
      </c>
      <c r="C4009" s="172">
        <v>2011</v>
      </c>
      <c r="D4009" s="172">
        <v>6</v>
      </c>
      <c r="E4009" s="172">
        <v>15</v>
      </c>
      <c r="F4009" s="172">
        <v>2.104606</v>
      </c>
      <c r="G4009" s="172">
        <v>1.7685</v>
      </c>
      <c r="H4009" s="172">
        <v>6.3422700000000001</v>
      </c>
      <c r="I4009" s="172">
        <v>5.8031699999999997</v>
      </c>
      <c r="J4009" s="172">
        <v>5.4000000000000003E-3</v>
      </c>
      <c r="K4009" s="172">
        <v>0.60560000000000003</v>
      </c>
      <c r="L4009" s="172">
        <v>0.55720000000000003</v>
      </c>
      <c r="M4009" s="172">
        <v>582.23900000000003</v>
      </c>
      <c r="N4009" s="172">
        <v>0.1699</v>
      </c>
    </row>
    <row r="4010" spans="2:14">
      <c r="B4010" s="172" t="s">
        <v>37</v>
      </c>
      <c r="C4010" s="172">
        <v>2011</v>
      </c>
      <c r="D4010" s="172">
        <v>16</v>
      </c>
      <c r="E4010" s="172">
        <v>25</v>
      </c>
      <c r="F4010" s="172">
        <v>2.104606</v>
      </c>
      <c r="G4010" s="172">
        <v>1.7685</v>
      </c>
      <c r="H4010" s="172">
        <v>6.3422700000000001</v>
      </c>
      <c r="I4010" s="172">
        <v>5.8031699999999997</v>
      </c>
      <c r="J4010" s="172">
        <v>5.4000000000000003E-3</v>
      </c>
      <c r="K4010" s="172">
        <v>0.60560000000000003</v>
      </c>
      <c r="L4010" s="172">
        <v>0.55720000000000003</v>
      </c>
      <c r="M4010" s="172">
        <v>582.23900000000003</v>
      </c>
      <c r="N4010" s="172">
        <v>0.1699</v>
      </c>
    </row>
    <row r="4011" spans="2:14">
      <c r="B4011" s="172" t="s">
        <v>37</v>
      </c>
      <c r="C4011" s="172">
        <v>2011</v>
      </c>
      <c r="D4011" s="172">
        <v>26</v>
      </c>
      <c r="E4011" s="172">
        <v>50</v>
      </c>
      <c r="F4011" s="172">
        <v>2.104606</v>
      </c>
      <c r="G4011" s="172">
        <v>1.7685</v>
      </c>
      <c r="H4011" s="172">
        <v>6.3422700000000001</v>
      </c>
      <c r="I4011" s="172">
        <v>5.8031699999999997</v>
      </c>
      <c r="J4011" s="172">
        <v>5.4000000000000003E-3</v>
      </c>
      <c r="K4011" s="172">
        <v>0.60560000000000003</v>
      </c>
      <c r="L4011" s="172">
        <v>0.55720000000000003</v>
      </c>
      <c r="M4011" s="172">
        <v>582.23900000000003</v>
      </c>
      <c r="N4011" s="172">
        <v>0.1699</v>
      </c>
    </row>
    <row r="4012" spans="2:14">
      <c r="B4012" s="172" t="s">
        <v>37</v>
      </c>
      <c r="C4012" s="172">
        <v>2011</v>
      </c>
      <c r="D4012" s="172">
        <v>51</v>
      </c>
      <c r="E4012" s="172">
        <v>120</v>
      </c>
      <c r="F4012" s="172">
        <v>1.0700430000000001</v>
      </c>
      <c r="G4012" s="172">
        <v>0.89910000000000001</v>
      </c>
      <c r="H4012" s="172">
        <v>4.0887700000000002</v>
      </c>
      <c r="I4012" s="172">
        <v>7.4994899999999998</v>
      </c>
      <c r="J4012" s="172">
        <v>4.8999999999999998E-3</v>
      </c>
      <c r="K4012" s="172">
        <v>0.65129999999999999</v>
      </c>
      <c r="L4012" s="172">
        <v>0.59919999999999995</v>
      </c>
      <c r="M4012" s="172">
        <v>525.47829999999999</v>
      </c>
      <c r="N4012" s="172">
        <v>0.15329999999999999</v>
      </c>
    </row>
    <row r="4013" spans="2:14">
      <c r="B4013" s="172" t="s">
        <v>37</v>
      </c>
      <c r="C4013" s="172">
        <v>2011</v>
      </c>
      <c r="D4013" s="172">
        <v>121</v>
      </c>
      <c r="E4013" s="172">
        <v>175</v>
      </c>
      <c r="F4013" s="172">
        <v>1.134336</v>
      </c>
      <c r="G4013" s="172">
        <v>0.95320000000000005</v>
      </c>
      <c r="H4013" s="172">
        <v>4.1461600000000001</v>
      </c>
      <c r="I4013" s="172">
        <v>9.9273699999999998</v>
      </c>
      <c r="J4013" s="172">
        <v>4.8999999999999998E-3</v>
      </c>
      <c r="K4013" s="172">
        <v>0.55349999999999999</v>
      </c>
      <c r="L4013" s="172">
        <v>0.50919999999999999</v>
      </c>
      <c r="M4013" s="172">
        <v>524.37699999999995</v>
      </c>
      <c r="N4013" s="172">
        <v>0.153</v>
      </c>
    </row>
    <row r="4014" spans="2:14">
      <c r="B4014" s="172" t="s">
        <v>37</v>
      </c>
      <c r="C4014" s="172">
        <v>2011</v>
      </c>
      <c r="D4014" s="172">
        <v>176</v>
      </c>
      <c r="E4014" s="172">
        <v>250</v>
      </c>
      <c r="F4014" s="172">
        <v>0.62319899999999995</v>
      </c>
      <c r="G4014" s="172">
        <v>0.52370000000000005</v>
      </c>
      <c r="H4014" s="172">
        <v>2.16425</v>
      </c>
      <c r="I4014" s="172">
        <v>7.01091</v>
      </c>
      <c r="J4014" s="172">
        <v>4.7999999999999996E-3</v>
      </c>
      <c r="K4014" s="172">
        <v>0.28360000000000002</v>
      </c>
      <c r="L4014" s="172">
        <v>0.26090000000000002</v>
      </c>
      <c r="M4014" s="172">
        <v>521.0566</v>
      </c>
      <c r="N4014" s="172">
        <v>0.152</v>
      </c>
    </row>
    <row r="4015" spans="2:14">
      <c r="B4015" s="172" t="s">
        <v>37</v>
      </c>
      <c r="C4015" s="172">
        <v>2012</v>
      </c>
      <c r="D4015" s="172">
        <v>6</v>
      </c>
      <c r="E4015" s="172">
        <v>15</v>
      </c>
      <c r="F4015" s="172">
        <v>2.1776170000000001</v>
      </c>
      <c r="G4015" s="172">
        <v>1.8298000000000001</v>
      </c>
      <c r="H4015" s="172">
        <v>6.5495799999999997</v>
      </c>
      <c r="I4015" s="172">
        <v>5.8501500000000002</v>
      </c>
      <c r="J4015" s="172">
        <v>5.4000000000000003E-3</v>
      </c>
      <c r="K4015" s="172">
        <v>0.621</v>
      </c>
      <c r="L4015" s="172">
        <v>0.57130000000000003</v>
      </c>
      <c r="M4015" s="172">
        <v>580.77970000000005</v>
      </c>
      <c r="N4015" s="172">
        <v>0.1699</v>
      </c>
    </row>
    <row r="4016" spans="2:14">
      <c r="B4016" s="172" t="s">
        <v>37</v>
      </c>
      <c r="C4016" s="172">
        <v>2012</v>
      </c>
      <c r="D4016" s="172">
        <v>16</v>
      </c>
      <c r="E4016" s="172">
        <v>25</v>
      </c>
      <c r="F4016" s="172">
        <v>2.1776170000000001</v>
      </c>
      <c r="G4016" s="172">
        <v>1.8298000000000001</v>
      </c>
      <c r="H4016" s="172">
        <v>6.5495799999999997</v>
      </c>
      <c r="I4016" s="172">
        <v>5.8501500000000002</v>
      </c>
      <c r="J4016" s="172">
        <v>5.4000000000000003E-3</v>
      </c>
      <c r="K4016" s="172">
        <v>0.621</v>
      </c>
      <c r="L4016" s="172">
        <v>0.57130000000000003</v>
      </c>
      <c r="M4016" s="172">
        <v>580.77970000000005</v>
      </c>
      <c r="N4016" s="172">
        <v>0.1699</v>
      </c>
    </row>
    <row r="4017" spans="2:14">
      <c r="B4017" s="172" t="s">
        <v>37</v>
      </c>
      <c r="C4017" s="172">
        <v>2012</v>
      </c>
      <c r="D4017" s="172">
        <v>26</v>
      </c>
      <c r="E4017" s="172">
        <v>50</v>
      </c>
      <c r="F4017" s="172">
        <v>2.1776170000000001</v>
      </c>
      <c r="G4017" s="172">
        <v>1.8298000000000001</v>
      </c>
      <c r="H4017" s="172">
        <v>6.5495799999999997</v>
      </c>
      <c r="I4017" s="172">
        <v>5.8501500000000002</v>
      </c>
      <c r="J4017" s="172">
        <v>5.4000000000000003E-3</v>
      </c>
      <c r="K4017" s="172">
        <v>0.621</v>
      </c>
      <c r="L4017" s="172">
        <v>0.57130000000000003</v>
      </c>
      <c r="M4017" s="172">
        <v>580.77970000000005</v>
      </c>
      <c r="N4017" s="172">
        <v>0.1699</v>
      </c>
    </row>
    <row r="4018" spans="2:14">
      <c r="B4018" s="172" t="s">
        <v>37</v>
      </c>
      <c r="C4018" s="172">
        <v>2012</v>
      </c>
      <c r="D4018" s="172">
        <v>51</v>
      </c>
      <c r="E4018" s="172">
        <v>120</v>
      </c>
      <c r="F4018" s="172">
        <v>1.078889</v>
      </c>
      <c r="G4018" s="172">
        <v>0.90659999999999996</v>
      </c>
      <c r="H4018" s="172">
        <v>4.1247400000000001</v>
      </c>
      <c r="I4018" s="172">
        <v>7.5025899999999996</v>
      </c>
      <c r="J4018" s="172">
        <v>4.8999999999999998E-3</v>
      </c>
      <c r="K4018" s="172">
        <v>0.65849999999999997</v>
      </c>
      <c r="L4018" s="172">
        <v>0.60580000000000001</v>
      </c>
      <c r="M4018" s="172">
        <v>524.16129999999998</v>
      </c>
      <c r="N4018" s="172">
        <v>0.15329999999999999</v>
      </c>
    </row>
    <row r="4019" spans="2:14">
      <c r="B4019" s="172" t="s">
        <v>37</v>
      </c>
      <c r="C4019" s="172">
        <v>2012</v>
      </c>
      <c r="D4019" s="172">
        <v>121</v>
      </c>
      <c r="E4019" s="172">
        <v>175</v>
      </c>
      <c r="F4019" s="172">
        <v>1.1414230000000001</v>
      </c>
      <c r="G4019" s="172">
        <v>0.95909999999999995</v>
      </c>
      <c r="H4019" s="172">
        <v>4.1624299999999996</v>
      </c>
      <c r="I4019" s="172">
        <v>9.9568899999999996</v>
      </c>
      <c r="J4019" s="172">
        <v>4.8999999999999998E-3</v>
      </c>
      <c r="K4019" s="172">
        <v>0.55769999999999997</v>
      </c>
      <c r="L4019" s="172">
        <v>0.5131</v>
      </c>
      <c r="M4019" s="172">
        <v>523.06269999999995</v>
      </c>
      <c r="N4019" s="172">
        <v>0.153</v>
      </c>
    </row>
    <row r="4020" spans="2:14">
      <c r="B4020" s="172" t="s">
        <v>37</v>
      </c>
      <c r="C4020" s="172">
        <v>2012</v>
      </c>
      <c r="D4020" s="172">
        <v>176</v>
      </c>
      <c r="E4020" s="172">
        <v>250</v>
      </c>
      <c r="F4020" s="172">
        <v>0.63314999999999999</v>
      </c>
      <c r="G4020" s="172">
        <v>0.53200000000000003</v>
      </c>
      <c r="H4020" s="172">
        <v>2.1771600000000002</v>
      </c>
      <c r="I4020" s="172">
        <v>7.0557299999999996</v>
      </c>
      <c r="J4020" s="172">
        <v>4.7999999999999996E-3</v>
      </c>
      <c r="K4020" s="172">
        <v>0.28649999999999998</v>
      </c>
      <c r="L4020" s="172">
        <v>0.2636</v>
      </c>
      <c r="M4020" s="172">
        <v>519.75070000000005</v>
      </c>
      <c r="N4020" s="172">
        <v>0.152</v>
      </c>
    </row>
    <row r="4021" spans="2:14">
      <c r="B4021" s="172" t="s">
        <v>37</v>
      </c>
      <c r="C4021" s="172">
        <v>2013</v>
      </c>
      <c r="D4021" s="172">
        <v>6</v>
      </c>
      <c r="E4021" s="172">
        <v>15</v>
      </c>
      <c r="F4021" s="172">
        <v>2.1241979999999998</v>
      </c>
      <c r="G4021" s="172">
        <v>1.7848999999999999</v>
      </c>
      <c r="H4021" s="172">
        <v>6.5429399999999998</v>
      </c>
      <c r="I4021" s="172">
        <v>5.7877799999999997</v>
      </c>
      <c r="J4021" s="172">
        <v>5.4000000000000003E-3</v>
      </c>
      <c r="K4021" s="172">
        <v>0.60799999999999998</v>
      </c>
      <c r="L4021" s="172">
        <v>0.55930000000000002</v>
      </c>
      <c r="M4021" s="172">
        <v>577.86120000000005</v>
      </c>
      <c r="N4021" s="172">
        <v>0.1699</v>
      </c>
    </row>
    <row r="4022" spans="2:14">
      <c r="B4022" s="172" t="s">
        <v>37</v>
      </c>
      <c r="C4022" s="172">
        <v>2013</v>
      </c>
      <c r="D4022" s="172">
        <v>16</v>
      </c>
      <c r="E4022" s="172">
        <v>25</v>
      </c>
      <c r="F4022" s="172">
        <v>2.1241979999999998</v>
      </c>
      <c r="G4022" s="172">
        <v>1.7848999999999999</v>
      </c>
      <c r="H4022" s="172">
        <v>6.5429399999999998</v>
      </c>
      <c r="I4022" s="172">
        <v>5.7877799999999997</v>
      </c>
      <c r="J4022" s="172">
        <v>5.4000000000000003E-3</v>
      </c>
      <c r="K4022" s="172">
        <v>0.60799999999999998</v>
      </c>
      <c r="L4022" s="172">
        <v>0.55930000000000002</v>
      </c>
      <c r="M4022" s="172">
        <v>577.86120000000005</v>
      </c>
      <c r="N4022" s="172">
        <v>0.1699</v>
      </c>
    </row>
    <row r="4023" spans="2:14">
      <c r="B4023" s="172" t="s">
        <v>37</v>
      </c>
      <c r="C4023" s="172">
        <v>2013</v>
      </c>
      <c r="D4023" s="172">
        <v>26</v>
      </c>
      <c r="E4023" s="172">
        <v>50</v>
      </c>
      <c r="F4023" s="172">
        <v>2.1241979999999998</v>
      </c>
      <c r="G4023" s="172">
        <v>1.7848999999999999</v>
      </c>
      <c r="H4023" s="172">
        <v>6.5429399999999998</v>
      </c>
      <c r="I4023" s="172">
        <v>5.7877799999999997</v>
      </c>
      <c r="J4023" s="172">
        <v>5.4000000000000003E-3</v>
      </c>
      <c r="K4023" s="172">
        <v>0.60799999999999998</v>
      </c>
      <c r="L4023" s="172">
        <v>0.55930000000000002</v>
      </c>
      <c r="M4023" s="172">
        <v>577.86120000000005</v>
      </c>
      <c r="N4023" s="172">
        <v>0.1699</v>
      </c>
    </row>
    <row r="4024" spans="2:14">
      <c r="B4024" s="172" t="s">
        <v>37</v>
      </c>
      <c r="C4024" s="172">
        <v>2013</v>
      </c>
      <c r="D4024" s="172">
        <v>51</v>
      </c>
      <c r="E4024" s="172">
        <v>120</v>
      </c>
      <c r="F4024" s="172">
        <v>1.0195590000000001</v>
      </c>
      <c r="G4024" s="172">
        <v>0.85670000000000002</v>
      </c>
      <c r="H4024" s="172">
        <v>4.07918</v>
      </c>
      <c r="I4024" s="172">
        <v>7.1477300000000001</v>
      </c>
      <c r="J4024" s="172">
        <v>4.8999999999999998E-3</v>
      </c>
      <c r="K4024" s="172">
        <v>0.62580000000000002</v>
      </c>
      <c r="L4024" s="172">
        <v>0.57569999999999999</v>
      </c>
      <c r="M4024" s="172">
        <v>521.52729999999997</v>
      </c>
      <c r="N4024" s="172">
        <v>0.15329999999999999</v>
      </c>
    </row>
    <row r="4025" spans="2:14">
      <c r="B4025" s="172" t="s">
        <v>37</v>
      </c>
      <c r="C4025" s="172">
        <v>2013</v>
      </c>
      <c r="D4025" s="172">
        <v>121</v>
      </c>
      <c r="E4025" s="172">
        <v>175</v>
      </c>
      <c r="F4025" s="172">
        <v>1.1220380000000001</v>
      </c>
      <c r="G4025" s="172">
        <v>0.94279999999999997</v>
      </c>
      <c r="H4025" s="172">
        <v>4.1230200000000004</v>
      </c>
      <c r="I4025" s="172">
        <v>9.7635199999999998</v>
      </c>
      <c r="J4025" s="172">
        <v>4.8999999999999998E-3</v>
      </c>
      <c r="K4025" s="172">
        <v>0.54669999999999996</v>
      </c>
      <c r="L4025" s="172">
        <v>0.503</v>
      </c>
      <c r="M4025" s="172">
        <v>520.43430000000001</v>
      </c>
      <c r="N4025" s="172">
        <v>0.153</v>
      </c>
    </row>
    <row r="4026" spans="2:14">
      <c r="B4026" s="172" t="s">
        <v>37</v>
      </c>
      <c r="C4026" s="172">
        <v>2013</v>
      </c>
      <c r="D4026" s="172">
        <v>176</v>
      </c>
      <c r="E4026" s="172">
        <v>250</v>
      </c>
      <c r="F4026" s="172">
        <v>0.59083600000000003</v>
      </c>
      <c r="G4026" s="172">
        <v>0.4965</v>
      </c>
      <c r="H4026" s="172">
        <v>2.0541299999999998</v>
      </c>
      <c r="I4026" s="172">
        <v>6.6633699999999996</v>
      </c>
      <c r="J4026" s="172">
        <v>4.7999999999999996E-3</v>
      </c>
      <c r="K4026" s="172">
        <v>0.26300000000000001</v>
      </c>
      <c r="L4026" s="172">
        <v>0.2419</v>
      </c>
      <c r="M4026" s="172">
        <v>517.13890000000004</v>
      </c>
      <c r="N4026" s="172">
        <v>0.152</v>
      </c>
    </row>
    <row r="4027" spans="2:14">
      <c r="B4027" s="172" t="s">
        <v>37</v>
      </c>
      <c r="C4027" s="172">
        <v>2014</v>
      </c>
      <c r="D4027" s="172">
        <v>6</v>
      </c>
      <c r="E4027" s="172">
        <v>15</v>
      </c>
      <c r="F4027" s="172">
        <v>2.103399</v>
      </c>
      <c r="G4027" s="172">
        <v>1.7674000000000001</v>
      </c>
      <c r="H4027" s="172">
        <v>6.5924899999999997</v>
      </c>
      <c r="I4027" s="172">
        <v>5.7515700000000001</v>
      </c>
      <c r="J4027" s="172">
        <v>5.4000000000000003E-3</v>
      </c>
      <c r="K4027" s="172">
        <v>0.6028</v>
      </c>
      <c r="L4027" s="172">
        <v>0.55459999999999998</v>
      </c>
      <c r="M4027" s="172">
        <v>574.94269999999995</v>
      </c>
      <c r="N4027" s="172">
        <v>0.1699</v>
      </c>
    </row>
    <row r="4028" spans="2:14">
      <c r="B4028" s="172" t="s">
        <v>37</v>
      </c>
      <c r="C4028" s="172">
        <v>2014</v>
      </c>
      <c r="D4028" s="172">
        <v>16</v>
      </c>
      <c r="E4028" s="172">
        <v>25</v>
      </c>
      <c r="F4028" s="172">
        <v>2.103399</v>
      </c>
      <c r="G4028" s="172">
        <v>1.7674000000000001</v>
      </c>
      <c r="H4028" s="172">
        <v>6.5924899999999997</v>
      </c>
      <c r="I4028" s="172">
        <v>5.7515700000000001</v>
      </c>
      <c r="J4028" s="172">
        <v>5.4000000000000003E-3</v>
      </c>
      <c r="K4028" s="172">
        <v>0.6028</v>
      </c>
      <c r="L4028" s="172">
        <v>0.55459999999999998</v>
      </c>
      <c r="M4028" s="172">
        <v>574.94269999999995</v>
      </c>
      <c r="N4028" s="172">
        <v>0.1699</v>
      </c>
    </row>
    <row r="4029" spans="2:14">
      <c r="B4029" s="172" t="s">
        <v>37</v>
      </c>
      <c r="C4029" s="172">
        <v>2014</v>
      </c>
      <c r="D4029" s="172">
        <v>26</v>
      </c>
      <c r="E4029" s="172">
        <v>50</v>
      </c>
      <c r="F4029" s="172">
        <v>2.103399</v>
      </c>
      <c r="G4029" s="172">
        <v>1.7674000000000001</v>
      </c>
      <c r="H4029" s="172">
        <v>6.5924899999999997</v>
      </c>
      <c r="I4029" s="172">
        <v>5.7515700000000001</v>
      </c>
      <c r="J4029" s="172">
        <v>5.4000000000000003E-3</v>
      </c>
      <c r="K4029" s="172">
        <v>0.6028</v>
      </c>
      <c r="L4029" s="172">
        <v>0.55459999999999998</v>
      </c>
      <c r="M4029" s="172">
        <v>574.94269999999995</v>
      </c>
      <c r="N4029" s="172">
        <v>0.1699</v>
      </c>
    </row>
    <row r="4030" spans="2:14">
      <c r="B4030" s="172" t="s">
        <v>37</v>
      </c>
      <c r="C4030" s="172">
        <v>2014</v>
      </c>
      <c r="D4030" s="172">
        <v>51</v>
      </c>
      <c r="E4030" s="172">
        <v>120</v>
      </c>
      <c r="F4030" s="172">
        <v>0.99091600000000002</v>
      </c>
      <c r="G4030" s="172">
        <v>0.83260000000000001</v>
      </c>
      <c r="H4030" s="172">
        <v>4.0708500000000001</v>
      </c>
      <c r="I4030" s="172">
        <v>6.9338699999999998</v>
      </c>
      <c r="J4030" s="172">
        <v>4.8999999999999998E-3</v>
      </c>
      <c r="K4030" s="172">
        <v>0.61040000000000005</v>
      </c>
      <c r="L4030" s="172">
        <v>0.5615</v>
      </c>
      <c r="M4030" s="172">
        <v>518.89329999999995</v>
      </c>
      <c r="N4030" s="172">
        <v>0.15329999999999999</v>
      </c>
    </row>
    <row r="4031" spans="2:14">
      <c r="B4031" s="172" t="s">
        <v>37</v>
      </c>
      <c r="C4031" s="172">
        <v>2014</v>
      </c>
      <c r="D4031" s="172">
        <v>121</v>
      </c>
      <c r="E4031" s="172">
        <v>175</v>
      </c>
      <c r="F4031" s="172">
        <v>1.0418540000000001</v>
      </c>
      <c r="G4031" s="172">
        <v>0.87539999999999996</v>
      </c>
      <c r="H4031" s="172">
        <v>4.0416100000000004</v>
      </c>
      <c r="I4031" s="172">
        <v>9.10792</v>
      </c>
      <c r="J4031" s="172">
        <v>4.8999999999999998E-3</v>
      </c>
      <c r="K4031" s="172">
        <v>0.50329999999999997</v>
      </c>
      <c r="L4031" s="172">
        <v>0.46300000000000002</v>
      </c>
      <c r="M4031" s="172">
        <v>517.80579999999998</v>
      </c>
      <c r="N4031" s="172">
        <v>0.153</v>
      </c>
    </row>
    <row r="4032" spans="2:14">
      <c r="B4032" s="172" t="s">
        <v>37</v>
      </c>
      <c r="C4032" s="172">
        <v>2014</v>
      </c>
      <c r="D4032" s="172">
        <v>176</v>
      </c>
      <c r="E4032" s="172">
        <v>250</v>
      </c>
      <c r="F4032" s="172">
        <v>0.60054399999999997</v>
      </c>
      <c r="G4032" s="172">
        <v>0.50460000000000005</v>
      </c>
      <c r="H4032" s="172">
        <v>2.0659299999999998</v>
      </c>
      <c r="I4032" s="172">
        <v>6.7039900000000001</v>
      </c>
      <c r="J4032" s="172">
        <v>4.7999999999999996E-3</v>
      </c>
      <c r="K4032" s="172">
        <v>0.26529999999999998</v>
      </c>
      <c r="L4032" s="172">
        <v>0.24410000000000001</v>
      </c>
      <c r="M4032" s="172">
        <v>514.52710000000002</v>
      </c>
      <c r="N4032" s="172">
        <v>0.152</v>
      </c>
    </row>
    <row r="4033" spans="2:14">
      <c r="B4033" s="172" t="s">
        <v>37</v>
      </c>
      <c r="C4033" s="172">
        <v>2015</v>
      </c>
      <c r="D4033" s="172">
        <v>6</v>
      </c>
      <c r="E4033" s="172">
        <v>15</v>
      </c>
      <c r="F4033" s="172">
        <v>2.1510590000000001</v>
      </c>
      <c r="G4033" s="172">
        <v>1.8075000000000001</v>
      </c>
      <c r="H4033" s="172">
        <v>6.7540800000000001</v>
      </c>
      <c r="I4033" s="172">
        <v>5.7719100000000001</v>
      </c>
      <c r="J4033" s="172">
        <v>5.4000000000000003E-3</v>
      </c>
      <c r="K4033" s="172">
        <v>0.61109999999999998</v>
      </c>
      <c r="L4033" s="172">
        <v>0.56220000000000003</v>
      </c>
      <c r="M4033" s="172">
        <v>569.10580000000004</v>
      </c>
      <c r="N4033" s="172">
        <v>0.1699</v>
      </c>
    </row>
    <row r="4034" spans="2:14">
      <c r="B4034" s="172" t="s">
        <v>37</v>
      </c>
      <c r="C4034" s="172">
        <v>2015</v>
      </c>
      <c r="D4034" s="172">
        <v>16</v>
      </c>
      <c r="E4034" s="172">
        <v>25</v>
      </c>
      <c r="F4034" s="172">
        <v>2.1510590000000001</v>
      </c>
      <c r="G4034" s="172">
        <v>1.8075000000000001</v>
      </c>
      <c r="H4034" s="172">
        <v>6.7540800000000001</v>
      </c>
      <c r="I4034" s="172">
        <v>5.7719100000000001</v>
      </c>
      <c r="J4034" s="172">
        <v>5.4000000000000003E-3</v>
      </c>
      <c r="K4034" s="172">
        <v>0.61109999999999998</v>
      </c>
      <c r="L4034" s="172">
        <v>0.56220000000000003</v>
      </c>
      <c r="M4034" s="172">
        <v>569.10580000000004</v>
      </c>
      <c r="N4034" s="172">
        <v>0.1699</v>
      </c>
    </row>
    <row r="4035" spans="2:14">
      <c r="B4035" s="172" t="s">
        <v>37</v>
      </c>
      <c r="C4035" s="172">
        <v>2015</v>
      </c>
      <c r="D4035" s="172">
        <v>26</v>
      </c>
      <c r="E4035" s="172">
        <v>50</v>
      </c>
      <c r="F4035" s="172">
        <v>2.1510590000000001</v>
      </c>
      <c r="G4035" s="172">
        <v>1.8075000000000001</v>
      </c>
      <c r="H4035" s="172">
        <v>6.7540800000000001</v>
      </c>
      <c r="I4035" s="172">
        <v>5.7719100000000001</v>
      </c>
      <c r="J4035" s="172">
        <v>5.4000000000000003E-3</v>
      </c>
      <c r="K4035" s="172">
        <v>0.61109999999999998</v>
      </c>
      <c r="L4035" s="172">
        <v>0.56220000000000003</v>
      </c>
      <c r="M4035" s="172">
        <v>569.10580000000004</v>
      </c>
      <c r="N4035" s="172">
        <v>0.1699</v>
      </c>
    </row>
    <row r="4036" spans="2:14">
      <c r="B4036" s="172" t="s">
        <v>37</v>
      </c>
      <c r="C4036" s="172">
        <v>2015</v>
      </c>
      <c r="D4036" s="172">
        <v>51</v>
      </c>
      <c r="E4036" s="172">
        <v>120</v>
      </c>
      <c r="F4036" s="172">
        <v>0.99185500000000004</v>
      </c>
      <c r="G4036" s="172">
        <v>0.83340000000000003</v>
      </c>
      <c r="H4036" s="172">
        <v>4.0968200000000001</v>
      </c>
      <c r="I4036" s="172">
        <v>6.8863000000000003</v>
      </c>
      <c r="J4036" s="172">
        <v>4.8999999999999998E-3</v>
      </c>
      <c r="K4036" s="172">
        <v>0.61029999999999995</v>
      </c>
      <c r="L4036" s="172">
        <v>0.56140000000000001</v>
      </c>
      <c r="M4036" s="172">
        <v>513.62540000000001</v>
      </c>
      <c r="N4036" s="172">
        <v>0.15329999999999999</v>
      </c>
    </row>
    <row r="4037" spans="2:14">
      <c r="B4037" s="172" t="s">
        <v>37</v>
      </c>
      <c r="C4037" s="172">
        <v>2015</v>
      </c>
      <c r="D4037" s="172">
        <v>121</v>
      </c>
      <c r="E4037" s="172">
        <v>175</v>
      </c>
      <c r="F4037" s="172">
        <v>0.99826599999999999</v>
      </c>
      <c r="G4037" s="172">
        <v>0.83879999999999999</v>
      </c>
      <c r="H4037" s="172">
        <v>3.9823900000000001</v>
      </c>
      <c r="I4037" s="172">
        <v>8.6968200000000007</v>
      </c>
      <c r="J4037" s="172">
        <v>4.8999999999999998E-3</v>
      </c>
      <c r="K4037" s="172">
        <v>0.47920000000000001</v>
      </c>
      <c r="L4037" s="172">
        <v>0.44090000000000001</v>
      </c>
      <c r="M4037" s="172">
        <v>512.5489</v>
      </c>
      <c r="N4037" s="172">
        <v>0.153</v>
      </c>
    </row>
    <row r="4038" spans="2:14">
      <c r="B4038" s="172" t="s">
        <v>37</v>
      </c>
      <c r="C4038" s="172">
        <v>2015</v>
      </c>
      <c r="D4038" s="172">
        <v>176</v>
      </c>
      <c r="E4038" s="172">
        <v>250</v>
      </c>
      <c r="F4038" s="172">
        <v>0.61025200000000002</v>
      </c>
      <c r="G4038" s="172">
        <v>0.51280000000000003</v>
      </c>
      <c r="H4038" s="172">
        <v>2.0777399999999999</v>
      </c>
      <c r="I4038" s="172">
        <v>6.7446000000000002</v>
      </c>
      <c r="J4038" s="172">
        <v>4.7999999999999996E-3</v>
      </c>
      <c r="K4038" s="172">
        <v>0.2676</v>
      </c>
      <c r="L4038" s="172">
        <v>0.2462</v>
      </c>
      <c r="M4038" s="172">
        <v>509.30349999999999</v>
      </c>
      <c r="N4038" s="172">
        <v>0.152</v>
      </c>
    </row>
    <row r="4039" spans="2:14">
      <c r="B4039" s="172" t="s">
        <v>37</v>
      </c>
      <c r="C4039" s="172">
        <v>2016</v>
      </c>
      <c r="D4039" s="172">
        <v>6</v>
      </c>
      <c r="E4039" s="172">
        <v>15</v>
      </c>
      <c r="F4039" s="172">
        <v>2.1199690000000002</v>
      </c>
      <c r="G4039" s="172">
        <v>1.7814000000000001</v>
      </c>
      <c r="H4039" s="172">
        <v>6.7851400000000002</v>
      </c>
      <c r="I4039" s="172">
        <v>5.7260900000000001</v>
      </c>
      <c r="J4039" s="172">
        <v>5.4000000000000003E-3</v>
      </c>
      <c r="K4039" s="172">
        <v>0.60289999999999999</v>
      </c>
      <c r="L4039" s="172">
        <v>0.55469999999999997</v>
      </c>
      <c r="M4039" s="172">
        <v>563.26880000000006</v>
      </c>
      <c r="N4039" s="172">
        <v>0.1699</v>
      </c>
    </row>
    <row r="4040" spans="2:14">
      <c r="B4040" s="172" t="s">
        <v>37</v>
      </c>
      <c r="C4040" s="172">
        <v>2016</v>
      </c>
      <c r="D4040" s="172">
        <v>16</v>
      </c>
      <c r="E4040" s="172">
        <v>25</v>
      </c>
      <c r="F4040" s="172">
        <v>2.1199690000000002</v>
      </c>
      <c r="G4040" s="172">
        <v>1.7814000000000001</v>
      </c>
      <c r="H4040" s="172">
        <v>6.7851400000000002</v>
      </c>
      <c r="I4040" s="172">
        <v>5.7260900000000001</v>
      </c>
      <c r="J4040" s="172">
        <v>5.4000000000000003E-3</v>
      </c>
      <c r="K4040" s="172">
        <v>0.60289999999999999</v>
      </c>
      <c r="L4040" s="172">
        <v>0.55469999999999997</v>
      </c>
      <c r="M4040" s="172">
        <v>563.26880000000006</v>
      </c>
      <c r="N4040" s="172">
        <v>0.1699</v>
      </c>
    </row>
    <row r="4041" spans="2:14">
      <c r="B4041" s="172" t="s">
        <v>37</v>
      </c>
      <c r="C4041" s="172">
        <v>2016</v>
      </c>
      <c r="D4041" s="172">
        <v>26</v>
      </c>
      <c r="E4041" s="172">
        <v>50</v>
      </c>
      <c r="F4041" s="172">
        <v>2.1199690000000002</v>
      </c>
      <c r="G4041" s="172">
        <v>1.7814000000000001</v>
      </c>
      <c r="H4041" s="172">
        <v>6.7851400000000002</v>
      </c>
      <c r="I4041" s="172">
        <v>5.7260900000000001</v>
      </c>
      <c r="J4041" s="172">
        <v>5.4000000000000003E-3</v>
      </c>
      <c r="K4041" s="172">
        <v>0.60289999999999999</v>
      </c>
      <c r="L4041" s="172">
        <v>0.55469999999999997</v>
      </c>
      <c r="M4041" s="172">
        <v>563.26880000000006</v>
      </c>
      <c r="N4041" s="172">
        <v>0.1699</v>
      </c>
    </row>
    <row r="4042" spans="2:14">
      <c r="B4042" s="172" t="s">
        <v>37</v>
      </c>
      <c r="C4042" s="172">
        <v>2016</v>
      </c>
      <c r="D4042" s="172">
        <v>51</v>
      </c>
      <c r="E4042" s="172">
        <v>120</v>
      </c>
      <c r="F4042" s="172">
        <v>0.93140400000000001</v>
      </c>
      <c r="G4042" s="172">
        <v>0.78259999999999996</v>
      </c>
      <c r="H4042" s="172">
        <v>4.0591600000000003</v>
      </c>
      <c r="I4042" s="172">
        <v>6.4540499999999996</v>
      </c>
      <c r="J4042" s="172">
        <v>4.8999999999999998E-3</v>
      </c>
      <c r="K4042" s="172">
        <v>0.57069999999999999</v>
      </c>
      <c r="L4042" s="172">
        <v>0.52500000000000002</v>
      </c>
      <c r="M4042" s="172">
        <v>508.35739999999998</v>
      </c>
      <c r="N4042" s="172">
        <v>0.15329999999999999</v>
      </c>
    </row>
    <row r="4043" spans="2:14">
      <c r="B4043" s="172" t="s">
        <v>37</v>
      </c>
      <c r="C4043" s="172">
        <v>2016</v>
      </c>
      <c r="D4043" s="172">
        <v>121</v>
      </c>
      <c r="E4043" s="172">
        <v>175</v>
      </c>
      <c r="F4043" s="172">
        <v>0.88731899999999997</v>
      </c>
      <c r="G4043" s="172">
        <v>0.74560000000000004</v>
      </c>
      <c r="H4043" s="172">
        <v>3.8386499999999999</v>
      </c>
      <c r="I4043" s="172">
        <v>7.7874600000000003</v>
      </c>
      <c r="J4043" s="172">
        <v>4.8999999999999998E-3</v>
      </c>
      <c r="K4043" s="172">
        <v>0.41880000000000001</v>
      </c>
      <c r="L4043" s="172">
        <v>0.38529999999999998</v>
      </c>
      <c r="M4043" s="172">
        <v>507.29199999999997</v>
      </c>
      <c r="N4043" s="172">
        <v>0.153</v>
      </c>
    </row>
    <row r="4044" spans="2:14">
      <c r="B4044" s="172" t="s">
        <v>37</v>
      </c>
      <c r="C4044" s="172">
        <v>2016</v>
      </c>
      <c r="D4044" s="172">
        <v>176</v>
      </c>
      <c r="E4044" s="172">
        <v>250</v>
      </c>
      <c r="F4044" s="172">
        <v>0.61965000000000003</v>
      </c>
      <c r="G4044" s="172">
        <v>0.52070000000000005</v>
      </c>
      <c r="H4044" s="172">
        <v>2.0890499999999999</v>
      </c>
      <c r="I4044" s="172">
        <v>6.7824400000000002</v>
      </c>
      <c r="J4044" s="172">
        <v>4.7999999999999996E-3</v>
      </c>
      <c r="K4044" s="172">
        <v>0.26979999999999998</v>
      </c>
      <c r="L4044" s="172">
        <v>0.24829999999999999</v>
      </c>
      <c r="M4044" s="172">
        <v>504.07990000000001</v>
      </c>
      <c r="N4044" s="172">
        <v>0.152</v>
      </c>
    </row>
    <row r="4045" spans="2:14">
      <c r="B4045" s="172" t="s">
        <v>37</v>
      </c>
      <c r="C4045" s="172">
        <v>2017</v>
      </c>
      <c r="D4045" s="172">
        <v>6</v>
      </c>
      <c r="E4045" s="172">
        <v>15</v>
      </c>
      <c r="F4045" s="172">
        <v>2.0373489999999999</v>
      </c>
      <c r="G4045" s="172">
        <v>1.7119</v>
      </c>
      <c r="H4045" s="172">
        <v>6.7184999999999997</v>
      </c>
      <c r="I4045" s="172">
        <v>5.6255800000000002</v>
      </c>
      <c r="J4045" s="172">
        <v>5.4000000000000003E-3</v>
      </c>
      <c r="K4045" s="172">
        <v>0.58169999999999999</v>
      </c>
      <c r="L4045" s="172">
        <v>0.53520000000000001</v>
      </c>
      <c r="M4045" s="172">
        <v>554.51329999999996</v>
      </c>
      <c r="N4045" s="172">
        <v>0.1699</v>
      </c>
    </row>
    <row r="4046" spans="2:14">
      <c r="B4046" s="172" t="s">
        <v>37</v>
      </c>
      <c r="C4046" s="172">
        <v>2017</v>
      </c>
      <c r="D4046" s="172">
        <v>16</v>
      </c>
      <c r="E4046" s="172">
        <v>25</v>
      </c>
      <c r="F4046" s="172">
        <v>2.0373489999999999</v>
      </c>
      <c r="G4046" s="172">
        <v>1.7119</v>
      </c>
      <c r="H4046" s="172">
        <v>6.7184999999999997</v>
      </c>
      <c r="I4046" s="172">
        <v>5.6255800000000002</v>
      </c>
      <c r="J4046" s="172">
        <v>5.4000000000000003E-3</v>
      </c>
      <c r="K4046" s="172">
        <v>0.58169999999999999</v>
      </c>
      <c r="L4046" s="172">
        <v>0.53520000000000001</v>
      </c>
      <c r="M4046" s="172">
        <v>554.51329999999996</v>
      </c>
      <c r="N4046" s="172">
        <v>0.1699</v>
      </c>
    </row>
    <row r="4047" spans="2:14">
      <c r="B4047" s="172" t="s">
        <v>37</v>
      </c>
      <c r="C4047" s="172">
        <v>2017</v>
      </c>
      <c r="D4047" s="172">
        <v>26</v>
      </c>
      <c r="E4047" s="172">
        <v>50</v>
      </c>
      <c r="F4047" s="172">
        <v>2.0373489999999999</v>
      </c>
      <c r="G4047" s="172">
        <v>1.7119</v>
      </c>
      <c r="H4047" s="172">
        <v>6.7184999999999997</v>
      </c>
      <c r="I4047" s="172">
        <v>5.6255800000000002</v>
      </c>
      <c r="J4047" s="172">
        <v>5.4000000000000003E-3</v>
      </c>
      <c r="K4047" s="172">
        <v>0.58169999999999999</v>
      </c>
      <c r="L4047" s="172">
        <v>0.53520000000000001</v>
      </c>
      <c r="M4047" s="172">
        <v>554.51329999999996</v>
      </c>
      <c r="N4047" s="172">
        <v>0.1699</v>
      </c>
    </row>
    <row r="4048" spans="2:14">
      <c r="B4048" s="172" t="s">
        <v>37</v>
      </c>
      <c r="C4048" s="172">
        <v>2017</v>
      </c>
      <c r="D4048" s="172">
        <v>51</v>
      </c>
      <c r="E4048" s="172">
        <v>120</v>
      </c>
      <c r="F4048" s="172">
        <v>0.85744399999999998</v>
      </c>
      <c r="G4048" s="172">
        <v>0.72050000000000003</v>
      </c>
      <c r="H4048" s="172">
        <v>4.0100499999999997</v>
      </c>
      <c r="I4048" s="172">
        <v>6.0202</v>
      </c>
      <c r="J4048" s="172">
        <v>4.8999999999999998E-3</v>
      </c>
      <c r="K4048" s="172">
        <v>0.5202</v>
      </c>
      <c r="L4048" s="172">
        <v>0.47860000000000003</v>
      </c>
      <c r="M4048" s="172">
        <v>500.45549999999997</v>
      </c>
      <c r="N4048" s="172">
        <v>0.15329999999999999</v>
      </c>
    </row>
    <row r="4049" spans="2:14">
      <c r="B4049" s="172" t="s">
        <v>37</v>
      </c>
      <c r="C4049" s="172">
        <v>2017</v>
      </c>
      <c r="D4049" s="172">
        <v>121</v>
      </c>
      <c r="E4049" s="172">
        <v>175</v>
      </c>
      <c r="F4049" s="172">
        <v>0.84558199999999994</v>
      </c>
      <c r="G4049" s="172">
        <v>0.71050000000000002</v>
      </c>
      <c r="H4049" s="172">
        <v>3.7842899999999999</v>
      </c>
      <c r="I4049" s="172">
        <v>7.4243300000000003</v>
      </c>
      <c r="J4049" s="172">
        <v>4.8999999999999998E-3</v>
      </c>
      <c r="K4049" s="172">
        <v>0.39460000000000001</v>
      </c>
      <c r="L4049" s="172">
        <v>0.36299999999999999</v>
      </c>
      <c r="M4049" s="172">
        <v>499.40660000000003</v>
      </c>
      <c r="N4049" s="172">
        <v>0.153</v>
      </c>
    </row>
    <row r="4050" spans="2:14">
      <c r="B4050" s="172" t="s">
        <v>37</v>
      </c>
      <c r="C4050" s="172">
        <v>2017</v>
      </c>
      <c r="D4050" s="172">
        <v>176</v>
      </c>
      <c r="E4050" s="172">
        <v>250</v>
      </c>
      <c r="F4050" s="172">
        <v>0.61002599999999996</v>
      </c>
      <c r="G4050" s="172">
        <v>0.51259999999999994</v>
      </c>
      <c r="H4050" s="172">
        <v>2.0897299999999999</v>
      </c>
      <c r="I4050" s="172">
        <v>6.5089399999999999</v>
      </c>
      <c r="J4050" s="172">
        <v>4.7999999999999996E-3</v>
      </c>
      <c r="K4050" s="172">
        <v>0.26419999999999999</v>
      </c>
      <c r="L4050" s="172">
        <v>0.24310000000000001</v>
      </c>
      <c r="M4050" s="172">
        <v>496.24439999999998</v>
      </c>
      <c r="N4050" s="172">
        <v>0.152</v>
      </c>
    </row>
    <row r="4051" spans="2:14">
      <c r="B4051" s="172" t="s">
        <v>37</v>
      </c>
      <c r="C4051" s="172">
        <v>2018</v>
      </c>
      <c r="D4051" s="172">
        <v>6</v>
      </c>
      <c r="E4051" s="172">
        <v>15</v>
      </c>
      <c r="F4051" s="172">
        <v>1.8386070000000001</v>
      </c>
      <c r="G4051" s="172">
        <v>1.5448999999999999</v>
      </c>
      <c r="H4051" s="172">
        <v>6.4442000000000004</v>
      </c>
      <c r="I4051" s="172">
        <v>5.3986599999999996</v>
      </c>
      <c r="J4051" s="172">
        <v>5.4000000000000003E-3</v>
      </c>
      <c r="K4051" s="172">
        <v>0.53069999999999995</v>
      </c>
      <c r="L4051" s="172">
        <v>0.48820000000000002</v>
      </c>
      <c r="M4051" s="172">
        <v>545.75779999999997</v>
      </c>
      <c r="N4051" s="172">
        <v>0.1699</v>
      </c>
    </row>
    <row r="4052" spans="2:14">
      <c r="B4052" s="172" t="s">
        <v>37</v>
      </c>
      <c r="C4052" s="172">
        <v>2018</v>
      </c>
      <c r="D4052" s="172">
        <v>16</v>
      </c>
      <c r="E4052" s="172">
        <v>25</v>
      </c>
      <c r="F4052" s="172">
        <v>1.8386070000000001</v>
      </c>
      <c r="G4052" s="172">
        <v>1.5448999999999999</v>
      </c>
      <c r="H4052" s="172">
        <v>6.4442000000000004</v>
      </c>
      <c r="I4052" s="172">
        <v>5.3986599999999996</v>
      </c>
      <c r="J4052" s="172">
        <v>5.4000000000000003E-3</v>
      </c>
      <c r="K4052" s="172">
        <v>0.53069999999999995</v>
      </c>
      <c r="L4052" s="172">
        <v>0.48820000000000002</v>
      </c>
      <c r="M4052" s="172">
        <v>545.75779999999997</v>
      </c>
      <c r="N4052" s="172">
        <v>0.1699</v>
      </c>
    </row>
    <row r="4053" spans="2:14">
      <c r="B4053" s="172" t="s">
        <v>37</v>
      </c>
      <c r="C4053" s="172">
        <v>2018</v>
      </c>
      <c r="D4053" s="172">
        <v>26</v>
      </c>
      <c r="E4053" s="172">
        <v>50</v>
      </c>
      <c r="F4053" s="172">
        <v>1.8386070000000001</v>
      </c>
      <c r="G4053" s="172">
        <v>1.5448999999999999</v>
      </c>
      <c r="H4053" s="172">
        <v>6.4442000000000004</v>
      </c>
      <c r="I4053" s="172">
        <v>5.3986599999999996</v>
      </c>
      <c r="J4053" s="172">
        <v>5.4000000000000003E-3</v>
      </c>
      <c r="K4053" s="172">
        <v>0.53069999999999995</v>
      </c>
      <c r="L4053" s="172">
        <v>0.48820000000000002</v>
      </c>
      <c r="M4053" s="172">
        <v>545.75779999999997</v>
      </c>
      <c r="N4053" s="172">
        <v>0.1699</v>
      </c>
    </row>
    <row r="4054" spans="2:14">
      <c r="B4054" s="172" t="s">
        <v>37</v>
      </c>
      <c r="C4054" s="172">
        <v>2018</v>
      </c>
      <c r="D4054" s="172">
        <v>51</v>
      </c>
      <c r="E4054" s="172">
        <v>120</v>
      </c>
      <c r="F4054" s="172">
        <v>0.71341100000000002</v>
      </c>
      <c r="G4054" s="172">
        <v>0.59950000000000003</v>
      </c>
      <c r="H4054" s="172">
        <v>3.8817300000000001</v>
      </c>
      <c r="I4054" s="172">
        <v>5.1359500000000002</v>
      </c>
      <c r="J4054" s="172">
        <v>4.8999999999999998E-3</v>
      </c>
      <c r="K4054" s="172">
        <v>0.42830000000000001</v>
      </c>
      <c r="L4054" s="172">
        <v>0.39410000000000001</v>
      </c>
      <c r="M4054" s="172">
        <v>492.55360000000002</v>
      </c>
      <c r="N4054" s="172">
        <v>0.15329999999999999</v>
      </c>
    </row>
    <row r="4055" spans="2:14">
      <c r="B4055" s="172" t="s">
        <v>37</v>
      </c>
      <c r="C4055" s="172">
        <v>2018</v>
      </c>
      <c r="D4055" s="172">
        <v>121</v>
      </c>
      <c r="E4055" s="172">
        <v>175</v>
      </c>
      <c r="F4055" s="172">
        <v>0.70089199999999996</v>
      </c>
      <c r="G4055" s="172">
        <v>0.58889999999999998</v>
      </c>
      <c r="H4055" s="172">
        <v>3.58832</v>
      </c>
      <c r="I4055" s="172">
        <v>6.0710100000000002</v>
      </c>
      <c r="J4055" s="172">
        <v>4.8999999999999998E-3</v>
      </c>
      <c r="K4055" s="172">
        <v>0.31969999999999998</v>
      </c>
      <c r="L4055" s="172">
        <v>0.29420000000000002</v>
      </c>
      <c r="M4055" s="172">
        <v>491.5213</v>
      </c>
      <c r="N4055" s="172">
        <v>0.153</v>
      </c>
    </row>
    <row r="4056" spans="2:14">
      <c r="B4056" s="172" t="s">
        <v>37</v>
      </c>
      <c r="C4056" s="172">
        <v>2018</v>
      </c>
      <c r="D4056" s="172">
        <v>176</v>
      </c>
      <c r="E4056" s="172">
        <v>250</v>
      </c>
      <c r="F4056" s="172">
        <v>0.41591600000000001</v>
      </c>
      <c r="G4056" s="172">
        <v>0.34949999999999998</v>
      </c>
      <c r="H4056" s="172">
        <v>1.6047800000000001</v>
      </c>
      <c r="I4056" s="172">
        <v>4.3015800000000004</v>
      </c>
      <c r="J4056" s="172">
        <v>4.8999999999999998E-3</v>
      </c>
      <c r="K4056" s="172">
        <v>0.1691</v>
      </c>
      <c r="L4056" s="172">
        <v>0.15559999999999999</v>
      </c>
      <c r="M4056" s="172">
        <v>488.40899999999999</v>
      </c>
      <c r="N4056" s="172">
        <v>0.152</v>
      </c>
    </row>
    <row r="4057" spans="2:14">
      <c r="B4057" s="172" t="s">
        <v>37</v>
      </c>
      <c r="C4057" s="172">
        <v>2019</v>
      </c>
      <c r="D4057" s="172">
        <v>6</v>
      </c>
      <c r="E4057" s="172">
        <v>15</v>
      </c>
      <c r="F4057" s="172">
        <v>1.703052</v>
      </c>
      <c r="G4057" s="172">
        <v>1.431</v>
      </c>
      <c r="H4057" s="172">
        <v>6.2678200000000004</v>
      </c>
      <c r="I4057" s="172">
        <v>5.2248700000000001</v>
      </c>
      <c r="J4057" s="172">
        <v>5.4000000000000003E-3</v>
      </c>
      <c r="K4057" s="172">
        <v>0.49120000000000003</v>
      </c>
      <c r="L4057" s="172">
        <v>0.45190000000000002</v>
      </c>
      <c r="M4057" s="172">
        <v>537.00229999999999</v>
      </c>
      <c r="N4057" s="172">
        <v>0.1699</v>
      </c>
    </row>
    <row r="4058" spans="2:14">
      <c r="B4058" s="172" t="s">
        <v>37</v>
      </c>
      <c r="C4058" s="172">
        <v>2019</v>
      </c>
      <c r="D4058" s="172">
        <v>16</v>
      </c>
      <c r="E4058" s="172">
        <v>25</v>
      </c>
      <c r="F4058" s="172">
        <v>1.703052</v>
      </c>
      <c r="G4058" s="172">
        <v>1.431</v>
      </c>
      <c r="H4058" s="172">
        <v>6.2678200000000004</v>
      </c>
      <c r="I4058" s="172">
        <v>5.2248700000000001</v>
      </c>
      <c r="J4058" s="172">
        <v>5.4000000000000003E-3</v>
      </c>
      <c r="K4058" s="172">
        <v>0.49120000000000003</v>
      </c>
      <c r="L4058" s="172">
        <v>0.45190000000000002</v>
      </c>
      <c r="M4058" s="172">
        <v>537.00229999999999</v>
      </c>
      <c r="N4058" s="172">
        <v>0.1699</v>
      </c>
    </row>
    <row r="4059" spans="2:14">
      <c r="B4059" s="172" t="s">
        <v>37</v>
      </c>
      <c r="C4059" s="172">
        <v>2019</v>
      </c>
      <c r="D4059" s="172">
        <v>26</v>
      </c>
      <c r="E4059" s="172">
        <v>50</v>
      </c>
      <c r="F4059" s="172">
        <v>1.703052</v>
      </c>
      <c r="G4059" s="172">
        <v>1.431</v>
      </c>
      <c r="H4059" s="172">
        <v>6.2678200000000004</v>
      </c>
      <c r="I4059" s="172">
        <v>5.2248700000000001</v>
      </c>
      <c r="J4059" s="172">
        <v>5.4000000000000003E-3</v>
      </c>
      <c r="K4059" s="172">
        <v>0.49120000000000003</v>
      </c>
      <c r="L4059" s="172">
        <v>0.45190000000000002</v>
      </c>
      <c r="M4059" s="172">
        <v>537.00229999999999</v>
      </c>
      <c r="N4059" s="172">
        <v>0.1699</v>
      </c>
    </row>
    <row r="4060" spans="2:14">
      <c r="B4060" s="172" t="s">
        <v>37</v>
      </c>
      <c r="C4060" s="172">
        <v>2019</v>
      </c>
      <c r="D4060" s="172">
        <v>51</v>
      </c>
      <c r="E4060" s="172">
        <v>120</v>
      </c>
      <c r="F4060" s="172">
        <v>0.65406200000000003</v>
      </c>
      <c r="G4060" s="172">
        <v>0.54959999999999998</v>
      </c>
      <c r="H4060" s="172">
        <v>3.8460200000000002</v>
      </c>
      <c r="I4060" s="172">
        <v>4.7725900000000001</v>
      </c>
      <c r="J4060" s="172">
        <v>4.8999999999999998E-3</v>
      </c>
      <c r="K4060" s="172">
        <v>0.38719999999999999</v>
      </c>
      <c r="L4060" s="172">
        <v>0.35630000000000001</v>
      </c>
      <c r="M4060" s="172">
        <v>484.65159999999997</v>
      </c>
      <c r="N4060" s="172">
        <v>0.15329999999999999</v>
      </c>
    </row>
    <row r="4061" spans="2:14">
      <c r="B4061" s="172" t="s">
        <v>37</v>
      </c>
      <c r="C4061" s="172">
        <v>2019</v>
      </c>
      <c r="D4061" s="172">
        <v>121</v>
      </c>
      <c r="E4061" s="172">
        <v>175</v>
      </c>
      <c r="F4061" s="172">
        <v>0.62277000000000005</v>
      </c>
      <c r="G4061" s="172">
        <v>0.52329999999999999</v>
      </c>
      <c r="H4061" s="172">
        <v>3.4491000000000001</v>
      </c>
      <c r="I4061" s="172">
        <v>5.3008199999999999</v>
      </c>
      <c r="J4061" s="172">
        <v>4.8999999999999998E-3</v>
      </c>
      <c r="K4061" s="172">
        <v>0.2772</v>
      </c>
      <c r="L4061" s="172">
        <v>0.255</v>
      </c>
      <c r="M4061" s="172">
        <v>483.63589999999999</v>
      </c>
      <c r="N4061" s="172">
        <v>0.153</v>
      </c>
    </row>
    <row r="4062" spans="2:14">
      <c r="B4062" s="172" t="s">
        <v>37</v>
      </c>
      <c r="C4062" s="172">
        <v>2019</v>
      </c>
      <c r="D4062" s="172">
        <v>176</v>
      </c>
      <c r="E4062" s="172">
        <v>250</v>
      </c>
      <c r="F4062" s="172">
        <v>0.27925800000000001</v>
      </c>
      <c r="G4062" s="172">
        <v>0.23469999999999999</v>
      </c>
      <c r="H4062" s="172">
        <v>1.2301299999999999</v>
      </c>
      <c r="I4062" s="172">
        <v>2.86598</v>
      </c>
      <c r="J4062" s="172">
        <v>4.8999999999999998E-3</v>
      </c>
      <c r="K4062" s="172">
        <v>9.8900000000000002E-2</v>
      </c>
      <c r="L4062" s="172">
        <v>9.0999999999999998E-2</v>
      </c>
      <c r="M4062" s="172">
        <v>480.57350000000002</v>
      </c>
      <c r="N4062" s="172">
        <v>0.152</v>
      </c>
    </row>
    <row r="4063" spans="2:14">
      <c r="B4063" s="172" t="s">
        <v>37</v>
      </c>
      <c r="C4063" s="172">
        <v>2020</v>
      </c>
      <c r="D4063" s="172">
        <v>6</v>
      </c>
      <c r="E4063" s="172">
        <v>15</v>
      </c>
      <c r="F4063" s="172">
        <v>1.5992029999999999</v>
      </c>
      <c r="G4063" s="172">
        <v>1.3438000000000001</v>
      </c>
      <c r="H4063" s="172">
        <v>6.1554000000000002</v>
      </c>
      <c r="I4063" s="172">
        <v>5.0951500000000003</v>
      </c>
      <c r="J4063" s="172">
        <v>5.4000000000000003E-3</v>
      </c>
      <c r="K4063" s="172">
        <v>0.46289999999999998</v>
      </c>
      <c r="L4063" s="172">
        <v>0.4259</v>
      </c>
      <c r="M4063" s="172">
        <v>525.32839999999999</v>
      </c>
      <c r="N4063" s="172">
        <v>0.1699</v>
      </c>
    </row>
    <row r="4064" spans="2:14">
      <c r="B4064" s="172" t="s">
        <v>37</v>
      </c>
      <c r="C4064" s="172">
        <v>2020</v>
      </c>
      <c r="D4064" s="172">
        <v>16</v>
      </c>
      <c r="E4064" s="172">
        <v>25</v>
      </c>
      <c r="F4064" s="172">
        <v>1.5992029999999999</v>
      </c>
      <c r="G4064" s="172">
        <v>1.3438000000000001</v>
      </c>
      <c r="H4064" s="172">
        <v>6.1554000000000002</v>
      </c>
      <c r="I4064" s="172">
        <v>5.0951500000000003</v>
      </c>
      <c r="J4064" s="172">
        <v>5.4000000000000003E-3</v>
      </c>
      <c r="K4064" s="172">
        <v>0.46289999999999998</v>
      </c>
      <c r="L4064" s="172">
        <v>0.4259</v>
      </c>
      <c r="M4064" s="172">
        <v>525.32839999999999</v>
      </c>
      <c r="N4064" s="172">
        <v>0.1699</v>
      </c>
    </row>
    <row r="4065" spans="2:14">
      <c r="B4065" s="172" t="s">
        <v>37</v>
      </c>
      <c r="C4065" s="172">
        <v>2020</v>
      </c>
      <c r="D4065" s="172">
        <v>26</v>
      </c>
      <c r="E4065" s="172">
        <v>50</v>
      </c>
      <c r="F4065" s="172">
        <v>1.5992029999999999</v>
      </c>
      <c r="G4065" s="172">
        <v>1.3438000000000001</v>
      </c>
      <c r="H4065" s="172">
        <v>6.1554000000000002</v>
      </c>
      <c r="I4065" s="172">
        <v>5.0951500000000003</v>
      </c>
      <c r="J4065" s="172">
        <v>5.4000000000000003E-3</v>
      </c>
      <c r="K4065" s="172">
        <v>0.46289999999999998</v>
      </c>
      <c r="L4065" s="172">
        <v>0.4259</v>
      </c>
      <c r="M4065" s="172">
        <v>525.32839999999999</v>
      </c>
      <c r="N4065" s="172">
        <v>0.1699</v>
      </c>
    </row>
    <row r="4066" spans="2:14">
      <c r="B4066" s="172" t="s">
        <v>37</v>
      </c>
      <c r="C4066" s="172">
        <v>2020</v>
      </c>
      <c r="D4066" s="172">
        <v>51</v>
      </c>
      <c r="E4066" s="172">
        <v>120</v>
      </c>
      <c r="F4066" s="172">
        <v>0.61876200000000003</v>
      </c>
      <c r="G4066" s="172">
        <v>0.51990000000000003</v>
      </c>
      <c r="H4066" s="172">
        <v>3.8275199999999998</v>
      </c>
      <c r="I4066" s="172">
        <v>4.4821</v>
      </c>
      <c r="J4066" s="172">
        <v>4.8999999999999998E-3</v>
      </c>
      <c r="K4066" s="172">
        <v>0.36009999999999998</v>
      </c>
      <c r="L4066" s="172">
        <v>0.33129999999999998</v>
      </c>
      <c r="M4066" s="172">
        <v>474.1157</v>
      </c>
      <c r="N4066" s="172">
        <v>0.15329999999999999</v>
      </c>
    </row>
    <row r="4067" spans="2:14">
      <c r="B4067" s="172" t="s">
        <v>37</v>
      </c>
      <c r="C4067" s="172">
        <v>2020</v>
      </c>
      <c r="D4067" s="172">
        <v>121</v>
      </c>
      <c r="E4067" s="172">
        <v>175</v>
      </c>
      <c r="F4067" s="172">
        <v>0.54928699999999997</v>
      </c>
      <c r="G4067" s="172">
        <v>0.46160000000000001</v>
      </c>
      <c r="H4067" s="172">
        <v>3.3590900000000001</v>
      </c>
      <c r="I4067" s="172">
        <v>4.6080899999999998</v>
      </c>
      <c r="J4067" s="172">
        <v>4.8999999999999998E-3</v>
      </c>
      <c r="K4067" s="172">
        <v>0.23710000000000001</v>
      </c>
      <c r="L4067" s="172">
        <v>0.21809999999999999</v>
      </c>
      <c r="M4067" s="172">
        <v>473.12209999999999</v>
      </c>
      <c r="N4067" s="172">
        <v>0.153</v>
      </c>
    </row>
    <row r="4068" spans="2:14">
      <c r="B4068" s="172" t="s">
        <v>37</v>
      </c>
      <c r="C4068" s="172">
        <v>2020</v>
      </c>
      <c r="D4068" s="172">
        <v>176</v>
      </c>
      <c r="E4068" s="172">
        <v>250</v>
      </c>
      <c r="F4068" s="172">
        <v>0.24649799999999999</v>
      </c>
      <c r="G4068" s="172">
        <v>0.20710000000000001</v>
      </c>
      <c r="H4068" s="172">
        <v>1.1365499999999999</v>
      </c>
      <c r="I4068" s="172">
        <v>2.4855999999999998</v>
      </c>
      <c r="J4068" s="172">
        <v>4.8999999999999998E-3</v>
      </c>
      <c r="K4068" s="172">
        <v>7.9000000000000001E-2</v>
      </c>
      <c r="L4068" s="172">
        <v>7.2700000000000001E-2</v>
      </c>
      <c r="M4068" s="172">
        <v>470.12630000000001</v>
      </c>
      <c r="N4068" s="172">
        <v>0.152</v>
      </c>
    </row>
    <row r="4069" spans="2:14">
      <c r="B4069" s="172" t="s">
        <v>37</v>
      </c>
      <c r="C4069" s="172">
        <v>2021</v>
      </c>
      <c r="D4069" s="172">
        <v>6</v>
      </c>
      <c r="E4069" s="172">
        <v>15</v>
      </c>
      <c r="F4069" s="172">
        <v>1.450842</v>
      </c>
      <c r="G4069" s="172">
        <v>1.2191000000000001</v>
      </c>
      <c r="H4069" s="172">
        <v>5.8999600000000001</v>
      </c>
      <c r="I4069" s="172">
        <v>4.8494599999999997</v>
      </c>
      <c r="J4069" s="172">
        <v>5.4000000000000003E-3</v>
      </c>
      <c r="K4069" s="172">
        <v>0.41170000000000001</v>
      </c>
      <c r="L4069" s="172">
        <v>0.37880000000000003</v>
      </c>
      <c r="M4069" s="172">
        <v>525.32839999999999</v>
      </c>
      <c r="N4069" s="172">
        <v>0.1699</v>
      </c>
    </row>
    <row r="4070" spans="2:14">
      <c r="B4070" s="172" t="s">
        <v>37</v>
      </c>
      <c r="C4070" s="172">
        <v>2021</v>
      </c>
      <c r="D4070" s="172">
        <v>16</v>
      </c>
      <c r="E4070" s="172">
        <v>25</v>
      </c>
      <c r="F4070" s="172">
        <v>1.450842</v>
      </c>
      <c r="G4070" s="172">
        <v>1.2191000000000001</v>
      </c>
      <c r="H4070" s="172">
        <v>5.8999600000000001</v>
      </c>
      <c r="I4070" s="172">
        <v>4.8494599999999997</v>
      </c>
      <c r="J4070" s="172">
        <v>5.4000000000000003E-3</v>
      </c>
      <c r="K4070" s="172">
        <v>0.41170000000000001</v>
      </c>
      <c r="L4070" s="172">
        <v>0.37880000000000003</v>
      </c>
      <c r="M4070" s="172">
        <v>525.32839999999999</v>
      </c>
      <c r="N4070" s="172">
        <v>0.1699</v>
      </c>
    </row>
    <row r="4071" spans="2:14">
      <c r="B4071" s="172" t="s">
        <v>37</v>
      </c>
      <c r="C4071" s="172">
        <v>2021</v>
      </c>
      <c r="D4071" s="172">
        <v>26</v>
      </c>
      <c r="E4071" s="172">
        <v>50</v>
      </c>
      <c r="F4071" s="172">
        <v>1.450842</v>
      </c>
      <c r="G4071" s="172">
        <v>1.2191000000000001</v>
      </c>
      <c r="H4071" s="172">
        <v>5.8999600000000001</v>
      </c>
      <c r="I4071" s="172">
        <v>4.8494599999999997</v>
      </c>
      <c r="J4071" s="172">
        <v>5.4000000000000003E-3</v>
      </c>
      <c r="K4071" s="172">
        <v>0.41170000000000001</v>
      </c>
      <c r="L4071" s="172">
        <v>0.37880000000000003</v>
      </c>
      <c r="M4071" s="172">
        <v>525.32839999999999</v>
      </c>
      <c r="N4071" s="172">
        <v>0.1699</v>
      </c>
    </row>
    <row r="4072" spans="2:14">
      <c r="B4072" s="172" t="s">
        <v>37</v>
      </c>
      <c r="C4072" s="172">
        <v>2021</v>
      </c>
      <c r="D4072" s="172">
        <v>51</v>
      </c>
      <c r="E4072" s="172">
        <v>120</v>
      </c>
      <c r="F4072" s="172">
        <v>0.52387799999999995</v>
      </c>
      <c r="G4072" s="172">
        <v>0.44019999999999998</v>
      </c>
      <c r="H4072" s="172">
        <v>3.75746</v>
      </c>
      <c r="I4072" s="172">
        <v>3.9619399999999998</v>
      </c>
      <c r="J4072" s="172">
        <v>4.8999999999999998E-3</v>
      </c>
      <c r="K4072" s="172">
        <v>0.29139999999999999</v>
      </c>
      <c r="L4072" s="172">
        <v>0.2681</v>
      </c>
      <c r="M4072" s="172">
        <v>474.1157</v>
      </c>
      <c r="N4072" s="172">
        <v>0.15329999999999999</v>
      </c>
    </row>
    <row r="4073" spans="2:14">
      <c r="B4073" s="172" t="s">
        <v>37</v>
      </c>
      <c r="C4073" s="172">
        <v>2021</v>
      </c>
      <c r="D4073" s="172">
        <v>121</v>
      </c>
      <c r="E4073" s="172">
        <v>175</v>
      </c>
      <c r="F4073" s="172">
        <v>0.45796300000000001</v>
      </c>
      <c r="G4073" s="172">
        <v>0.38479999999999998</v>
      </c>
      <c r="H4073" s="172">
        <v>3.2472599999999998</v>
      </c>
      <c r="I4073" s="172">
        <v>3.70723</v>
      </c>
      <c r="J4073" s="172">
        <v>4.8999999999999998E-3</v>
      </c>
      <c r="K4073" s="172">
        <v>0.18720000000000001</v>
      </c>
      <c r="L4073" s="172">
        <v>0.17219999999999999</v>
      </c>
      <c r="M4073" s="172">
        <v>473.12209999999999</v>
      </c>
      <c r="N4073" s="172">
        <v>0.153</v>
      </c>
    </row>
    <row r="4074" spans="2:14">
      <c r="B4074" s="172" t="s">
        <v>37</v>
      </c>
      <c r="C4074" s="172">
        <v>2021</v>
      </c>
      <c r="D4074" s="172">
        <v>176</v>
      </c>
      <c r="E4074" s="172">
        <v>250</v>
      </c>
      <c r="F4074" s="172">
        <v>0.195441</v>
      </c>
      <c r="G4074" s="172">
        <v>0.16420000000000001</v>
      </c>
      <c r="H4074" s="172">
        <v>1.1084000000000001</v>
      </c>
      <c r="I4074" s="172">
        <v>1.7582100000000001</v>
      </c>
      <c r="J4074" s="172">
        <v>4.8999999999999998E-3</v>
      </c>
      <c r="K4074" s="172">
        <v>5.5E-2</v>
      </c>
      <c r="L4074" s="172">
        <v>5.0599999999999999E-2</v>
      </c>
      <c r="M4074" s="172">
        <v>470.12630000000001</v>
      </c>
      <c r="N4074" s="172">
        <v>0.152</v>
      </c>
    </row>
    <row r="4075" spans="2:14">
      <c r="B4075" s="172" t="s">
        <v>37</v>
      </c>
      <c r="C4075" s="172">
        <v>2022</v>
      </c>
      <c r="D4075" s="172">
        <v>6</v>
      </c>
      <c r="E4075" s="172">
        <v>15</v>
      </c>
      <c r="F4075" s="172">
        <v>1.199805</v>
      </c>
      <c r="G4075" s="172">
        <v>1.0082</v>
      </c>
      <c r="H4075" s="172">
        <v>5.4511799999999999</v>
      </c>
      <c r="I4075" s="172">
        <v>4.4904900000000003</v>
      </c>
      <c r="J4075" s="172">
        <v>5.4000000000000003E-3</v>
      </c>
      <c r="K4075" s="172">
        <v>0.33460000000000001</v>
      </c>
      <c r="L4075" s="172">
        <v>0.30780000000000002</v>
      </c>
      <c r="M4075" s="172">
        <v>525.32839999999999</v>
      </c>
      <c r="N4075" s="172">
        <v>0.1699</v>
      </c>
    </row>
    <row r="4076" spans="2:14">
      <c r="B4076" s="172" t="s">
        <v>37</v>
      </c>
      <c r="C4076" s="172">
        <v>2022</v>
      </c>
      <c r="D4076" s="172">
        <v>16</v>
      </c>
      <c r="E4076" s="172">
        <v>25</v>
      </c>
      <c r="F4076" s="172">
        <v>1.199805</v>
      </c>
      <c r="G4076" s="172">
        <v>1.0082</v>
      </c>
      <c r="H4076" s="172">
        <v>5.4511799999999999</v>
      </c>
      <c r="I4076" s="172">
        <v>4.4904900000000003</v>
      </c>
      <c r="J4076" s="172">
        <v>5.4000000000000003E-3</v>
      </c>
      <c r="K4076" s="172">
        <v>0.33460000000000001</v>
      </c>
      <c r="L4076" s="172">
        <v>0.30780000000000002</v>
      </c>
      <c r="M4076" s="172">
        <v>525.32839999999999</v>
      </c>
      <c r="N4076" s="172">
        <v>0.1699</v>
      </c>
    </row>
    <row r="4077" spans="2:14">
      <c r="B4077" s="172" t="s">
        <v>37</v>
      </c>
      <c r="C4077" s="172">
        <v>2022</v>
      </c>
      <c r="D4077" s="172">
        <v>26</v>
      </c>
      <c r="E4077" s="172">
        <v>50</v>
      </c>
      <c r="F4077" s="172">
        <v>1.199805</v>
      </c>
      <c r="G4077" s="172">
        <v>1.0082</v>
      </c>
      <c r="H4077" s="172">
        <v>5.4511799999999999</v>
      </c>
      <c r="I4077" s="172">
        <v>4.4904900000000003</v>
      </c>
      <c r="J4077" s="172">
        <v>5.4000000000000003E-3</v>
      </c>
      <c r="K4077" s="172">
        <v>0.33460000000000001</v>
      </c>
      <c r="L4077" s="172">
        <v>0.30780000000000002</v>
      </c>
      <c r="M4077" s="172">
        <v>525.32839999999999</v>
      </c>
      <c r="N4077" s="172">
        <v>0.1699</v>
      </c>
    </row>
    <row r="4078" spans="2:14">
      <c r="B4078" s="172" t="s">
        <v>37</v>
      </c>
      <c r="C4078" s="172">
        <v>2022</v>
      </c>
      <c r="D4078" s="172">
        <v>51</v>
      </c>
      <c r="E4078" s="172">
        <v>120</v>
      </c>
      <c r="F4078" s="172">
        <v>0.443216</v>
      </c>
      <c r="G4078" s="172">
        <v>0.37240000000000001</v>
      </c>
      <c r="H4078" s="172">
        <v>3.6919599999999999</v>
      </c>
      <c r="I4078" s="172">
        <v>3.4721799999999998</v>
      </c>
      <c r="J4078" s="172">
        <v>4.8999999999999998E-3</v>
      </c>
      <c r="K4078" s="172">
        <v>0.2321</v>
      </c>
      <c r="L4078" s="172">
        <v>0.2135</v>
      </c>
      <c r="M4078" s="172">
        <v>474.1157</v>
      </c>
      <c r="N4078" s="172">
        <v>0.15329999999999999</v>
      </c>
    </row>
    <row r="4079" spans="2:14">
      <c r="B4079" s="172" t="s">
        <v>37</v>
      </c>
      <c r="C4079" s="172">
        <v>2022</v>
      </c>
      <c r="D4079" s="172">
        <v>121</v>
      </c>
      <c r="E4079" s="172">
        <v>175</v>
      </c>
      <c r="F4079" s="172">
        <v>0.38244600000000001</v>
      </c>
      <c r="G4079" s="172">
        <v>0.32140000000000002</v>
      </c>
      <c r="H4079" s="172">
        <v>3.2217600000000002</v>
      </c>
      <c r="I4079" s="172">
        <v>3.0024299999999999</v>
      </c>
      <c r="J4079" s="172">
        <v>4.8999999999999998E-3</v>
      </c>
      <c r="K4079" s="172">
        <v>0.14460000000000001</v>
      </c>
      <c r="L4079" s="172">
        <v>0.13300000000000001</v>
      </c>
      <c r="M4079" s="172">
        <v>473.12209999999999</v>
      </c>
      <c r="N4079" s="172">
        <v>0.153</v>
      </c>
    </row>
    <row r="4080" spans="2:14">
      <c r="B4080" s="172" t="s">
        <v>37</v>
      </c>
      <c r="C4080" s="172">
        <v>2022</v>
      </c>
      <c r="D4080" s="172">
        <v>176</v>
      </c>
      <c r="E4080" s="172">
        <v>250</v>
      </c>
      <c r="F4080" s="172">
        <v>0.181362</v>
      </c>
      <c r="G4080" s="172">
        <v>0.15240000000000001</v>
      </c>
      <c r="H4080" s="172">
        <v>1.1014699999999999</v>
      </c>
      <c r="I4080" s="172">
        <v>1.60484</v>
      </c>
      <c r="J4080" s="172">
        <v>4.8999999999999998E-3</v>
      </c>
      <c r="K4080" s="172">
        <v>4.99E-2</v>
      </c>
      <c r="L4080" s="172">
        <v>4.5900000000000003E-2</v>
      </c>
      <c r="M4080" s="172">
        <v>470.12630000000001</v>
      </c>
      <c r="N4080" s="172">
        <v>0.152</v>
      </c>
    </row>
    <row r="4081" spans="2:14">
      <c r="B4081" s="172" t="s">
        <v>37</v>
      </c>
      <c r="C4081" s="172">
        <v>2023</v>
      </c>
      <c r="D4081" s="172">
        <v>6</v>
      </c>
      <c r="E4081" s="172">
        <v>15</v>
      </c>
      <c r="F4081" s="172">
        <v>0.90347599999999995</v>
      </c>
      <c r="G4081" s="172">
        <v>0.75919999999999999</v>
      </c>
      <c r="H4081" s="172">
        <v>4.9709500000000002</v>
      </c>
      <c r="I4081" s="172">
        <v>4.1273499999999999</v>
      </c>
      <c r="J4081" s="172">
        <v>5.4000000000000003E-3</v>
      </c>
      <c r="K4081" s="172">
        <v>0.2485</v>
      </c>
      <c r="L4081" s="172">
        <v>0.2286</v>
      </c>
      <c r="M4081" s="172">
        <v>525.32839999999999</v>
      </c>
      <c r="N4081" s="172">
        <v>0.1699</v>
      </c>
    </row>
    <row r="4082" spans="2:14">
      <c r="B4082" s="172" t="s">
        <v>37</v>
      </c>
      <c r="C4082" s="172">
        <v>2023</v>
      </c>
      <c r="D4082" s="172">
        <v>16</v>
      </c>
      <c r="E4082" s="172">
        <v>25</v>
      </c>
      <c r="F4082" s="172">
        <v>0.90347599999999995</v>
      </c>
      <c r="G4082" s="172">
        <v>0.75919999999999999</v>
      </c>
      <c r="H4082" s="172">
        <v>4.9709500000000002</v>
      </c>
      <c r="I4082" s="172">
        <v>4.1273499999999999</v>
      </c>
      <c r="J4082" s="172">
        <v>5.4000000000000003E-3</v>
      </c>
      <c r="K4082" s="172">
        <v>0.2485</v>
      </c>
      <c r="L4082" s="172">
        <v>0.2286</v>
      </c>
      <c r="M4082" s="172">
        <v>525.32839999999999</v>
      </c>
      <c r="N4082" s="172">
        <v>0.1699</v>
      </c>
    </row>
    <row r="4083" spans="2:14">
      <c r="B4083" s="172" t="s">
        <v>37</v>
      </c>
      <c r="C4083" s="172">
        <v>2023</v>
      </c>
      <c r="D4083" s="172">
        <v>26</v>
      </c>
      <c r="E4083" s="172">
        <v>50</v>
      </c>
      <c r="F4083" s="172">
        <v>0.90347599999999995</v>
      </c>
      <c r="G4083" s="172">
        <v>0.75919999999999999</v>
      </c>
      <c r="H4083" s="172">
        <v>4.9709500000000002</v>
      </c>
      <c r="I4083" s="172">
        <v>4.1273499999999999</v>
      </c>
      <c r="J4083" s="172">
        <v>5.4000000000000003E-3</v>
      </c>
      <c r="K4083" s="172">
        <v>0.2485</v>
      </c>
      <c r="L4083" s="172">
        <v>0.2286</v>
      </c>
      <c r="M4083" s="172">
        <v>525.32839999999999</v>
      </c>
      <c r="N4083" s="172">
        <v>0.1699</v>
      </c>
    </row>
    <row r="4084" spans="2:14">
      <c r="B4084" s="172" t="s">
        <v>37</v>
      </c>
      <c r="C4084" s="172">
        <v>2023</v>
      </c>
      <c r="D4084" s="172">
        <v>51</v>
      </c>
      <c r="E4084" s="172">
        <v>120</v>
      </c>
      <c r="F4084" s="172">
        <v>0.417244</v>
      </c>
      <c r="G4084" s="172">
        <v>0.35060000000000002</v>
      </c>
      <c r="H4084" s="172">
        <v>3.6949900000000002</v>
      </c>
      <c r="I4084" s="172">
        <v>3.2853599999999998</v>
      </c>
      <c r="J4084" s="172">
        <v>4.8999999999999998E-3</v>
      </c>
      <c r="K4084" s="172">
        <v>0.20949999999999999</v>
      </c>
      <c r="L4084" s="172">
        <v>0.1928</v>
      </c>
      <c r="M4084" s="172">
        <v>474.1157</v>
      </c>
      <c r="N4084" s="172">
        <v>0.15329999999999999</v>
      </c>
    </row>
    <row r="4085" spans="2:14">
      <c r="B4085" s="172" t="s">
        <v>37</v>
      </c>
      <c r="C4085" s="172">
        <v>2023</v>
      </c>
      <c r="D4085" s="172">
        <v>121</v>
      </c>
      <c r="E4085" s="172">
        <v>175</v>
      </c>
      <c r="F4085" s="172">
        <v>0.34774699999999997</v>
      </c>
      <c r="G4085" s="172">
        <v>0.29220000000000002</v>
      </c>
      <c r="H4085" s="172">
        <v>3.2229800000000002</v>
      </c>
      <c r="I4085" s="172">
        <v>2.60853</v>
      </c>
      <c r="J4085" s="172">
        <v>4.8999999999999998E-3</v>
      </c>
      <c r="K4085" s="172">
        <v>0.12590000000000001</v>
      </c>
      <c r="L4085" s="172">
        <v>0.1158</v>
      </c>
      <c r="M4085" s="172">
        <v>473.12209999999999</v>
      </c>
      <c r="N4085" s="172">
        <v>0.153</v>
      </c>
    </row>
    <row r="4086" spans="2:14">
      <c r="B4086" s="172" t="s">
        <v>37</v>
      </c>
      <c r="C4086" s="172">
        <v>2023</v>
      </c>
      <c r="D4086" s="172">
        <v>176</v>
      </c>
      <c r="E4086" s="172">
        <v>250</v>
      </c>
      <c r="F4086" s="172">
        <v>0.18862200000000001</v>
      </c>
      <c r="G4086" s="172">
        <v>0.1585</v>
      </c>
      <c r="H4086" s="172">
        <v>1.1141300000000001</v>
      </c>
      <c r="I4086" s="172">
        <v>1.6102799999999999</v>
      </c>
      <c r="J4086" s="172">
        <v>4.8999999999999998E-3</v>
      </c>
      <c r="K4086" s="172">
        <v>5.0299999999999997E-2</v>
      </c>
      <c r="L4086" s="172">
        <v>4.6300000000000001E-2</v>
      </c>
      <c r="M4086" s="172">
        <v>470.12630000000001</v>
      </c>
      <c r="N4086" s="172">
        <v>0.152</v>
      </c>
    </row>
    <row r="4087" spans="2:14">
      <c r="B4087" s="172" t="s">
        <v>37</v>
      </c>
      <c r="C4087" s="172">
        <v>2024</v>
      </c>
      <c r="D4087" s="172">
        <v>6</v>
      </c>
      <c r="E4087" s="172">
        <v>15</v>
      </c>
      <c r="F4087" s="172">
        <v>0.88786500000000002</v>
      </c>
      <c r="G4087" s="172">
        <v>0.74609999999999999</v>
      </c>
      <c r="H4087" s="172">
        <v>5.0032100000000002</v>
      </c>
      <c r="I4087" s="172">
        <v>4.0788000000000002</v>
      </c>
      <c r="J4087" s="172">
        <v>5.4000000000000003E-3</v>
      </c>
      <c r="K4087" s="172">
        <v>0.23849999999999999</v>
      </c>
      <c r="L4087" s="172">
        <v>0.21940000000000001</v>
      </c>
      <c r="M4087" s="172">
        <v>525.32839999999999</v>
      </c>
      <c r="N4087" s="172">
        <v>0.1699</v>
      </c>
    </row>
    <row r="4088" spans="2:14">
      <c r="B4088" s="172" t="s">
        <v>37</v>
      </c>
      <c r="C4088" s="172">
        <v>2024</v>
      </c>
      <c r="D4088" s="172">
        <v>16</v>
      </c>
      <c r="E4088" s="172">
        <v>25</v>
      </c>
      <c r="F4088" s="172">
        <v>0.88786500000000002</v>
      </c>
      <c r="G4088" s="172">
        <v>0.74609999999999999</v>
      </c>
      <c r="H4088" s="172">
        <v>5.0032100000000002</v>
      </c>
      <c r="I4088" s="172">
        <v>4.0788000000000002</v>
      </c>
      <c r="J4088" s="172">
        <v>5.4000000000000003E-3</v>
      </c>
      <c r="K4088" s="172">
        <v>0.23849999999999999</v>
      </c>
      <c r="L4088" s="172">
        <v>0.21940000000000001</v>
      </c>
      <c r="M4088" s="172">
        <v>525.32839999999999</v>
      </c>
      <c r="N4088" s="172">
        <v>0.1699</v>
      </c>
    </row>
    <row r="4089" spans="2:14">
      <c r="B4089" s="172" t="s">
        <v>37</v>
      </c>
      <c r="C4089" s="172">
        <v>2024</v>
      </c>
      <c r="D4089" s="172">
        <v>26</v>
      </c>
      <c r="E4089" s="172">
        <v>50</v>
      </c>
      <c r="F4089" s="172">
        <v>0.88786500000000002</v>
      </c>
      <c r="G4089" s="172">
        <v>0.74609999999999999</v>
      </c>
      <c r="H4089" s="172">
        <v>5.0032100000000002</v>
      </c>
      <c r="I4089" s="172">
        <v>4.0788000000000002</v>
      </c>
      <c r="J4089" s="172">
        <v>5.4000000000000003E-3</v>
      </c>
      <c r="K4089" s="172">
        <v>0.23849999999999999</v>
      </c>
      <c r="L4089" s="172">
        <v>0.21940000000000001</v>
      </c>
      <c r="M4089" s="172">
        <v>525.32839999999999</v>
      </c>
      <c r="N4089" s="172">
        <v>0.1699</v>
      </c>
    </row>
    <row r="4090" spans="2:14">
      <c r="B4090" s="172" t="s">
        <v>37</v>
      </c>
      <c r="C4090" s="172">
        <v>2024</v>
      </c>
      <c r="D4090" s="172">
        <v>51</v>
      </c>
      <c r="E4090" s="172">
        <v>120</v>
      </c>
      <c r="F4090" s="172">
        <v>0.39513100000000001</v>
      </c>
      <c r="G4090" s="172">
        <v>0.33200000000000002</v>
      </c>
      <c r="H4090" s="172">
        <v>3.6928800000000002</v>
      </c>
      <c r="I4090" s="172">
        <v>3.0984600000000002</v>
      </c>
      <c r="J4090" s="172">
        <v>4.8999999999999998E-3</v>
      </c>
      <c r="K4090" s="172">
        <v>0.1885</v>
      </c>
      <c r="L4090" s="172">
        <v>0.1734</v>
      </c>
      <c r="M4090" s="172">
        <v>474.1157</v>
      </c>
      <c r="N4090" s="172">
        <v>0.15329999999999999</v>
      </c>
    </row>
    <row r="4091" spans="2:14">
      <c r="B4091" s="172" t="s">
        <v>37</v>
      </c>
      <c r="C4091" s="172">
        <v>2024</v>
      </c>
      <c r="D4091" s="172">
        <v>121</v>
      </c>
      <c r="E4091" s="172">
        <v>175</v>
      </c>
      <c r="F4091" s="172">
        <v>0.31681900000000002</v>
      </c>
      <c r="G4091" s="172">
        <v>0.26619999999999999</v>
      </c>
      <c r="H4091" s="172">
        <v>3.2337400000000001</v>
      </c>
      <c r="I4091" s="172">
        <v>2.2532999999999999</v>
      </c>
      <c r="J4091" s="172">
        <v>4.8999999999999998E-3</v>
      </c>
      <c r="K4091" s="172">
        <v>0.1072</v>
      </c>
      <c r="L4091" s="172">
        <v>9.8599999999999993E-2</v>
      </c>
      <c r="M4091" s="172">
        <v>473.12209999999999</v>
      </c>
      <c r="N4091" s="172">
        <v>0.153</v>
      </c>
    </row>
    <row r="4092" spans="2:14">
      <c r="B4092" s="172" t="s">
        <v>37</v>
      </c>
      <c r="C4092" s="172">
        <v>2024</v>
      </c>
      <c r="D4092" s="172">
        <v>176</v>
      </c>
      <c r="E4092" s="172">
        <v>250</v>
      </c>
      <c r="F4092" s="172">
        <v>0.195631</v>
      </c>
      <c r="G4092" s="172">
        <v>0.16439999999999999</v>
      </c>
      <c r="H4092" s="172">
        <v>1.1272899999999999</v>
      </c>
      <c r="I4092" s="172">
        <v>1.6135699999999999</v>
      </c>
      <c r="J4092" s="172">
        <v>4.8999999999999998E-3</v>
      </c>
      <c r="K4092" s="172">
        <v>5.0500000000000003E-2</v>
      </c>
      <c r="L4092" s="172">
        <v>4.65E-2</v>
      </c>
      <c r="M4092" s="172">
        <v>470.12630000000001</v>
      </c>
      <c r="N4092" s="172">
        <v>0.152</v>
      </c>
    </row>
    <row r="4093" spans="2:14">
      <c r="B4093" s="172" t="s">
        <v>37</v>
      </c>
      <c r="C4093" s="172">
        <v>2025</v>
      </c>
      <c r="D4093" s="172">
        <v>6</v>
      </c>
      <c r="E4093" s="172">
        <v>15</v>
      </c>
      <c r="F4093" s="172">
        <v>0.74065599999999998</v>
      </c>
      <c r="G4093" s="172">
        <v>0.62239999999999995</v>
      </c>
      <c r="H4093" s="172">
        <v>4.7679099999999996</v>
      </c>
      <c r="I4093" s="172">
        <v>3.85568</v>
      </c>
      <c r="J4093" s="172">
        <v>5.4000000000000003E-3</v>
      </c>
      <c r="K4093" s="172">
        <v>0.19139999999999999</v>
      </c>
      <c r="L4093" s="172">
        <v>0.17610000000000001</v>
      </c>
      <c r="M4093" s="172">
        <v>525.32839999999999</v>
      </c>
      <c r="N4093" s="172">
        <v>0.1699</v>
      </c>
    </row>
    <row r="4094" spans="2:14">
      <c r="B4094" s="172" t="s">
        <v>37</v>
      </c>
      <c r="C4094" s="172">
        <v>2025</v>
      </c>
      <c r="D4094" s="172">
        <v>16</v>
      </c>
      <c r="E4094" s="172">
        <v>25</v>
      </c>
      <c r="F4094" s="172">
        <v>0.74065599999999998</v>
      </c>
      <c r="G4094" s="172">
        <v>0.62239999999999995</v>
      </c>
      <c r="H4094" s="172">
        <v>4.7679099999999996</v>
      </c>
      <c r="I4094" s="172">
        <v>3.85568</v>
      </c>
      <c r="J4094" s="172">
        <v>5.4000000000000003E-3</v>
      </c>
      <c r="K4094" s="172">
        <v>0.19139999999999999</v>
      </c>
      <c r="L4094" s="172">
        <v>0.17610000000000001</v>
      </c>
      <c r="M4094" s="172">
        <v>525.32839999999999</v>
      </c>
      <c r="N4094" s="172">
        <v>0.1699</v>
      </c>
    </row>
    <row r="4095" spans="2:14">
      <c r="B4095" s="172" t="s">
        <v>37</v>
      </c>
      <c r="C4095" s="172">
        <v>2025</v>
      </c>
      <c r="D4095" s="172">
        <v>26</v>
      </c>
      <c r="E4095" s="172">
        <v>50</v>
      </c>
      <c r="F4095" s="172">
        <v>0.74065599999999998</v>
      </c>
      <c r="G4095" s="172">
        <v>0.62239999999999995</v>
      </c>
      <c r="H4095" s="172">
        <v>4.7679099999999996</v>
      </c>
      <c r="I4095" s="172">
        <v>3.85568</v>
      </c>
      <c r="J4095" s="172">
        <v>5.4000000000000003E-3</v>
      </c>
      <c r="K4095" s="172">
        <v>0.19139999999999999</v>
      </c>
      <c r="L4095" s="172">
        <v>0.17610000000000001</v>
      </c>
      <c r="M4095" s="172">
        <v>525.32839999999999</v>
      </c>
      <c r="N4095" s="172">
        <v>0.1699</v>
      </c>
    </row>
    <row r="4096" spans="2:14">
      <c r="B4096" s="172" t="s">
        <v>37</v>
      </c>
      <c r="C4096" s="172">
        <v>2025</v>
      </c>
      <c r="D4096" s="172">
        <v>51</v>
      </c>
      <c r="E4096" s="172">
        <v>120</v>
      </c>
      <c r="F4096" s="172">
        <v>0.36074299999999998</v>
      </c>
      <c r="G4096" s="172">
        <v>0.30309999999999998</v>
      </c>
      <c r="H4096" s="172">
        <v>3.6640199999999998</v>
      </c>
      <c r="I4096" s="172">
        <v>2.8173300000000001</v>
      </c>
      <c r="J4096" s="172">
        <v>4.8999999999999998E-3</v>
      </c>
      <c r="K4096" s="172">
        <v>0.15970000000000001</v>
      </c>
      <c r="L4096" s="172">
        <v>0.1469</v>
      </c>
      <c r="M4096" s="172">
        <v>474.1157</v>
      </c>
      <c r="N4096" s="172">
        <v>0.15329999999999999</v>
      </c>
    </row>
    <row r="4097" spans="2:14">
      <c r="B4097" s="172" t="s">
        <v>37</v>
      </c>
      <c r="C4097" s="172">
        <v>2025</v>
      </c>
      <c r="D4097" s="172">
        <v>121</v>
      </c>
      <c r="E4097" s="172">
        <v>175</v>
      </c>
      <c r="F4097" s="172">
        <v>0.25385000000000002</v>
      </c>
      <c r="G4097" s="172">
        <v>0.21329999999999999</v>
      </c>
      <c r="H4097" s="172">
        <v>3.2010000000000001</v>
      </c>
      <c r="I4097" s="172">
        <v>1.63811</v>
      </c>
      <c r="J4097" s="172">
        <v>4.8999999999999998E-3</v>
      </c>
      <c r="K4097" s="172">
        <v>7.22E-2</v>
      </c>
      <c r="L4097" s="172">
        <v>6.6400000000000001E-2</v>
      </c>
      <c r="M4097" s="172">
        <v>473.12209999999999</v>
      </c>
      <c r="N4097" s="172">
        <v>0.153</v>
      </c>
    </row>
    <row r="4098" spans="2:14">
      <c r="B4098" s="172" t="s">
        <v>37</v>
      </c>
      <c r="C4098" s="172">
        <v>2025</v>
      </c>
      <c r="D4098" s="172">
        <v>176</v>
      </c>
      <c r="E4098" s="172">
        <v>250</v>
      </c>
      <c r="F4098" s="172">
        <v>0.202235</v>
      </c>
      <c r="G4098" s="172">
        <v>0.1699</v>
      </c>
      <c r="H4098" s="172">
        <v>1.14005</v>
      </c>
      <c r="I4098" s="172">
        <v>1.61588</v>
      </c>
      <c r="J4098" s="172">
        <v>4.8999999999999998E-3</v>
      </c>
      <c r="K4098" s="172">
        <v>5.0700000000000002E-2</v>
      </c>
      <c r="L4098" s="172">
        <v>4.6600000000000003E-2</v>
      </c>
      <c r="M4098" s="172">
        <v>470.12630000000001</v>
      </c>
      <c r="N4098" s="172">
        <v>0.152</v>
      </c>
    </row>
    <row r="4099" spans="2:14">
      <c r="B4099" s="172" t="s">
        <v>37</v>
      </c>
      <c r="C4099" s="172">
        <v>2030</v>
      </c>
      <c r="D4099" s="172">
        <v>6</v>
      </c>
      <c r="E4099" s="172">
        <v>15</v>
      </c>
      <c r="F4099" s="172">
        <v>1.6240000000000001</v>
      </c>
      <c r="G4099" s="172">
        <v>0.58899999999999997</v>
      </c>
      <c r="H4099" s="172">
        <v>3.47</v>
      </c>
      <c r="I4099" s="172">
        <v>4.1420000000000003</v>
      </c>
      <c r="J4099" s="172">
        <v>8.0000000000000002E-3</v>
      </c>
      <c r="K4099" s="172">
        <v>0.161</v>
      </c>
      <c r="L4099" s="172">
        <v>0.161</v>
      </c>
      <c r="M4099" s="172">
        <v>568.29899999999998</v>
      </c>
      <c r="N4099" s="172">
        <v>5.2999999999999999E-2</v>
      </c>
    </row>
    <row r="4100" spans="2:14">
      <c r="B4100" s="172" t="s">
        <v>37</v>
      </c>
      <c r="C4100" s="172">
        <v>2030</v>
      </c>
      <c r="D4100" s="172">
        <v>16</v>
      </c>
      <c r="E4100" s="172">
        <v>25</v>
      </c>
      <c r="F4100" s="172">
        <v>3.1030000000000002</v>
      </c>
      <c r="G4100" s="172">
        <v>0.68500000000000005</v>
      </c>
      <c r="H4100" s="172">
        <v>2.34</v>
      </c>
      <c r="I4100" s="172">
        <v>4.3319999999999999</v>
      </c>
      <c r="J4100" s="172">
        <v>7.0000000000000001E-3</v>
      </c>
      <c r="K4100" s="172">
        <v>0.161</v>
      </c>
      <c r="L4100" s="172">
        <v>0.161</v>
      </c>
      <c r="M4100" s="172">
        <v>568.29899999999998</v>
      </c>
      <c r="N4100" s="172">
        <v>6.0999999999999999E-2</v>
      </c>
    </row>
    <row r="4101" spans="2:14">
      <c r="B4101" s="172" t="s">
        <v>37</v>
      </c>
      <c r="C4101" s="172">
        <v>2030</v>
      </c>
      <c r="D4101" s="172">
        <v>26</v>
      </c>
      <c r="E4101" s="172">
        <v>50</v>
      </c>
      <c r="F4101" s="172">
        <v>3.714</v>
      </c>
      <c r="G4101" s="172">
        <v>0.50900000000000001</v>
      </c>
      <c r="H4101" s="172">
        <v>4.9470000000000001</v>
      </c>
      <c r="I4101" s="172">
        <v>3.294</v>
      </c>
      <c r="J4101" s="172">
        <v>7.0000000000000001E-3</v>
      </c>
      <c r="K4101" s="172">
        <v>2.5999999999999999E-2</v>
      </c>
      <c r="L4101" s="172">
        <v>2.5999999999999999E-2</v>
      </c>
      <c r="M4101" s="172">
        <v>568.29899999999998</v>
      </c>
      <c r="N4101" s="172">
        <v>4.5999999999999999E-2</v>
      </c>
    </row>
    <row r="4102" spans="2:14">
      <c r="B4102" s="172" t="s">
        <v>37</v>
      </c>
      <c r="C4102" s="172">
        <v>2030</v>
      </c>
      <c r="D4102" s="172">
        <v>51</v>
      </c>
      <c r="E4102" s="172">
        <v>120</v>
      </c>
      <c r="F4102" s="172">
        <v>4.5279999999999996</v>
      </c>
      <c r="G4102" s="172">
        <v>0.26100000000000001</v>
      </c>
      <c r="H4102" s="172">
        <v>3.7029999999999998</v>
      </c>
      <c r="I4102" s="172">
        <v>1.569</v>
      </c>
      <c r="J4102" s="172">
        <v>6.0000000000000001E-3</v>
      </c>
      <c r="K4102" s="172">
        <v>2.3E-2</v>
      </c>
      <c r="L4102" s="172">
        <v>2.3E-2</v>
      </c>
      <c r="M4102" s="172">
        <v>568.29899999999998</v>
      </c>
      <c r="N4102" s="172">
        <v>2.3E-2</v>
      </c>
    </row>
    <row r="4103" spans="2:14">
      <c r="B4103" s="172" t="s">
        <v>37</v>
      </c>
      <c r="C4103" s="172">
        <v>2030</v>
      </c>
      <c r="D4103" s="172">
        <v>121</v>
      </c>
      <c r="E4103" s="172">
        <v>175</v>
      </c>
      <c r="F4103" s="172">
        <v>6.02</v>
      </c>
      <c r="G4103" s="172">
        <v>0.187</v>
      </c>
      <c r="H4103" s="172">
        <v>3.2749999999999999</v>
      </c>
      <c r="I4103" s="172">
        <v>0.43099999999999999</v>
      </c>
      <c r="J4103" s="172">
        <v>6.0000000000000001E-3</v>
      </c>
      <c r="K4103" s="172">
        <v>1.7000000000000001E-2</v>
      </c>
      <c r="L4103" s="172">
        <v>1.7000000000000001E-2</v>
      </c>
      <c r="M4103" s="172">
        <v>568.29899999999998</v>
      </c>
      <c r="N4103" s="172">
        <v>1.6E-2</v>
      </c>
    </row>
    <row r="4104" spans="2:14">
      <c r="B4104" s="172" t="s">
        <v>37</v>
      </c>
      <c r="C4104" s="172">
        <v>2030</v>
      </c>
      <c r="D4104" s="172">
        <v>176</v>
      </c>
      <c r="E4104" s="172">
        <v>250</v>
      </c>
      <c r="F4104" s="172">
        <v>6.8129999999999997</v>
      </c>
      <c r="G4104" s="172">
        <v>0.182</v>
      </c>
      <c r="H4104" s="172">
        <v>1.1160000000000001</v>
      </c>
      <c r="I4104" s="172">
        <v>0.37</v>
      </c>
      <c r="J4104" s="172">
        <v>6.0000000000000001E-3</v>
      </c>
      <c r="K4104" s="172">
        <v>1.2999999999999999E-2</v>
      </c>
      <c r="L4104" s="172">
        <v>1.2999999999999999E-2</v>
      </c>
      <c r="M4104" s="172">
        <v>568.29899999999998</v>
      </c>
      <c r="N4104" s="172">
        <v>1.6E-2</v>
      </c>
    </row>
    <row r="4105" spans="2:14">
      <c r="B4105" s="172" t="s">
        <v>37</v>
      </c>
      <c r="C4105" s="172">
        <v>2035</v>
      </c>
      <c r="D4105" s="172">
        <v>6</v>
      </c>
      <c r="E4105" s="172">
        <v>15</v>
      </c>
      <c r="F4105" s="172">
        <v>1.6240000000000001</v>
      </c>
      <c r="G4105" s="172">
        <v>0.58899999999999997</v>
      </c>
      <c r="H4105" s="172">
        <v>3.47</v>
      </c>
      <c r="I4105" s="172">
        <v>4.1420000000000003</v>
      </c>
      <c r="J4105" s="172">
        <v>8.0000000000000002E-3</v>
      </c>
      <c r="K4105" s="172">
        <v>0.161</v>
      </c>
      <c r="L4105" s="172">
        <v>0.161</v>
      </c>
      <c r="M4105" s="172">
        <v>568.29899999999998</v>
      </c>
      <c r="N4105" s="172">
        <v>5.2999999999999999E-2</v>
      </c>
    </row>
    <row r="4106" spans="2:14">
      <c r="B4106" s="172" t="s">
        <v>37</v>
      </c>
      <c r="C4106" s="172">
        <v>2035</v>
      </c>
      <c r="D4106" s="172">
        <v>16</v>
      </c>
      <c r="E4106" s="172">
        <v>25</v>
      </c>
      <c r="F4106" s="172">
        <v>3.1030000000000002</v>
      </c>
      <c r="G4106" s="172">
        <v>0.68500000000000005</v>
      </c>
      <c r="H4106" s="172">
        <v>2.34</v>
      </c>
      <c r="I4106" s="172">
        <v>4.3319999999999999</v>
      </c>
      <c r="J4106" s="172">
        <v>7.0000000000000001E-3</v>
      </c>
      <c r="K4106" s="172">
        <v>0.161</v>
      </c>
      <c r="L4106" s="172">
        <v>0.161</v>
      </c>
      <c r="M4106" s="172">
        <v>568.29999999999995</v>
      </c>
      <c r="N4106" s="172">
        <v>6.0999999999999999E-2</v>
      </c>
    </row>
    <row r="4107" spans="2:14">
      <c r="B4107" s="172" t="s">
        <v>37</v>
      </c>
      <c r="C4107" s="172">
        <v>2035</v>
      </c>
      <c r="D4107" s="172">
        <v>26</v>
      </c>
      <c r="E4107" s="172">
        <v>50</v>
      </c>
      <c r="F4107" s="172">
        <v>3.681</v>
      </c>
      <c r="G4107" s="172">
        <v>0.505</v>
      </c>
      <c r="H4107" s="172">
        <v>4.9290000000000003</v>
      </c>
      <c r="I4107" s="172">
        <v>3.214</v>
      </c>
      <c r="J4107" s="172">
        <v>7.0000000000000001E-3</v>
      </c>
      <c r="K4107" s="172">
        <v>1.7000000000000001E-2</v>
      </c>
      <c r="L4107" s="172">
        <v>1.7000000000000001E-2</v>
      </c>
      <c r="M4107" s="172">
        <v>568.29899999999998</v>
      </c>
      <c r="N4107" s="172">
        <v>4.4999999999999998E-2</v>
      </c>
    </row>
    <row r="4108" spans="2:14">
      <c r="B4108" s="172" t="s">
        <v>37</v>
      </c>
      <c r="C4108" s="172">
        <v>2035</v>
      </c>
      <c r="D4108" s="172">
        <v>51</v>
      </c>
      <c r="E4108" s="172">
        <v>120</v>
      </c>
      <c r="F4108" s="172">
        <v>4.3860000000000001</v>
      </c>
      <c r="G4108" s="172">
        <v>0.253</v>
      </c>
      <c r="H4108" s="172">
        <v>3.698</v>
      </c>
      <c r="I4108" s="172">
        <v>1.486</v>
      </c>
      <c r="J4108" s="172">
        <v>6.0000000000000001E-3</v>
      </c>
      <c r="K4108" s="172">
        <v>1.6E-2</v>
      </c>
      <c r="L4108" s="172">
        <v>1.6E-2</v>
      </c>
      <c r="M4108" s="172">
        <v>568.29899999999998</v>
      </c>
      <c r="N4108" s="172">
        <v>2.1999999999999999E-2</v>
      </c>
    </row>
    <row r="4109" spans="2:14">
      <c r="B4109" s="172" t="s">
        <v>37</v>
      </c>
      <c r="C4109" s="172">
        <v>2035</v>
      </c>
      <c r="D4109" s="172">
        <v>121</v>
      </c>
      <c r="E4109" s="172">
        <v>175</v>
      </c>
      <c r="F4109" s="172">
        <v>5.6280000000000001</v>
      </c>
      <c r="G4109" s="172">
        <v>0.17499999999999999</v>
      </c>
      <c r="H4109" s="172">
        <v>3.2709999999999999</v>
      </c>
      <c r="I4109" s="172">
        <v>0.313</v>
      </c>
      <c r="J4109" s="172">
        <v>6.0000000000000001E-3</v>
      </c>
      <c r="K4109" s="172">
        <v>1.2E-2</v>
      </c>
      <c r="L4109" s="172">
        <v>1.2E-2</v>
      </c>
      <c r="M4109" s="172">
        <v>568.29899999999998</v>
      </c>
      <c r="N4109" s="172">
        <v>1.4999999999999999E-2</v>
      </c>
    </row>
    <row r="4110" spans="2:14">
      <c r="B4110" s="172" t="s">
        <v>37</v>
      </c>
      <c r="C4110" s="172">
        <v>2035</v>
      </c>
      <c r="D4110" s="172">
        <v>176</v>
      </c>
      <c r="E4110" s="172">
        <v>250</v>
      </c>
      <c r="F4110" s="172">
        <v>6.5010000000000003</v>
      </c>
      <c r="G4110" s="172">
        <v>0.17299999999999999</v>
      </c>
      <c r="H4110" s="172">
        <v>1.1140000000000001</v>
      </c>
      <c r="I4110" s="172">
        <v>0.29399999999999998</v>
      </c>
      <c r="J4110" s="172">
        <v>6.0000000000000001E-3</v>
      </c>
      <c r="K4110" s="172">
        <v>1.0999999999999999E-2</v>
      </c>
      <c r="L4110" s="172">
        <v>1.0999999999999999E-2</v>
      </c>
      <c r="M4110" s="172">
        <v>568.29899999999998</v>
      </c>
      <c r="N4110" s="172">
        <v>1.4999999999999999E-2</v>
      </c>
    </row>
    <row r="4111" spans="2:14">
      <c r="B4111" s="172" t="s">
        <v>37</v>
      </c>
      <c r="C4111" s="172">
        <v>2040</v>
      </c>
      <c r="D4111" s="172">
        <v>6</v>
      </c>
      <c r="E4111" s="172">
        <v>15</v>
      </c>
      <c r="F4111" s="172">
        <v>1.6240000000000001</v>
      </c>
      <c r="G4111" s="172">
        <v>0.58899999999999997</v>
      </c>
      <c r="H4111" s="172">
        <v>3.47</v>
      </c>
      <c r="I4111" s="172">
        <v>4.1420000000000003</v>
      </c>
      <c r="J4111" s="172">
        <v>8.0000000000000002E-3</v>
      </c>
      <c r="K4111" s="172">
        <v>0.161</v>
      </c>
      <c r="L4111" s="172">
        <v>0.161</v>
      </c>
      <c r="M4111" s="172">
        <v>568.29999999999995</v>
      </c>
      <c r="N4111" s="172">
        <v>5.2999999999999999E-2</v>
      </c>
    </row>
    <row r="4112" spans="2:14">
      <c r="B4112" s="172" t="s">
        <v>37</v>
      </c>
      <c r="C4112" s="172">
        <v>2040</v>
      </c>
      <c r="D4112" s="172">
        <v>16</v>
      </c>
      <c r="E4112" s="172">
        <v>25</v>
      </c>
      <c r="F4112" s="172">
        <v>3.1030000000000002</v>
      </c>
      <c r="G4112" s="172">
        <v>0.68500000000000005</v>
      </c>
      <c r="H4112" s="172">
        <v>2.34</v>
      </c>
      <c r="I4112" s="172">
        <v>4.3319999999999999</v>
      </c>
      <c r="J4112" s="172">
        <v>7.0000000000000001E-3</v>
      </c>
      <c r="K4112" s="172">
        <v>0.161</v>
      </c>
      <c r="L4112" s="172">
        <v>0.161</v>
      </c>
      <c r="M4112" s="172">
        <v>568.29899999999998</v>
      </c>
      <c r="N4112" s="172">
        <v>6.0999999999999999E-2</v>
      </c>
    </row>
    <row r="4113" spans="2:14">
      <c r="B4113" s="172" t="s">
        <v>37</v>
      </c>
      <c r="C4113" s="172">
        <v>2040</v>
      </c>
      <c r="D4113" s="172">
        <v>26</v>
      </c>
      <c r="E4113" s="172">
        <v>50</v>
      </c>
      <c r="F4113" s="172">
        <v>3.6749999999999998</v>
      </c>
      <c r="G4113" s="172">
        <v>0.504</v>
      </c>
      <c r="H4113" s="172">
        <v>4.9249999999999998</v>
      </c>
      <c r="I4113" s="172">
        <v>3.2029999999999998</v>
      </c>
      <c r="J4113" s="172">
        <v>7.0000000000000001E-3</v>
      </c>
      <c r="K4113" s="172">
        <v>1.6E-2</v>
      </c>
      <c r="L4113" s="172">
        <v>1.6E-2</v>
      </c>
      <c r="M4113" s="172">
        <v>568.29999999999995</v>
      </c>
      <c r="N4113" s="172">
        <v>4.4999999999999998E-2</v>
      </c>
    </row>
    <row r="4114" spans="2:14">
      <c r="B4114" s="172" t="s">
        <v>37</v>
      </c>
      <c r="C4114" s="172">
        <v>2040</v>
      </c>
      <c r="D4114" s="172">
        <v>51</v>
      </c>
      <c r="E4114" s="172">
        <v>120</v>
      </c>
      <c r="F4114" s="172">
        <v>4.3540000000000001</v>
      </c>
      <c r="G4114" s="172">
        <v>0.251</v>
      </c>
      <c r="H4114" s="172">
        <v>3.6970000000000001</v>
      </c>
      <c r="I4114" s="172">
        <v>1.4690000000000001</v>
      </c>
      <c r="J4114" s="172">
        <v>6.0000000000000001E-3</v>
      </c>
      <c r="K4114" s="172">
        <v>1.4999999999999999E-2</v>
      </c>
      <c r="L4114" s="172">
        <v>1.4999999999999999E-2</v>
      </c>
      <c r="M4114" s="172">
        <v>568.29899999999998</v>
      </c>
      <c r="N4114" s="172">
        <v>2.1999999999999999E-2</v>
      </c>
    </row>
    <row r="4115" spans="2:14">
      <c r="B4115" s="172" t="s">
        <v>37</v>
      </c>
      <c r="C4115" s="172">
        <v>2040</v>
      </c>
      <c r="D4115" s="172">
        <v>121</v>
      </c>
      <c r="E4115" s="172">
        <v>175</v>
      </c>
      <c r="F4115" s="172">
        <v>5.5369999999999999</v>
      </c>
      <c r="G4115" s="172">
        <v>0.17199999999999999</v>
      </c>
      <c r="H4115" s="172">
        <v>3.27</v>
      </c>
      <c r="I4115" s="172">
        <v>0.28399999999999997</v>
      </c>
      <c r="J4115" s="172">
        <v>6.0000000000000001E-3</v>
      </c>
      <c r="K4115" s="172">
        <v>1.0999999999999999E-2</v>
      </c>
      <c r="L4115" s="172">
        <v>1.0999999999999999E-2</v>
      </c>
      <c r="M4115" s="172">
        <v>568.29899999999998</v>
      </c>
      <c r="N4115" s="172">
        <v>1.4999999999999999E-2</v>
      </c>
    </row>
    <row r="4116" spans="2:14">
      <c r="B4116" s="172" t="s">
        <v>37</v>
      </c>
      <c r="C4116" s="172">
        <v>2040</v>
      </c>
      <c r="D4116" s="172">
        <v>176</v>
      </c>
      <c r="E4116" s="172">
        <v>250</v>
      </c>
      <c r="F4116" s="172">
        <v>6.4539999999999997</v>
      </c>
      <c r="G4116" s="172">
        <v>0.17199999999999999</v>
      </c>
      <c r="H4116" s="172">
        <v>1.1140000000000001</v>
      </c>
      <c r="I4116" s="172">
        <v>0.28399999999999997</v>
      </c>
      <c r="J4116" s="172">
        <v>6.0000000000000001E-3</v>
      </c>
      <c r="K4116" s="172">
        <v>1.0999999999999999E-2</v>
      </c>
      <c r="L4116" s="172">
        <v>1.0999999999999999E-2</v>
      </c>
      <c r="M4116" s="172">
        <v>568.29899999999998</v>
      </c>
      <c r="N4116" s="172">
        <v>1.4999999999999999E-2</v>
      </c>
    </row>
    <row r="4117" spans="2:14">
      <c r="B4117" s="172" t="s">
        <v>38</v>
      </c>
      <c r="C4117" s="172">
        <v>1990</v>
      </c>
      <c r="D4117" s="172">
        <v>16</v>
      </c>
      <c r="E4117" s="172">
        <v>25</v>
      </c>
      <c r="F4117" s="172">
        <v>5.6989999999999998</v>
      </c>
      <c r="G4117" s="172">
        <v>2.2130000000000001</v>
      </c>
      <c r="H4117" s="172">
        <v>4.9989999999999997</v>
      </c>
      <c r="I4117" s="172">
        <v>6.9189999999999996</v>
      </c>
      <c r="J4117" s="172">
        <v>0.85499999999999998</v>
      </c>
      <c r="K4117" s="172">
        <v>0.74099999999999999</v>
      </c>
      <c r="L4117" s="172">
        <v>0.74099999999999999</v>
      </c>
      <c r="M4117" s="172">
        <v>568.29899999999998</v>
      </c>
      <c r="N4117" s="172">
        <v>0.19900000000000001</v>
      </c>
    </row>
    <row r="4118" spans="2:14">
      <c r="B4118" s="172" t="s">
        <v>38</v>
      </c>
      <c r="C4118" s="172">
        <v>1990</v>
      </c>
      <c r="D4118" s="172">
        <v>26</v>
      </c>
      <c r="E4118" s="172">
        <v>50</v>
      </c>
      <c r="F4118" s="172">
        <v>23.587</v>
      </c>
      <c r="G4118" s="172">
        <v>4.7869999999999999</v>
      </c>
      <c r="H4118" s="172">
        <v>9.6980000000000004</v>
      </c>
      <c r="I4118" s="172">
        <v>7.9390000000000001</v>
      </c>
      <c r="J4118" s="172">
        <v>0.871</v>
      </c>
      <c r="K4118" s="172">
        <v>1.2669999999999999</v>
      </c>
      <c r="L4118" s="172">
        <v>1.2669999999999999</v>
      </c>
      <c r="M4118" s="172">
        <v>568.29899999999998</v>
      </c>
      <c r="N4118" s="172">
        <v>0.43099999999999999</v>
      </c>
    </row>
    <row r="4119" spans="2:14">
      <c r="B4119" s="172" t="s">
        <v>38</v>
      </c>
      <c r="C4119" s="172">
        <v>1990</v>
      </c>
      <c r="D4119" s="172">
        <v>51</v>
      </c>
      <c r="E4119" s="172">
        <v>120</v>
      </c>
      <c r="F4119" s="172">
        <v>19.594999999999999</v>
      </c>
      <c r="G4119" s="172">
        <v>2.3330000000000002</v>
      </c>
      <c r="H4119" s="172">
        <v>5.6589999999999998</v>
      </c>
      <c r="I4119" s="172">
        <v>14.779</v>
      </c>
      <c r="J4119" s="172">
        <v>0.79100000000000004</v>
      </c>
      <c r="K4119" s="172">
        <v>1.327</v>
      </c>
      <c r="L4119" s="172">
        <v>1.327</v>
      </c>
      <c r="M4119" s="172">
        <v>568.29899999999998</v>
      </c>
      <c r="N4119" s="172">
        <v>0.21</v>
      </c>
    </row>
    <row r="4120" spans="2:14">
      <c r="B4120" s="172" t="s">
        <v>38</v>
      </c>
      <c r="C4120" s="172">
        <v>1990</v>
      </c>
      <c r="D4120" s="172">
        <v>121</v>
      </c>
      <c r="E4120" s="172">
        <v>175</v>
      </c>
      <c r="F4120" s="172">
        <v>28.832999999999998</v>
      </c>
      <c r="G4120" s="172">
        <v>1.7509999999999999</v>
      </c>
      <c r="H4120" s="172">
        <v>5.008</v>
      </c>
      <c r="I4120" s="172">
        <v>14.021000000000001</v>
      </c>
      <c r="J4120" s="172">
        <v>0.75800000000000001</v>
      </c>
      <c r="K4120" s="172">
        <v>0.97399999999999998</v>
      </c>
      <c r="L4120" s="172">
        <v>0.97399999999999998</v>
      </c>
      <c r="M4120" s="172">
        <v>568.29899999999998</v>
      </c>
      <c r="N4120" s="172">
        <v>0.158</v>
      </c>
    </row>
    <row r="4121" spans="2:14">
      <c r="B4121" s="172" t="s">
        <v>38</v>
      </c>
      <c r="C4121" s="172">
        <v>1990</v>
      </c>
      <c r="D4121" s="172">
        <v>176</v>
      </c>
      <c r="E4121" s="172">
        <v>250</v>
      </c>
      <c r="F4121" s="172">
        <v>48.841000000000001</v>
      </c>
      <c r="G4121" s="172">
        <v>1.7509999999999999</v>
      </c>
      <c r="H4121" s="172">
        <v>5.008</v>
      </c>
      <c r="I4121" s="172">
        <v>14.021000000000001</v>
      </c>
      <c r="J4121" s="172">
        <v>0.75800000000000001</v>
      </c>
      <c r="K4121" s="172">
        <v>0.97399999999999998</v>
      </c>
      <c r="L4121" s="172">
        <v>0.97399999999999998</v>
      </c>
      <c r="M4121" s="172">
        <v>568.29899999999998</v>
      </c>
      <c r="N4121" s="172">
        <v>0.158</v>
      </c>
    </row>
    <row r="4122" spans="2:14">
      <c r="B4122" s="172" t="s">
        <v>38</v>
      </c>
      <c r="C4122" s="172">
        <v>1990</v>
      </c>
      <c r="D4122" s="172">
        <v>251</v>
      </c>
      <c r="E4122" s="172">
        <v>500</v>
      </c>
      <c r="F4122" s="172">
        <v>86.853999999999999</v>
      </c>
      <c r="G4122" s="172">
        <v>1.5509999999999999</v>
      </c>
      <c r="H4122" s="172">
        <v>10.967000000000001</v>
      </c>
      <c r="I4122" s="172">
        <v>13.298</v>
      </c>
      <c r="J4122" s="172">
        <v>0.75800000000000001</v>
      </c>
      <c r="K4122" s="172">
        <v>0.83399999999999996</v>
      </c>
      <c r="L4122" s="172">
        <v>0.83399999999999996</v>
      </c>
      <c r="M4122" s="172">
        <v>568.29999999999995</v>
      </c>
      <c r="N4122" s="172">
        <v>0.13900000000000001</v>
      </c>
    </row>
    <row r="4123" spans="2:14">
      <c r="B4123" s="172" t="s">
        <v>38</v>
      </c>
      <c r="C4123" s="172">
        <v>1990</v>
      </c>
      <c r="D4123" s="172">
        <v>501</v>
      </c>
      <c r="E4123" s="172">
        <v>750</v>
      </c>
      <c r="F4123" s="172">
        <v>130.28100000000001</v>
      </c>
      <c r="G4123" s="172">
        <v>1.5509999999999999</v>
      </c>
      <c r="H4123" s="172">
        <v>10.967000000000001</v>
      </c>
      <c r="I4123" s="172">
        <v>13.298</v>
      </c>
      <c r="J4123" s="172">
        <v>1.139</v>
      </c>
      <c r="K4123" s="172">
        <v>0.85</v>
      </c>
      <c r="L4123" s="172">
        <v>0.85</v>
      </c>
      <c r="M4123" s="172">
        <v>568.29899999999998</v>
      </c>
      <c r="N4123" s="172">
        <v>0.13900000000000001</v>
      </c>
    </row>
    <row r="4124" spans="2:14">
      <c r="B4124" s="172" t="s">
        <v>38</v>
      </c>
      <c r="C4124" s="172">
        <v>2000</v>
      </c>
      <c r="D4124" s="172">
        <v>16</v>
      </c>
      <c r="E4124" s="172">
        <v>25</v>
      </c>
      <c r="F4124" s="172">
        <v>5.2249999999999996</v>
      </c>
      <c r="G4124" s="172">
        <v>2.0289999999999999</v>
      </c>
      <c r="H4124" s="172">
        <v>4.66</v>
      </c>
      <c r="I4124" s="172">
        <v>6.391</v>
      </c>
      <c r="J4124" s="172">
        <v>6.5000000000000002E-2</v>
      </c>
      <c r="K4124" s="172">
        <v>0.56999999999999995</v>
      </c>
      <c r="L4124" s="172">
        <v>0.56999999999999995</v>
      </c>
      <c r="M4124" s="172">
        <v>568.29899999999998</v>
      </c>
      <c r="N4124" s="172">
        <v>0.183</v>
      </c>
    </row>
    <row r="4125" spans="2:14">
      <c r="B4125" s="172" t="s">
        <v>38</v>
      </c>
      <c r="C4125" s="172">
        <v>2000</v>
      </c>
      <c r="D4125" s="172">
        <v>26</v>
      </c>
      <c r="E4125" s="172">
        <v>50</v>
      </c>
      <c r="F4125" s="172">
        <v>21.042999999999999</v>
      </c>
      <c r="G4125" s="172">
        <v>4.2709999999999999</v>
      </c>
      <c r="H4125" s="172">
        <v>8.8550000000000004</v>
      </c>
      <c r="I4125" s="172">
        <v>6.9640000000000004</v>
      </c>
      <c r="J4125" s="172">
        <v>6.6000000000000003E-2</v>
      </c>
      <c r="K4125" s="172">
        <v>0.90300000000000002</v>
      </c>
      <c r="L4125" s="172">
        <v>0.90300000000000002</v>
      </c>
      <c r="M4125" s="172">
        <v>568.29899999999998</v>
      </c>
      <c r="N4125" s="172">
        <v>0.38500000000000001</v>
      </c>
    </row>
    <row r="4126" spans="2:14">
      <c r="B4126" s="172" t="s">
        <v>38</v>
      </c>
      <c r="C4126" s="172">
        <v>2000</v>
      </c>
      <c r="D4126" s="172">
        <v>51</v>
      </c>
      <c r="E4126" s="172">
        <v>120</v>
      </c>
      <c r="F4126" s="172">
        <v>14.597</v>
      </c>
      <c r="G4126" s="172">
        <v>1.738</v>
      </c>
      <c r="H4126" s="172">
        <v>4.4480000000000004</v>
      </c>
      <c r="I4126" s="172">
        <v>9.7840000000000007</v>
      </c>
      <c r="J4126" s="172">
        <v>0.06</v>
      </c>
      <c r="K4126" s="172">
        <v>0.86199999999999999</v>
      </c>
      <c r="L4126" s="172">
        <v>0.86199999999999999</v>
      </c>
      <c r="M4126" s="172">
        <v>568.29899999999998</v>
      </c>
      <c r="N4126" s="172">
        <v>0.156</v>
      </c>
    </row>
    <row r="4127" spans="2:14">
      <c r="B4127" s="172" t="s">
        <v>38</v>
      </c>
      <c r="C4127" s="172">
        <v>2000</v>
      </c>
      <c r="D4127" s="172">
        <v>121</v>
      </c>
      <c r="E4127" s="172">
        <v>175</v>
      </c>
      <c r="F4127" s="172">
        <v>19.393000000000001</v>
      </c>
      <c r="G4127" s="172">
        <v>1.1779999999999999</v>
      </c>
      <c r="H4127" s="172">
        <v>3.5339999999999998</v>
      </c>
      <c r="I4127" s="172">
        <v>9.0269999999999992</v>
      </c>
      <c r="J4127" s="172">
        <v>5.7000000000000002E-2</v>
      </c>
      <c r="K4127" s="172">
        <v>0.49399999999999999</v>
      </c>
      <c r="L4127" s="172">
        <v>0.49399999999999999</v>
      </c>
      <c r="M4127" s="172">
        <v>568.29899999999998</v>
      </c>
      <c r="N4127" s="172">
        <v>0.106</v>
      </c>
    </row>
    <row r="4128" spans="2:14">
      <c r="B4128" s="172" t="s">
        <v>38</v>
      </c>
      <c r="C4128" s="172">
        <v>2000</v>
      </c>
      <c r="D4128" s="172">
        <v>176</v>
      </c>
      <c r="E4128" s="172">
        <v>250</v>
      </c>
      <c r="F4128" s="172">
        <v>26.283000000000001</v>
      </c>
      <c r="G4128" s="172">
        <v>0.94199999999999995</v>
      </c>
      <c r="H4128" s="172">
        <v>2.6339999999999999</v>
      </c>
      <c r="I4128" s="172">
        <v>8.625</v>
      </c>
      <c r="J4128" s="172">
        <v>5.7000000000000002E-2</v>
      </c>
      <c r="K4128" s="172">
        <v>0.38</v>
      </c>
      <c r="L4128" s="172">
        <v>0.38</v>
      </c>
      <c r="M4128" s="172">
        <v>568.29899999999998</v>
      </c>
      <c r="N4128" s="172">
        <v>8.5000000000000006E-2</v>
      </c>
    </row>
    <row r="4129" spans="2:14">
      <c r="B4129" s="172" t="s">
        <v>38</v>
      </c>
      <c r="C4129" s="172">
        <v>2000</v>
      </c>
      <c r="D4129" s="172">
        <v>251</v>
      </c>
      <c r="E4129" s="172">
        <v>500</v>
      </c>
      <c r="F4129" s="172">
        <v>48.341000000000001</v>
      </c>
      <c r="G4129" s="172">
        <v>0.86299999999999999</v>
      </c>
      <c r="H4129" s="172">
        <v>3.629</v>
      </c>
      <c r="I4129" s="172">
        <v>8.2249999999999996</v>
      </c>
      <c r="J4129" s="172">
        <v>5.7000000000000002E-2</v>
      </c>
      <c r="K4129" s="172">
        <v>0.33900000000000002</v>
      </c>
      <c r="L4129" s="172">
        <v>0.33900000000000002</v>
      </c>
      <c r="M4129" s="172">
        <v>568.29899999999998</v>
      </c>
      <c r="N4129" s="172">
        <v>7.6999999999999999E-2</v>
      </c>
    </row>
    <row r="4130" spans="2:14">
      <c r="B4130" s="172" t="s">
        <v>38</v>
      </c>
      <c r="C4130" s="172">
        <v>2000</v>
      </c>
      <c r="D4130" s="172">
        <v>501</v>
      </c>
      <c r="E4130" s="172">
        <v>750</v>
      </c>
      <c r="F4130" s="172">
        <v>72.512</v>
      </c>
      <c r="G4130" s="172">
        <v>0.86299999999999999</v>
      </c>
      <c r="H4130" s="172">
        <v>3.629</v>
      </c>
      <c r="I4130" s="172">
        <v>8.2249999999999996</v>
      </c>
      <c r="J4130" s="172">
        <v>5.8999999999999997E-2</v>
      </c>
      <c r="K4130" s="172">
        <v>0.33900000000000002</v>
      </c>
      <c r="L4130" s="172">
        <v>0.33900000000000002</v>
      </c>
      <c r="M4130" s="172">
        <v>568.29899999999998</v>
      </c>
      <c r="N4130" s="172">
        <v>7.6999999999999999E-2</v>
      </c>
    </row>
    <row r="4131" spans="2:14">
      <c r="B4131" s="172" t="s">
        <v>38</v>
      </c>
      <c r="C4131" s="172">
        <v>2005</v>
      </c>
      <c r="D4131" s="172">
        <v>16</v>
      </c>
      <c r="E4131" s="172">
        <v>25</v>
      </c>
      <c r="F4131" s="172">
        <v>3.0670000000000002</v>
      </c>
      <c r="G4131" s="172">
        <v>1.1910000000000001</v>
      </c>
      <c r="H4131" s="172">
        <v>3.137</v>
      </c>
      <c r="I4131" s="172">
        <v>5.6479999999999997</v>
      </c>
      <c r="J4131" s="172">
        <v>6.5000000000000002E-2</v>
      </c>
      <c r="K4131" s="172">
        <v>0.40400000000000003</v>
      </c>
      <c r="L4131" s="172">
        <v>0.40400000000000003</v>
      </c>
      <c r="M4131" s="172">
        <v>568.29899999999998</v>
      </c>
      <c r="N4131" s="172">
        <v>0.107</v>
      </c>
    </row>
    <row r="4132" spans="2:14">
      <c r="B4132" s="172" t="s">
        <v>38</v>
      </c>
      <c r="C4132" s="172">
        <v>2005</v>
      </c>
      <c r="D4132" s="172">
        <v>26</v>
      </c>
      <c r="E4132" s="172">
        <v>50</v>
      </c>
      <c r="F4132" s="172">
        <v>18.068999999999999</v>
      </c>
      <c r="G4132" s="172">
        <v>3.6669999999999998</v>
      </c>
      <c r="H4132" s="172">
        <v>8.0180000000000007</v>
      </c>
      <c r="I4132" s="172">
        <v>6.4050000000000002</v>
      </c>
      <c r="J4132" s="172">
        <v>6.6000000000000003E-2</v>
      </c>
      <c r="K4132" s="172">
        <v>0.81899999999999995</v>
      </c>
      <c r="L4132" s="172">
        <v>0.81899999999999995</v>
      </c>
      <c r="M4132" s="172">
        <v>568.29899999999998</v>
      </c>
      <c r="N4132" s="172">
        <v>0.33</v>
      </c>
    </row>
    <row r="4133" spans="2:14">
      <c r="B4133" s="172" t="s">
        <v>38</v>
      </c>
      <c r="C4133" s="172">
        <v>2005</v>
      </c>
      <c r="D4133" s="172">
        <v>51</v>
      </c>
      <c r="E4133" s="172">
        <v>120</v>
      </c>
      <c r="F4133" s="172">
        <v>12.595000000000001</v>
      </c>
      <c r="G4133" s="172">
        <v>1.4990000000000001</v>
      </c>
      <c r="H4133" s="172">
        <v>4.22</v>
      </c>
      <c r="I4133" s="172">
        <v>8.3249999999999993</v>
      </c>
      <c r="J4133" s="172">
        <v>0.06</v>
      </c>
      <c r="K4133" s="172">
        <v>0.80200000000000005</v>
      </c>
      <c r="L4133" s="172">
        <v>0.80200000000000005</v>
      </c>
      <c r="M4133" s="172">
        <v>568.29899999999998</v>
      </c>
      <c r="N4133" s="172">
        <v>0.13500000000000001</v>
      </c>
    </row>
    <row r="4134" spans="2:14">
      <c r="B4134" s="172" t="s">
        <v>38</v>
      </c>
      <c r="C4134" s="172">
        <v>2005</v>
      </c>
      <c r="D4134" s="172">
        <v>121</v>
      </c>
      <c r="E4134" s="172">
        <v>175</v>
      </c>
      <c r="F4134" s="172">
        <v>16.035</v>
      </c>
      <c r="G4134" s="172">
        <v>0.97399999999999998</v>
      </c>
      <c r="H4134" s="172">
        <v>3.3410000000000002</v>
      </c>
      <c r="I4134" s="172">
        <v>7.6289999999999996</v>
      </c>
      <c r="J4134" s="172">
        <v>5.7000000000000002E-2</v>
      </c>
      <c r="K4134" s="172">
        <v>0.432</v>
      </c>
      <c r="L4134" s="172">
        <v>0.432</v>
      </c>
      <c r="M4134" s="172">
        <v>568.29999999999995</v>
      </c>
      <c r="N4134" s="172">
        <v>8.6999999999999994E-2</v>
      </c>
    </row>
    <row r="4135" spans="2:14">
      <c r="B4135" s="172" t="s">
        <v>38</v>
      </c>
      <c r="C4135" s="172">
        <v>2005</v>
      </c>
      <c r="D4135" s="172">
        <v>176</v>
      </c>
      <c r="E4135" s="172">
        <v>250</v>
      </c>
      <c r="F4135" s="172">
        <v>18.391999999999999</v>
      </c>
      <c r="G4135" s="172">
        <v>0.65900000000000003</v>
      </c>
      <c r="H4135" s="172">
        <v>1.774</v>
      </c>
      <c r="I4135" s="172">
        <v>7.181</v>
      </c>
      <c r="J4135" s="172">
        <v>5.7000000000000002E-2</v>
      </c>
      <c r="K4135" s="172">
        <v>0.25600000000000001</v>
      </c>
      <c r="L4135" s="172">
        <v>0.25600000000000001</v>
      </c>
      <c r="M4135" s="172">
        <v>568.29999999999995</v>
      </c>
      <c r="N4135" s="172">
        <v>5.8999999999999997E-2</v>
      </c>
    </row>
    <row r="4136" spans="2:14">
      <c r="B4136" s="172" t="s">
        <v>38</v>
      </c>
      <c r="C4136" s="172">
        <v>2005</v>
      </c>
      <c r="D4136" s="172">
        <v>251</v>
      </c>
      <c r="E4136" s="172">
        <v>500</v>
      </c>
      <c r="F4136" s="172">
        <v>32.511000000000003</v>
      </c>
      <c r="G4136" s="172">
        <v>0.57999999999999996</v>
      </c>
      <c r="H4136" s="172">
        <v>1.9930000000000001</v>
      </c>
      <c r="I4136" s="172">
        <v>6.4509999999999996</v>
      </c>
      <c r="J4136" s="172">
        <v>5.7000000000000002E-2</v>
      </c>
      <c r="K4136" s="172">
        <v>0.23</v>
      </c>
      <c r="L4136" s="172">
        <v>0.23</v>
      </c>
      <c r="M4136" s="172">
        <v>568.29899999999998</v>
      </c>
      <c r="N4136" s="172">
        <v>5.1999999999999998E-2</v>
      </c>
    </row>
    <row r="4137" spans="2:14">
      <c r="B4137" s="172" t="s">
        <v>38</v>
      </c>
      <c r="C4137" s="172">
        <v>2005</v>
      </c>
      <c r="D4137" s="172">
        <v>501</v>
      </c>
      <c r="E4137" s="172">
        <v>750</v>
      </c>
      <c r="F4137" s="172">
        <v>49.91</v>
      </c>
      <c r="G4137" s="172">
        <v>0.59399999999999997</v>
      </c>
      <c r="H4137" s="172">
        <v>1.99</v>
      </c>
      <c r="I4137" s="172">
        <v>6.6559999999999997</v>
      </c>
      <c r="J4137" s="172">
        <v>5.8999999999999997E-2</v>
      </c>
      <c r="K4137" s="172">
        <v>0.23400000000000001</v>
      </c>
      <c r="L4137" s="172">
        <v>0.23400000000000001</v>
      </c>
      <c r="M4137" s="172">
        <v>568.29899999999998</v>
      </c>
      <c r="N4137" s="172">
        <v>5.2999999999999999E-2</v>
      </c>
    </row>
    <row r="4138" spans="2:14">
      <c r="B4138" s="172" t="s">
        <v>38</v>
      </c>
      <c r="C4138" s="172">
        <v>2010</v>
      </c>
      <c r="D4138" s="172">
        <v>16</v>
      </c>
      <c r="E4138" s="172">
        <v>25</v>
      </c>
      <c r="F4138" s="172">
        <v>1.894649</v>
      </c>
      <c r="G4138" s="172">
        <v>1.5920000000000001</v>
      </c>
      <c r="H4138" s="172">
        <v>5.9557599999999997</v>
      </c>
      <c r="I4138" s="172">
        <v>5.6322099999999997</v>
      </c>
      <c r="J4138" s="172">
        <v>5.3E-3</v>
      </c>
      <c r="K4138" s="172">
        <v>0.56140000000000001</v>
      </c>
      <c r="L4138" s="172">
        <v>0.51649999999999996</v>
      </c>
      <c r="M4138" s="172">
        <v>569.98659999999995</v>
      </c>
      <c r="N4138" s="172">
        <v>0.16589999999999999</v>
      </c>
    </row>
    <row r="4139" spans="2:14">
      <c r="B4139" s="172" t="s">
        <v>38</v>
      </c>
      <c r="C4139" s="172">
        <v>2010</v>
      </c>
      <c r="D4139" s="172">
        <v>26</v>
      </c>
      <c r="E4139" s="172">
        <v>50</v>
      </c>
      <c r="F4139" s="172">
        <v>1.894649</v>
      </c>
      <c r="G4139" s="172">
        <v>1.5920000000000001</v>
      </c>
      <c r="H4139" s="172">
        <v>5.9557599999999997</v>
      </c>
      <c r="I4139" s="172">
        <v>5.6322099999999997</v>
      </c>
      <c r="J4139" s="172">
        <v>5.3E-3</v>
      </c>
      <c r="K4139" s="172">
        <v>0.56140000000000001</v>
      </c>
      <c r="L4139" s="172">
        <v>0.51649999999999996</v>
      </c>
      <c r="M4139" s="172">
        <v>569.98659999999995</v>
      </c>
      <c r="N4139" s="172">
        <v>0.16589999999999999</v>
      </c>
    </row>
    <row r="4140" spans="2:14">
      <c r="B4140" s="172" t="s">
        <v>38</v>
      </c>
      <c r="C4140" s="172">
        <v>2010</v>
      </c>
      <c r="D4140" s="172">
        <v>51</v>
      </c>
      <c r="E4140" s="172">
        <v>120</v>
      </c>
      <c r="F4140" s="172">
        <v>0.79236899999999999</v>
      </c>
      <c r="G4140" s="172">
        <v>0.66579999999999995</v>
      </c>
      <c r="H4140" s="172">
        <v>3.8319700000000001</v>
      </c>
      <c r="I4140" s="172">
        <v>6.3122400000000001</v>
      </c>
      <c r="J4140" s="172">
        <v>4.8999999999999998E-3</v>
      </c>
      <c r="K4140" s="172">
        <v>0.50390000000000001</v>
      </c>
      <c r="L4140" s="172">
        <v>0.46360000000000001</v>
      </c>
      <c r="M4140" s="172">
        <v>533.58789999999999</v>
      </c>
      <c r="N4140" s="172">
        <v>0.15529999999999999</v>
      </c>
    </row>
    <row r="4141" spans="2:14">
      <c r="B4141" s="172" t="s">
        <v>38</v>
      </c>
      <c r="C4141" s="172">
        <v>2010</v>
      </c>
      <c r="D4141" s="172">
        <v>121</v>
      </c>
      <c r="E4141" s="172">
        <v>175</v>
      </c>
      <c r="F4141" s="172">
        <v>0.55906599999999995</v>
      </c>
      <c r="G4141" s="172">
        <v>0.4698</v>
      </c>
      <c r="H4141" s="172">
        <v>3.20391</v>
      </c>
      <c r="I4141" s="172">
        <v>5.6857300000000004</v>
      </c>
      <c r="J4141" s="172">
        <v>4.7999999999999996E-3</v>
      </c>
      <c r="K4141" s="172">
        <v>0.28549999999999998</v>
      </c>
      <c r="L4141" s="172">
        <v>0.2626</v>
      </c>
      <c r="M4141" s="172">
        <v>521.9624</v>
      </c>
      <c r="N4141" s="172">
        <v>0.15190000000000001</v>
      </c>
    </row>
    <row r="4142" spans="2:14">
      <c r="B4142" s="172" t="s">
        <v>38</v>
      </c>
      <c r="C4142" s="172">
        <v>2010</v>
      </c>
      <c r="D4142" s="172">
        <v>176</v>
      </c>
      <c r="E4142" s="172">
        <v>250</v>
      </c>
      <c r="F4142" s="172">
        <v>0.40845399999999998</v>
      </c>
      <c r="G4142" s="172">
        <v>0.34320000000000001</v>
      </c>
      <c r="H4142" s="172">
        <v>1.4404399999999999</v>
      </c>
      <c r="I4142" s="172">
        <v>5.5858600000000003</v>
      </c>
      <c r="J4142" s="172">
        <v>4.8999999999999998E-3</v>
      </c>
      <c r="K4142" s="172">
        <v>0.17749999999999999</v>
      </c>
      <c r="L4142" s="172">
        <v>0.1633</v>
      </c>
      <c r="M4142" s="172">
        <v>522.85159999999996</v>
      </c>
      <c r="N4142" s="172">
        <v>0.1522</v>
      </c>
    </row>
    <row r="4143" spans="2:14">
      <c r="B4143" s="172" t="s">
        <v>38</v>
      </c>
      <c r="C4143" s="172">
        <v>2010</v>
      </c>
      <c r="D4143" s="172">
        <v>251</v>
      </c>
      <c r="E4143" s="172">
        <v>500</v>
      </c>
      <c r="F4143" s="172">
        <v>0.39138299999999998</v>
      </c>
      <c r="G4143" s="172">
        <v>0.32890000000000003</v>
      </c>
      <c r="H4143" s="172">
        <v>2.0768900000000001</v>
      </c>
      <c r="I4143" s="172">
        <v>5.1851700000000003</v>
      </c>
      <c r="J4143" s="172">
        <v>4.8999999999999998E-3</v>
      </c>
      <c r="K4143" s="172">
        <v>0.17219999999999999</v>
      </c>
      <c r="L4143" s="172">
        <v>0.1585</v>
      </c>
      <c r="M4143" s="172">
        <v>526.59230000000002</v>
      </c>
      <c r="N4143" s="172">
        <v>0.15329999999999999</v>
      </c>
    </row>
    <row r="4144" spans="2:14">
      <c r="B4144" s="172" t="s">
        <v>38</v>
      </c>
      <c r="C4144" s="172">
        <v>2010</v>
      </c>
      <c r="D4144" s="172">
        <v>501</v>
      </c>
      <c r="E4144" s="172">
        <v>750</v>
      </c>
      <c r="F4144" s="172">
        <v>0.33064199999999999</v>
      </c>
      <c r="G4144" s="172">
        <v>0.27779999999999999</v>
      </c>
      <c r="H4144" s="172">
        <v>1.80487</v>
      </c>
      <c r="I4144" s="172">
        <v>4.3979499999999998</v>
      </c>
      <c r="J4144" s="172">
        <v>4.7999999999999996E-3</v>
      </c>
      <c r="K4144" s="172">
        <v>0.15310000000000001</v>
      </c>
      <c r="L4144" s="172">
        <v>0.14080000000000001</v>
      </c>
      <c r="M4144" s="172">
        <v>517.41690000000006</v>
      </c>
      <c r="N4144" s="172">
        <v>0.15060000000000001</v>
      </c>
    </row>
    <row r="4145" spans="2:14">
      <c r="B4145" s="172" t="s">
        <v>38</v>
      </c>
      <c r="C4145" s="172">
        <v>2011</v>
      </c>
      <c r="D4145" s="172">
        <v>16</v>
      </c>
      <c r="E4145" s="172">
        <v>25</v>
      </c>
      <c r="F4145" s="172">
        <v>1.788969</v>
      </c>
      <c r="G4145" s="172">
        <v>1.5032000000000001</v>
      </c>
      <c r="H4145" s="172">
        <v>5.8630599999999999</v>
      </c>
      <c r="I4145" s="172">
        <v>5.5861299999999998</v>
      </c>
      <c r="J4145" s="172">
        <v>5.3E-3</v>
      </c>
      <c r="K4145" s="172">
        <v>0.54</v>
      </c>
      <c r="L4145" s="172">
        <v>0.49680000000000002</v>
      </c>
      <c r="M4145" s="172">
        <v>569.41759999999999</v>
      </c>
      <c r="N4145" s="172">
        <v>0.16619999999999999</v>
      </c>
    </row>
    <row r="4146" spans="2:14">
      <c r="B4146" s="172" t="s">
        <v>38</v>
      </c>
      <c r="C4146" s="172">
        <v>2011</v>
      </c>
      <c r="D4146" s="172">
        <v>26</v>
      </c>
      <c r="E4146" s="172">
        <v>50</v>
      </c>
      <c r="F4146" s="172">
        <v>1.788969</v>
      </c>
      <c r="G4146" s="172">
        <v>1.5032000000000001</v>
      </c>
      <c r="H4146" s="172">
        <v>5.8630599999999999</v>
      </c>
      <c r="I4146" s="172">
        <v>5.5861299999999998</v>
      </c>
      <c r="J4146" s="172">
        <v>5.3E-3</v>
      </c>
      <c r="K4146" s="172">
        <v>0.54</v>
      </c>
      <c r="L4146" s="172">
        <v>0.49680000000000002</v>
      </c>
      <c r="M4146" s="172">
        <v>569.41759999999999</v>
      </c>
      <c r="N4146" s="172">
        <v>0.16619999999999999</v>
      </c>
    </row>
    <row r="4147" spans="2:14">
      <c r="B4147" s="172" t="s">
        <v>38</v>
      </c>
      <c r="C4147" s="172">
        <v>2011</v>
      </c>
      <c r="D4147" s="172">
        <v>51</v>
      </c>
      <c r="E4147" s="172">
        <v>120</v>
      </c>
      <c r="F4147" s="172">
        <v>0.76615900000000003</v>
      </c>
      <c r="G4147" s="172">
        <v>0.64380000000000004</v>
      </c>
      <c r="H4147" s="172">
        <v>3.8308300000000002</v>
      </c>
      <c r="I4147" s="172">
        <v>6.12981</v>
      </c>
      <c r="J4147" s="172">
        <v>4.8999999999999998E-3</v>
      </c>
      <c r="K4147" s="172">
        <v>0.49059999999999998</v>
      </c>
      <c r="L4147" s="172">
        <v>0.45129999999999998</v>
      </c>
      <c r="M4147" s="172">
        <v>531.29070000000002</v>
      </c>
      <c r="N4147" s="172">
        <v>0.155</v>
      </c>
    </row>
    <row r="4148" spans="2:14">
      <c r="B4148" s="172" t="s">
        <v>38</v>
      </c>
      <c r="C4148" s="172">
        <v>2011</v>
      </c>
      <c r="D4148" s="172">
        <v>121</v>
      </c>
      <c r="E4148" s="172">
        <v>175</v>
      </c>
      <c r="F4148" s="172">
        <v>0.54439099999999996</v>
      </c>
      <c r="G4148" s="172">
        <v>0.45739999999999997</v>
      </c>
      <c r="H4148" s="172">
        <v>3.2146400000000002</v>
      </c>
      <c r="I4148" s="172">
        <v>5.4966699999999999</v>
      </c>
      <c r="J4148" s="172">
        <v>4.7999999999999996E-3</v>
      </c>
      <c r="K4148" s="172">
        <v>0.27739999999999998</v>
      </c>
      <c r="L4148" s="172">
        <v>0.25519999999999998</v>
      </c>
      <c r="M4148" s="172">
        <v>520.87720000000002</v>
      </c>
      <c r="N4148" s="172">
        <v>0.152</v>
      </c>
    </row>
    <row r="4149" spans="2:14">
      <c r="B4149" s="172" t="s">
        <v>38</v>
      </c>
      <c r="C4149" s="172">
        <v>2011</v>
      </c>
      <c r="D4149" s="172">
        <v>176</v>
      </c>
      <c r="E4149" s="172">
        <v>250</v>
      </c>
      <c r="F4149" s="172">
        <v>0.40026299999999998</v>
      </c>
      <c r="G4149" s="172">
        <v>0.33629999999999999</v>
      </c>
      <c r="H4149" s="172">
        <v>1.4141600000000001</v>
      </c>
      <c r="I4149" s="172">
        <v>5.3887299999999998</v>
      </c>
      <c r="J4149" s="172">
        <v>4.8999999999999998E-3</v>
      </c>
      <c r="K4149" s="172">
        <v>0.17169999999999999</v>
      </c>
      <c r="L4149" s="172">
        <v>0.158</v>
      </c>
      <c r="M4149" s="172">
        <v>521.71429999999998</v>
      </c>
      <c r="N4149" s="172">
        <v>0.1522</v>
      </c>
    </row>
    <row r="4150" spans="2:14">
      <c r="B4150" s="172" t="s">
        <v>38</v>
      </c>
      <c r="C4150" s="172">
        <v>2011</v>
      </c>
      <c r="D4150" s="172">
        <v>251</v>
      </c>
      <c r="E4150" s="172">
        <v>500</v>
      </c>
      <c r="F4150" s="172">
        <v>0.38332100000000002</v>
      </c>
      <c r="G4150" s="172">
        <v>0.3221</v>
      </c>
      <c r="H4150" s="172">
        <v>2.0115500000000002</v>
      </c>
      <c r="I4150" s="172">
        <v>4.9877900000000004</v>
      </c>
      <c r="J4150" s="172">
        <v>4.8999999999999998E-3</v>
      </c>
      <c r="K4150" s="172">
        <v>0.16689999999999999</v>
      </c>
      <c r="L4150" s="172">
        <v>0.15359999999999999</v>
      </c>
      <c r="M4150" s="172">
        <v>525.03560000000004</v>
      </c>
      <c r="N4150" s="172">
        <v>0.1532</v>
      </c>
    </row>
    <row r="4151" spans="2:14">
      <c r="B4151" s="172" t="s">
        <v>38</v>
      </c>
      <c r="C4151" s="172">
        <v>2011</v>
      </c>
      <c r="D4151" s="172">
        <v>501</v>
      </c>
      <c r="E4151" s="172">
        <v>750</v>
      </c>
      <c r="F4151" s="172">
        <v>0.33717399999999997</v>
      </c>
      <c r="G4151" s="172">
        <v>0.2833</v>
      </c>
      <c r="H4151" s="172">
        <v>1.80098</v>
      </c>
      <c r="I4151" s="172">
        <v>4.3589599999999997</v>
      </c>
      <c r="J4151" s="172">
        <v>4.7999999999999996E-3</v>
      </c>
      <c r="K4151" s="172">
        <v>0.1527</v>
      </c>
      <c r="L4151" s="172">
        <v>0.14050000000000001</v>
      </c>
      <c r="M4151" s="172">
        <v>516.02409999999998</v>
      </c>
      <c r="N4151" s="172">
        <v>0.15060000000000001</v>
      </c>
    </row>
    <row r="4152" spans="2:14">
      <c r="B4152" s="172" t="s">
        <v>38</v>
      </c>
      <c r="C4152" s="172">
        <v>2012</v>
      </c>
      <c r="D4152" s="172">
        <v>16</v>
      </c>
      <c r="E4152" s="172">
        <v>25</v>
      </c>
      <c r="F4152" s="172">
        <v>1.778006</v>
      </c>
      <c r="G4152" s="172">
        <v>1.494</v>
      </c>
      <c r="H4152" s="172">
        <v>5.9296100000000003</v>
      </c>
      <c r="I4152" s="172">
        <v>5.5716700000000001</v>
      </c>
      <c r="J4152" s="172">
        <v>5.3E-3</v>
      </c>
      <c r="K4152" s="172">
        <v>0.53700000000000003</v>
      </c>
      <c r="L4152" s="172">
        <v>0.49399999999999999</v>
      </c>
      <c r="M4152" s="172">
        <v>568.11710000000005</v>
      </c>
      <c r="N4152" s="172">
        <v>0.16619999999999999</v>
      </c>
    </row>
    <row r="4153" spans="2:14">
      <c r="B4153" s="172" t="s">
        <v>38</v>
      </c>
      <c r="C4153" s="172">
        <v>2012</v>
      </c>
      <c r="D4153" s="172">
        <v>26</v>
      </c>
      <c r="E4153" s="172">
        <v>50</v>
      </c>
      <c r="F4153" s="172">
        <v>1.778006</v>
      </c>
      <c r="G4153" s="172">
        <v>1.494</v>
      </c>
      <c r="H4153" s="172">
        <v>5.9296100000000003</v>
      </c>
      <c r="I4153" s="172">
        <v>5.5716700000000001</v>
      </c>
      <c r="J4153" s="172">
        <v>5.3E-3</v>
      </c>
      <c r="K4153" s="172">
        <v>0.53700000000000003</v>
      </c>
      <c r="L4153" s="172">
        <v>0.49399999999999999</v>
      </c>
      <c r="M4153" s="172">
        <v>568.11710000000005</v>
      </c>
      <c r="N4153" s="172">
        <v>0.16619999999999999</v>
      </c>
    </row>
    <row r="4154" spans="2:14">
      <c r="B4154" s="172" t="s">
        <v>38</v>
      </c>
      <c r="C4154" s="172">
        <v>2012</v>
      </c>
      <c r="D4154" s="172">
        <v>51</v>
      </c>
      <c r="E4154" s="172">
        <v>120</v>
      </c>
      <c r="F4154" s="172">
        <v>0.76547699999999996</v>
      </c>
      <c r="G4154" s="172">
        <v>0.64319999999999999</v>
      </c>
      <c r="H4154" s="172">
        <v>3.85825</v>
      </c>
      <c r="I4154" s="172">
        <v>6.0793799999999996</v>
      </c>
      <c r="J4154" s="172">
        <v>4.8999999999999998E-3</v>
      </c>
      <c r="K4154" s="172">
        <v>0.48959999999999998</v>
      </c>
      <c r="L4154" s="172">
        <v>0.45040000000000002</v>
      </c>
      <c r="M4154" s="172">
        <v>529.80129999999997</v>
      </c>
      <c r="N4154" s="172">
        <v>0.155</v>
      </c>
    </row>
    <row r="4155" spans="2:14">
      <c r="B4155" s="172" t="s">
        <v>38</v>
      </c>
      <c r="C4155" s="172">
        <v>2012</v>
      </c>
      <c r="D4155" s="172">
        <v>121</v>
      </c>
      <c r="E4155" s="172">
        <v>175</v>
      </c>
      <c r="F4155" s="172">
        <v>0.55208000000000002</v>
      </c>
      <c r="G4155" s="172">
        <v>0.46389999999999998</v>
      </c>
      <c r="H4155" s="172">
        <v>3.2473299999999998</v>
      </c>
      <c r="I4155" s="172">
        <v>5.4881200000000003</v>
      </c>
      <c r="J4155" s="172">
        <v>4.7999999999999996E-3</v>
      </c>
      <c r="K4155" s="172">
        <v>0.27939999999999998</v>
      </c>
      <c r="L4155" s="172">
        <v>0.25700000000000001</v>
      </c>
      <c r="M4155" s="172">
        <v>519.58069999999998</v>
      </c>
      <c r="N4155" s="172">
        <v>0.152</v>
      </c>
    </row>
    <row r="4156" spans="2:14">
      <c r="B4156" s="172" t="s">
        <v>38</v>
      </c>
      <c r="C4156" s="172">
        <v>2012</v>
      </c>
      <c r="D4156" s="172">
        <v>176</v>
      </c>
      <c r="E4156" s="172">
        <v>250</v>
      </c>
      <c r="F4156" s="172">
        <v>0.40859499999999999</v>
      </c>
      <c r="G4156" s="172">
        <v>0.34329999999999999</v>
      </c>
      <c r="H4156" s="172">
        <v>1.42415</v>
      </c>
      <c r="I4156" s="172">
        <v>5.3794000000000004</v>
      </c>
      <c r="J4156" s="172">
        <v>4.8999999999999998E-3</v>
      </c>
      <c r="K4156" s="172">
        <v>0.1729</v>
      </c>
      <c r="L4156" s="172">
        <v>0.15909999999999999</v>
      </c>
      <c r="M4156" s="172">
        <v>520.52329999999995</v>
      </c>
      <c r="N4156" s="172">
        <v>0.15229999999999999</v>
      </c>
    </row>
    <row r="4157" spans="2:14">
      <c r="B4157" s="172" t="s">
        <v>38</v>
      </c>
      <c r="C4157" s="172">
        <v>2012</v>
      </c>
      <c r="D4157" s="172">
        <v>251</v>
      </c>
      <c r="E4157" s="172">
        <v>500</v>
      </c>
      <c r="F4157" s="172">
        <v>0.39154499999999998</v>
      </c>
      <c r="G4157" s="172">
        <v>0.32900000000000001</v>
      </c>
      <c r="H4157" s="172">
        <v>2.0363099999999998</v>
      </c>
      <c r="I4157" s="172">
        <v>4.9584999999999999</v>
      </c>
      <c r="J4157" s="172">
        <v>4.8999999999999998E-3</v>
      </c>
      <c r="K4157" s="172">
        <v>0.16750000000000001</v>
      </c>
      <c r="L4157" s="172">
        <v>0.15409999999999999</v>
      </c>
      <c r="M4157" s="172">
        <v>523.60659999999996</v>
      </c>
      <c r="N4157" s="172">
        <v>0.1532</v>
      </c>
    </row>
    <row r="4158" spans="2:14">
      <c r="B4158" s="172" t="s">
        <v>38</v>
      </c>
      <c r="C4158" s="172">
        <v>2012</v>
      </c>
      <c r="D4158" s="172">
        <v>501</v>
      </c>
      <c r="E4158" s="172">
        <v>750</v>
      </c>
      <c r="F4158" s="172">
        <v>0.34577999999999998</v>
      </c>
      <c r="G4158" s="172">
        <v>0.29060000000000002</v>
      </c>
      <c r="H4158" s="172">
        <v>1.81138</v>
      </c>
      <c r="I4158" s="172">
        <v>4.30593</v>
      </c>
      <c r="J4158" s="172">
        <v>4.7999999999999996E-3</v>
      </c>
      <c r="K4158" s="172">
        <v>0.15279999999999999</v>
      </c>
      <c r="L4158" s="172">
        <v>0.1406</v>
      </c>
      <c r="M4158" s="172">
        <v>514.61580000000004</v>
      </c>
      <c r="N4158" s="172">
        <v>0.15049999999999999</v>
      </c>
    </row>
    <row r="4159" spans="2:14">
      <c r="B4159" s="172" t="s">
        <v>38</v>
      </c>
      <c r="C4159" s="172">
        <v>2013</v>
      </c>
      <c r="D4159" s="172">
        <v>16</v>
      </c>
      <c r="E4159" s="172">
        <v>25</v>
      </c>
      <c r="F4159" s="172">
        <v>1.710175</v>
      </c>
      <c r="G4159" s="172">
        <v>1.4370000000000001</v>
      </c>
      <c r="H4159" s="172">
        <v>5.8982999999999999</v>
      </c>
      <c r="I4159" s="172">
        <v>5.50692</v>
      </c>
      <c r="J4159" s="172">
        <v>5.3E-3</v>
      </c>
      <c r="K4159" s="172">
        <v>0.51959999999999995</v>
      </c>
      <c r="L4159" s="172">
        <v>0.47810000000000002</v>
      </c>
      <c r="M4159" s="172">
        <v>566.41010000000006</v>
      </c>
      <c r="N4159" s="172">
        <v>0.16650000000000001</v>
      </c>
    </row>
    <row r="4160" spans="2:14">
      <c r="B4160" s="172" t="s">
        <v>38</v>
      </c>
      <c r="C4160" s="172">
        <v>2013</v>
      </c>
      <c r="D4160" s="172">
        <v>26</v>
      </c>
      <c r="E4160" s="172">
        <v>50</v>
      </c>
      <c r="F4160" s="172">
        <v>1.710175</v>
      </c>
      <c r="G4160" s="172">
        <v>1.4370000000000001</v>
      </c>
      <c r="H4160" s="172">
        <v>5.8982999999999999</v>
      </c>
      <c r="I4160" s="172">
        <v>5.50692</v>
      </c>
      <c r="J4160" s="172">
        <v>5.3E-3</v>
      </c>
      <c r="K4160" s="172">
        <v>0.51959999999999995</v>
      </c>
      <c r="L4160" s="172">
        <v>0.47810000000000002</v>
      </c>
      <c r="M4160" s="172">
        <v>566.41010000000006</v>
      </c>
      <c r="N4160" s="172">
        <v>0.16650000000000001</v>
      </c>
    </row>
    <row r="4161" spans="2:14">
      <c r="B4161" s="172" t="s">
        <v>38</v>
      </c>
      <c r="C4161" s="172">
        <v>2013</v>
      </c>
      <c r="D4161" s="172">
        <v>51</v>
      </c>
      <c r="E4161" s="172">
        <v>120</v>
      </c>
      <c r="F4161" s="172">
        <v>0.73684899999999998</v>
      </c>
      <c r="G4161" s="172">
        <v>0.61919999999999997</v>
      </c>
      <c r="H4161" s="172">
        <v>3.8525900000000002</v>
      </c>
      <c r="I4161" s="172">
        <v>5.8817700000000004</v>
      </c>
      <c r="J4161" s="172">
        <v>4.8999999999999998E-3</v>
      </c>
      <c r="K4161" s="172">
        <v>0.46850000000000003</v>
      </c>
      <c r="L4161" s="172">
        <v>0.43099999999999999</v>
      </c>
      <c r="M4161" s="172">
        <v>526.71489999999994</v>
      </c>
      <c r="N4161" s="172">
        <v>0.15490000000000001</v>
      </c>
    </row>
    <row r="4162" spans="2:14">
      <c r="B4162" s="172" t="s">
        <v>38</v>
      </c>
      <c r="C4162" s="172">
        <v>2013</v>
      </c>
      <c r="D4162" s="172">
        <v>121</v>
      </c>
      <c r="E4162" s="172">
        <v>175</v>
      </c>
      <c r="F4162" s="172">
        <v>0.53893999999999997</v>
      </c>
      <c r="G4162" s="172">
        <v>0.45290000000000002</v>
      </c>
      <c r="H4162" s="172">
        <v>3.2559300000000002</v>
      </c>
      <c r="I4162" s="172">
        <v>5.3265799999999999</v>
      </c>
      <c r="J4162" s="172">
        <v>4.7999999999999996E-3</v>
      </c>
      <c r="K4162" s="172">
        <v>0.26950000000000002</v>
      </c>
      <c r="L4162" s="172">
        <v>0.24790000000000001</v>
      </c>
      <c r="M4162" s="172">
        <v>516.74800000000005</v>
      </c>
      <c r="N4162" s="172">
        <v>0.15190000000000001</v>
      </c>
    </row>
    <row r="4163" spans="2:14">
      <c r="B4163" s="172" t="s">
        <v>38</v>
      </c>
      <c r="C4163" s="172">
        <v>2013</v>
      </c>
      <c r="D4163" s="172">
        <v>176</v>
      </c>
      <c r="E4163" s="172">
        <v>250</v>
      </c>
      <c r="F4163" s="172">
        <v>0.40418300000000001</v>
      </c>
      <c r="G4163" s="172">
        <v>0.33960000000000001</v>
      </c>
      <c r="H4163" s="172">
        <v>1.4071499999999999</v>
      </c>
      <c r="I4163" s="172">
        <v>5.2214299999999998</v>
      </c>
      <c r="J4163" s="172">
        <v>4.8999999999999998E-3</v>
      </c>
      <c r="K4163" s="172">
        <v>0.16800000000000001</v>
      </c>
      <c r="L4163" s="172">
        <v>0.15459999999999999</v>
      </c>
      <c r="M4163" s="172">
        <v>517.99159999999995</v>
      </c>
      <c r="N4163" s="172">
        <v>0.15229999999999999</v>
      </c>
    </row>
    <row r="4164" spans="2:14">
      <c r="B4164" s="172" t="s">
        <v>38</v>
      </c>
      <c r="C4164" s="172">
        <v>2013</v>
      </c>
      <c r="D4164" s="172">
        <v>251</v>
      </c>
      <c r="E4164" s="172">
        <v>500</v>
      </c>
      <c r="F4164" s="172">
        <v>0.38626300000000002</v>
      </c>
      <c r="G4164" s="172">
        <v>0.3246</v>
      </c>
      <c r="H4164" s="172">
        <v>1.98237</v>
      </c>
      <c r="I4164" s="172">
        <v>4.7734800000000002</v>
      </c>
      <c r="J4164" s="172">
        <v>4.8999999999999998E-3</v>
      </c>
      <c r="K4164" s="172">
        <v>0.16209999999999999</v>
      </c>
      <c r="L4164" s="172">
        <v>0.1492</v>
      </c>
      <c r="M4164" s="172">
        <v>520.6472</v>
      </c>
      <c r="N4164" s="172">
        <v>0.15310000000000001</v>
      </c>
    </row>
    <row r="4165" spans="2:14">
      <c r="B4165" s="172" t="s">
        <v>38</v>
      </c>
      <c r="C4165" s="172">
        <v>2013</v>
      </c>
      <c r="D4165" s="172">
        <v>501</v>
      </c>
      <c r="E4165" s="172">
        <v>750</v>
      </c>
      <c r="F4165" s="172">
        <v>0.35723100000000002</v>
      </c>
      <c r="G4165" s="172">
        <v>0.30020000000000002</v>
      </c>
      <c r="H4165" s="172">
        <v>1.8218000000000001</v>
      </c>
      <c r="I4165" s="172">
        <v>4.3159900000000002</v>
      </c>
      <c r="J4165" s="172">
        <v>4.7999999999999996E-3</v>
      </c>
      <c r="K4165" s="172">
        <v>0.155</v>
      </c>
      <c r="L4165" s="172">
        <v>0.1426</v>
      </c>
      <c r="M4165" s="172">
        <v>511.89550000000003</v>
      </c>
      <c r="N4165" s="172">
        <v>0.15049999999999999</v>
      </c>
    </row>
    <row r="4166" spans="2:14">
      <c r="B4166" s="172" t="s">
        <v>38</v>
      </c>
      <c r="C4166" s="172">
        <v>2014</v>
      </c>
      <c r="D4166" s="172">
        <v>16</v>
      </c>
      <c r="E4166" s="172">
        <v>25</v>
      </c>
      <c r="F4166" s="172">
        <v>1.5895300000000001</v>
      </c>
      <c r="G4166" s="172">
        <v>1.3355999999999999</v>
      </c>
      <c r="H4166" s="172">
        <v>5.77182</v>
      </c>
      <c r="I4166" s="172">
        <v>5.36869</v>
      </c>
      <c r="J4166" s="172">
        <v>5.3E-3</v>
      </c>
      <c r="K4166" s="172">
        <v>0.48820000000000002</v>
      </c>
      <c r="L4166" s="172">
        <v>0.4491</v>
      </c>
      <c r="M4166" s="172">
        <v>564.0421</v>
      </c>
      <c r="N4166" s="172">
        <v>0.16669999999999999</v>
      </c>
    </row>
    <row r="4167" spans="2:14">
      <c r="B4167" s="172" t="s">
        <v>38</v>
      </c>
      <c r="C4167" s="172">
        <v>2014</v>
      </c>
      <c r="D4167" s="172">
        <v>26</v>
      </c>
      <c r="E4167" s="172">
        <v>50</v>
      </c>
      <c r="F4167" s="172">
        <v>1.5895300000000001</v>
      </c>
      <c r="G4167" s="172">
        <v>1.3355999999999999</v>
      </c>
      <c r="H4167" s="172">
        <v>5.77182</v>
      </c>
      <c r="I4167" s="172">
        <v>5.36869</v>
      </c>
      <c r="J4167" s="172">
        <v>5.3E-3</v>
      </c>
      <c r="K4167" s="172">
        <v>0.48820000000000002</v>
      </c>
      <c r="L4167" s="172">
        <v>0.4491</v>
      </c>
      <c r="M4167" s="172">
        <v>564.0421</v>
      </c>
      <c r="N4167" s="172">
        <v>0.16669999999999999</v>
      </c>
    </row>
    <row r="4168" spans="2:14">
      <c r="B4168" s="172" t="s">
        <v>38</v>
      </c>
      <c r="C4168" s="172">
        <v>2014</v>
      </c>
      <c r="D4168" s="172">
        <v>51</v>
      </c>
      <c r="E4168" s="172">
        <v>120</v>
      </c>
      <c r="F4168" s="172">
        <v>0.69281300000000001</v>
      </c>
      <c r="G4168" s="172">
        <v>0.58220000000000005</v>
      </c>
      <c r="H4168" s="172">
        <v>3.8272400000000002</v>
      </c>
      <c r="I4168" s="172">
        <v>5.5808099999999996</v>
      </c>
      <c r="J4168" s="172">
        <v>4.8999999999999998E-3</v>
      </c>
      <c r="K4168" s="172">
        <v>0.43840000000000001</v>
      </c>
      <c r="L4168" s="172">
        <v>0.40329999999999999</v>
      </c>
      <c r="M4168" s="172">
        <v>523.01679999999999</v>
      </c>
      <c r="N4168" s="172">
        <v>0.15459999999999999</v>
      </c>
    </row>
    <row r="4169" spans="2:14">
      <c r="B4169" s="172" t="s">
        <v>38</v>
      </c>
      <c r="C4169" s="172">
        <v>2014</v>
      </c>
      <c r="D4169" s="172">
        <v>121</v>
      </c>
      <c r="E4169" s="172">
        <v>175</v>
      </c>
      <c r="F4169" s="172">
        <v>0.50329800000000002</v>
      </c>
      <c r="G4169" s="172">
        <v>0.4229</v>
      </c>
      <c r="H4169" s="172">
        <v>3.2386300000000001</v>
      </c>
      <c r="I4169" s="172">
        <v>4.9378799999999998</v>
      </c>
      <c r="J4169" s="172">
        <v>4.7999999999999996E-3</v>
      </c>
      <c r="K4169" s="172">
        <v>0.24829999999999999</v>
      </c>
      <c r="L4169" s="172">
        <v>0.22850000000000001</v>
      </c>
      <c r="M4169" s="172">
        <v>513.89030000000002</v>
      </c>
      <c r="N4169" s="172">
        <v>0.15190000000000001</v>
      </c>
    </row>
    <row r="4170" spans="2:14">
      <c r="B4170" s="172" t="s">
        <v>38</v>
      </c>
      <c r="C4170" s="172">
        <v>2014</v>
      </c>
      <c r="D4170" s="172">
        <v>176</v>
      </c>
      <c r="E4170" s="172">
        <v>250</v>
      </c>
      <c r="F4170" s="172">
        <v>0.38905600000000001</v>
      </c>
      <c r="G4170" s="172">
        <v>0.32690000000000002</v>
      </c>
      <c r="H4170" s="172">
        <v>1.3755500000000001</v>
      </c>
      <c r="I4170" s="172">
        <v>4.9217500000000003</v>
      </c>
      <c r="J4170" s="172">
        <v>4.8999999999999998E-3</v>
      </c>
      <c r="K4170" s="172">
        <v>0.15870000000000001</v>
      </c>
      <c r="L4170" s="172">
        <v>0.14599999999999999</v>
      </c>
      <c r="M4170" s="172">
        <v>515.17470000000003</v>
      </c>
      <c r="N4170" s="172">
        <v>0.1522</v>
      </c>
    </row>
    <row r="4171" spans="2:14">
      <c r="B4171" s="172" t="s">
        <v>38</v>
      </c>
      <c r="C4171" s="172">
        <v>2014</v>
      </c>
      <c r="D4171" s="172">
        <v>251</v>
      </c>
      <c r="E4171" s="172">
        <v>500</v>
      </c>
      <c r="F4171" s="172">
        <v>0.37155899999999997</v>
      </c>
      <c r="G4171" s="172">
        <v>0.31219999999999998</v>
      </c>
      <c r="H4171" s="172">
        <v>1.8778699999999999</v>
      </c>
      <c r="I4171" s="172">
        <v>4.4881900000000003</v>
      </c>
      <c r="J4171" s="172">
        <v>4.8999999999999998E-3</v>
      </c>
      <c r="K4171" s="172">
        <v>0.15179999999999999</v>
      </c>
      <c r="L4171" s="172">
        <v>0.13969999999999999</v>
      </c>
      <c r="M4171" s="172">
        <v>517.12369999999999</v>
      </c>
      <c r="N4171" s="172">
        <v>0.15279999999999999</v>
      </c>
    </row>
    <row r="4172" spans="2:14">
      <c r="B4172" s="172" t="s">
        <v>38</v>
      </c>
      <c r="C4172" s="172">
        <v>2014</v>
      </c>
      <c r="D4172" s="172">
        <v>501</v>
      </c>
      <c r="E4172" s="172">
        <v>750</v>
      </c>
      <c r="F4172" s="172">
        <v>0.362599</v>
      </c>
      <c r="G4172" s="172">
        <v>0.30470000000000003</v>
      </c>
      <c r="H4172" s="172">
        <v>1.8331</v>
      </c>
      <c r="I4172" s="172">
        <v>4.2434399999999997</v>
      </c>
      <c r="J4172" s="172">
        <v>4.7999999999999996E-3</v>
      </c>
      <c r="K4172" s="172">
        <v>0.15359999999999999</v>
      </c>
      <c r="L4172" s="172">
        <v>0.14130000000000001</v>
      </c>
      <c r="M4172" s="172">
        <v>511.33670000000001</v>
      </c>
      <c r="N4172" s="172">
        <v>0.15110000000000001</v>
      </c>
    </row>
    <row r="4173" spans="2:14">
      <c r="B4173" s="172" t="s">
        <v>38</v>
      </c>
      <c r="C4173" s="172">
        <v>2015</v>
      </c>
      <c r="D4173" s="172">
        <v>16</v>
      </c>
      <c r="E4173" s="172">
        <v>25</v>
      </c>
      <c r="F4173" s="172">
        <v>1.555682</v>
      </c>
      <c r="G4173" s="172">
        <v>1.3071999999999999</v>
      </c>
      <c r="H4173" s="172">
        <v>5.7909100000000002</v>
      </c>
      <c r="I4173" s="172">
        <v>5.3201900000000002</v>
      </c>
      <c r="J4173" s="172">
        <v>5.3E-3</v>
      </c>
      <c r="K4173" s="172">
        <v>0.47699999999999998</v>
      </c>
      <c r="L4173" s="172">
        <v>0.43890000000000001</v>
      </c>
      <c r="M4173" s="172">
        <v>558.70849999999996</v>
      </c>
      <c r="N4173" s="172">
        <v>0.1668</v>
      </c>
    </row>
    <row r="4174" spans="2:14">
      <c r="B4174" s="172" t="s">
        <v>38</v>
      </c>
      <c r="C4174" s="172">
        <v>2015</v>
      </c>
      <c r="D4174" s="172">
        <v>26</v>
      </c>
      <c r="E4174" s="172">
        <v>50</v>
      </c>
      <c r="F4174" s="172">
        <v>1.555682</v>
      </c>
      <c r="G4174" s="172">
        <v>1.3071999999999999</v>
      </c>
      <c r="H4174" s="172">
        <v>5.7909100000000002</v>
      </c>
      <c r="I4174" s="172">
        <v>5.3201900000000002</v>
      </c>
      <c r="J4174" s="172">
        <v>5.3E-3</v>
      </c>
      <c r="K4174" s="172">
        <v>0.47699999999999998</v>
      </c>
      <c r="L4174" s="172">
        <v>0.43890000000000001</v>
      </c>
      <c r="M4174" s="172">
        <v>558.70849999999996</v>
      </c>
      <c r="N4174" s="172">
        <v>0.1668</v>
      </c>
    </row>
    <row r="4175" spans="2:14">
      <c r="B4175" s="172" t="s">
        <v>38</v>
      </c>
      <c r="C4175" s="172">
        <v>2015</v>
      </c>
      <c r="D4175" s="172">
        <v>51</v>
      </c>
      <c r="E4175" s="172">
        <v>120</v>
      </c>
      <c r="F4175" s="172">
        <v>0.677539</v>
      </c>
      <c r="G4175" s="172">
        <v>0.56930000000000003</v>
      </c>
      <c r="H4175" s="172">
        <v>3.8319800000000002</v>
      </c>
      <c r="I4175" s="172">
        <v>5.4221000000000004</v>
      </c>
      <c r="J4175" s="172">
        <v>4.8999999999999998E-3</v>
      </c>
      <c r="K4175" s="172">
        <v>0.4244</v>
      </c>
      <c r="L4175" s="172">
        <v>0.39040000000000002</v>
      </c>
      <c r="M4175" s="172">
        <v>517.36519999999996</v>
      </c>
      <c r="N4175" s="172">
        <v>0.1545</v>
      </c>
    </row>
    <row r="4176" spans="2:14">
      <c r="B4176" s="172" t="s">
        <v>38</v>
      </c>
      <c r="C4176" s="172">
        <v>2015</v>
      </c>
      <c r="D4176" s="172">
        <v>121</v>
      </c>
      <c r="E4176" s="172">
        <v>175</v>
      </c>
      <c r="F4176" s="172">
        <v>0.50143400000000005</v>
      </c>
      <c r="G4176" s="172">
        <v>0.42130000000000001</v>
      </c>
      <c r="H4176" s="172">
        <v>3.2559</v>
      </c>
      <c r="I4176" s="172">
        <v>4.8359899999999998</v>
      </c>
      <c r="J4176" s="172">
        <v>4.7999999999999996E-3</v>
      </c>
      <c r="K4176" s="172">
        <v>0.24429999999999999</v>
      </c>
      <c r="L4176" s="172">
        <v>0.2248</v>
      </c>
      <c r="M4176" s="172">
        <v>508.68189999999998</v>
      </c>
      <c r="N4176" s="172">
        <v>0.15190000000000001</v>
      </c>
    </row>
    <row r="4177" spans="2:14">
      <c r="B4177" s="172" t="s">
        <v>38</v>
      </c>
      <c r="C4177" s="172">
        <v>2015</v>
      </c>
      <c r="D4177" s="172">
        <v>176</v>
      </c>
      <c r="E4177" s="172">
        <v>250</v>
      </c>
      <c r="F4177" s="172">
        <v>0.387795</v>
      </c>
      <c r="G4177" s="172">
        <v>0.32590000000000002</v>
      </c>
      <c r="H4177" s="172">
        <v>1.3736600000000001</v>
      </c>
      <c r="I4177" s="172">
        <v>4.7831000000000001</v>
      </c>
      <c r="J4177" s="172">
        <v>4.8999999999999998E-3</v>
      </c>
      <c r="K4177" s="172">
        <v>0.15540000000000001</v>
      </c>
      <c r="L4177" s="172">
        <v>0.1429</v>
      </c>
      <c r="M4177" s="172">
        <v>509.62689999999998</v>
      </c>
      <c r="N4177" s="172">
        <v>0.15210000000000001</v>
      </c>
    </row>
    <row r="4178" spans="2:14">
      <c r="B4178" s="172" t="s">
        <v>38</v>
      </c>
      <c r="C4178" s="172">
        <v>2015</v>
      </c>
      <c r="D4178" s="172">
        <v>251</v>
      </c>
      <c r="E4178" s="172">
        <v>500</v>
      </c>
      <c r="F4178" s="172">
        <v>0.37124600000000002</v>
      </c>
      <c r="G4178" s="172">
        <v>0.31190000000000001</v>
      </c>
      <c r="H4178" s="172">
        <v>1.8840300000000001</v>
      </c>
      <c r="I4178" s="172">
        <v>4.3483299999999998</v>
      </c>
      <c r="J4178" s="172">
        <v>4.8999999999999998E-3</v>
      </c>
      <c r="K4178" s="172">
        <v>0.14910000000000001</v>
      </c>
      <c r="L4178" s="172">
        <v>0.13719999999999999</v>
      </c>
      <c r="M4178" s="172">
        <v>511.86849999999998</v>
      </c>
      <c r="N4178" s="172">
        <v>0.15279999999999999</v>
      </c>
    </row>
    <row r="4179" spans="2:14">
      <c r="B4179" s="172" t="s">
        <v>38</v>
      </c>
      <c r="C4179" s="172">
        <v>2015</v>
      </c>
      <c r="D4179" s="172">
        <v>501</v>
      </c>
      <c r="E4179" s="172">
        <v>750</v>
      </c>
      <c r="F4179" s="172">
        <v>0.36596000000000001</v>
      </c>
      <c r="G4179" s="172">
        <v>0.3075</v>
      </c>
      <c r="H4179" s="172">
        <v>1.823</v>
      </c>
      <c r="I4179" s="172">
        <v>4.1848000000000001</v>
      </c>
      <c r="J4179" s="172">
        <v>4.7999999999999996E-3</v>
      </c>
      <c r="K4179" s="172">
        <v>0.152</v>
      </c>
      <c r="L4179" s="172">
        <v>0.1399</v>
      </c>
      <c r="M4179" s="172">
        <v>506.14690000000002</v>
      </c>
      <c r="N4179" s="172">
        <v>0.15110000000000001</v>
      </c>
    </row>
    <row r="4180" spans="2:14">
      <c r="B4180" s="172" t="s">
        <v>38</v>
      </c>
      <c r="C4180" s="172">
        <v>2016</v>
      </c>
      <c r="D4180" s="172">
        <v>16</v>
      </c>
      <c r="E4180" s="172">
        <v>25</v>
      </c>
      <c r="F4180" s="172">
        <v>1.4881150000000001</v>
      </c>
      <c r="G4180" s="172">
        <v>1.2504</v>
      </c>
      <c r="H4180" s="172">
        <v>5.7411300000000001</v>
      </c>
      <c r="I4180" s="172">
        <v>5.21373</v>
      </c>
      <c r="J4180" s="172">
        <v>5.3E-3</v>
      </c>
      <c r="K4180" s="172">
        <v>0.45469999999999999</v>
      </c>
      <c r="L4180" s="172">
        <v>0.41830000000000001</v>
      </c>
      <c r="M4180" s="172">
        <v>553.39959999999996</v>
      </c>
      <c r="N4180" s="172">
        <v>0.16689999999999999</v>
      </c>
    </row>
    <row r="4181" spans="2:14">
      <c r="B4181" s="172" t="s">
        <v>38</v>
      </c>
      <c r="C4181" s="172">
        <v>2016</v>
      </c>
      <c r="D4181" s="172">
        <v>26</v>
      </c>
      <c r="E4181" s="172">
        <v>50</v>
      </c>
      <c r="F4181" s="172">
        <v>1.4881150000000001</v>
      </c>
      <c r="G4181" s="172">
        <v>1.2504</v>
      </c>
      <c r="H4181" s="172">
        <v>5.7411300000000001</v>
      </c>
      <c r="I4181" s="172">
        <v>5.21373</v>
      </c>
      <c r="J4181" s="172">
        <v>5.3E-3</v>
      </c>
      <c r="K4181" s="172">
        <v>0.45469999999999999</v>
      </c>
      <c r="L4181" s="172">
        <v>0.41830000000000001</v>
      </c>
      <c r="M4181" s="172">
        <v>553.39959999999996</v>
      </c>
      <c r="N4181" s="172">
        <v>0.16689999999999999</v>
      </c>
    </row>
    <row r="4182" spans="2:14">
      <c r="B4182" s="172" t="s">
        <v>38</v>
      </c>
      <c r="C4182" s="172">
        <v>2016</v>
      </c>
      <c r="D4182" s="172">
        <v>51</v>
      </c>
      <c r="E4182" s="172">
        <v>120</v>
      </c>
      <c r="F4182" s="172">
        <v>0.64031499999999997</v>
      </c>
      <c r="G4182" s="172">
        <v>0.53800000000000003</v>
      </c>
      <c r="H4182" s="172">
        <v>3.8114599999999998</v>
      </c>
      <c r="I4182" s="172">
        <v>5.1423500000000004</v>
      </c>
      <c r="J4182" s="172">
        <v>4.8999999999999998E-3</v>
      </c>
      <c r="K4182" s="172">
        <v>0.39589999999999997</v>
      </c>
      <c r="L4182" s="172">
        <v>0.36430000000000001</v>
      </c>
      <c r="M4182" s="172">
        <v>511.34559999999999</v>
      </c>
      <c r="N4182" s="172">
        <v>0.1542</v>
      </c>
    </row>
    <row r="4183" spans="2:14">
      <c r="B4183" s="172" t="s">
        <v>38</v>
      </c>
      <c r="C4183" s="172">
        <v>2016</v>
      </c>
      <c r="D4183" s="172">
        <v>121</v>
      </c>
      <c r="E4183" s="172">
        <v>175</v>
      </c>
      <c r="F4183" s="172">
        <v>0.46318999999999999</v>
      </c>
      <c r="G4183" s="172">
        <v>0.38919999999999999</v>
      </c>
      <c r="H4183" s="172">
        <v>3.2322899999999999</v>
      </c>
      <c r="I4183" s="172">
        <v>4.3794500000000003</v>
      </c>
      <c r="J4183" s="172">
        <v>4.7999999999999996E-3</v>
      </c>
      <c r="K4183" s="172">
        <v>0.222</v>
      </c>
      <c r="L4183" s="172">
        <v>0.20419999999999999</v>
      </c>
      <c r="M4183" s="172">
        <v>502.62939999999998</v>
      </c>
      <c r="N4183" s="172">
        <v>0.15160000000000001</v>
      </c>
    </row>
    <row r="4184" spans="2:14">
      <c r="B4184" s="172" t="s">
        <v>38</v>
      </c>
      <c r="C4184" s="172">
        <v>2016</v>
      </c>
      <c r="D4184" s="172">
        <v>176</v>
      </c>
      <c r="E4184" s="172">
        <v>250</v>
      </c>
      <c r="F4184" s="172">
        <v>0.36974299999999999</v>
      </c>
      <c r="G4184" s="172">
        <v>0.31069999999999998</v>
      </c>
      <c r="H4184" s="172">
        <v>1.3471900000000001</v>
      </c>
      <c r="I4184" s="172">
        <v>4.4261100000000004</v>
      </c>
      <c r="J4184" s="172">
        <v>4.8999999999999998E-3</v>
      </c>
      <c r="K4184" s="172">
        <v>0.1449</v>
      </c>
      <c r="L4184" s="172">
        <v>0.1333</v>
      </c>
      <c r="M4184" s="172">
        <v>504.40140000000002</v>
      </c>
      <c r="N4184" s="172">
        <v>0.15210000000000001</v>
      </c>
    </row>
    <row r="4185" spans="2:14">
      <c r="B4185" s="172" t="s">
        <v>38</v>
      </c>
      <c r="C4185" s="172">
        <v>2016</v>
      </c>
      <c r="D4185" s="172">
        <v>251</v>
      </c>
      <c r="E4185" s="172">
        <v>500</v>
      </c>
      <c r="F4185" s="172">
        <v>0.33779399999999998</v>
      </c>
      <c r="G4185" s="172">
        <v>0.2838</v>
      </c>
      <c r="H4185" s="172">
        <v>1.7864199999999999</v>
      </c>
      <c r="I4185" s="172">
        <v>3.7866</v>
      </c>
      <c r="J4185" s="172">
        <v>4.8999999999999998E-3</v>
      </c>
      <c r="K4185" s="172">
        <v>0.13100000000000001</v>
      </c>
      <c r="L4185" s="172">
        <v>0.1206</v>
      </c>
      <c r="M4185" s="172">
        <v>505.26979999999998</v>
      </c>
      <c r="N4185" s="172">
        <v>0.15240000000000001</v>
      </c>
    </row>
    <row r="4186" spans="2:14">
      <c r="B4186" s="172" t="s">
        <v>38</v>
      </c>
      <c r="C4186" s="172">
        <v>2016</v>
      </c>
      <c r="D4186" s="172">
        <v>501</v>
      </c>
      <c r="E4186" s="172">
        <v>750</v>
      </c>
      <c r="F4186" s="172">
        <v>0.35723700000000003</v>
      </c>
      <c r="G4186" s="172">
        <v>0.30020000000000002</v>
      </c>
      <c r="H4186" s="172">
        <v>1.67424</v>
      </c>
      <c r="I4186" s="172">
        <v>4.0216000000000003</v>
      </c>
      <c r="J4186" s="172">
        <v>4.7999999999999996E-3</v>
      </c>
      <c r="K4186" s="172">
        <v>0.1444</v>
      </c>
      <c r="L4186" s="172">
        <v>0.1328</v>
      </c>
      <c r="M4186" s="172">
        <v>500.95499999999998</v>
      </c>
      <c r="N4186" s="172">
        <v>0.15110000000000001</v>
      </c>
    </row>
    <row r="4187" spans="2:14">
      <c r="B4187" s="172" t="s">
        <v>38</v>
      </c>
      <c r="C4187" s="172">
        <v>2017</v>
      </c>
      <c r="D4187" s="172">
        <v>16</v>
      </c>
      <c r="E4187" s="172">
        <v>25</v>
      </c>
      <c r="F4187" s="172">
        <v>1.421071</v>
      </c>
      <c r="G4187" s="172">
        <v>1.1940999999999999</v>
      </c>
      <c r="H4187" s="172">
        <v>5.6892100000000001</v>
      </c>
      <c r="I4187" s="172">
        <v>5.1095800000000002</v>
      </c>
      <c r="J4187" s="172">
        <v>5.3E-3</v>
      </c>
      <c r="K4187" s="172">
        <v>0.43309999999999998</v>
      </c>
      <c r="L4187" s="172">
        <v>0.39850000000000002</v>
      </c>
      <c r="M4187" s="172">
        <v>544.92859999999996</v>
      </c>
      <c r="N4187" s="172">
        <v>0.16700000000000001</v>
      </c>
    </row>
    <row r="4188" spans="2:14">
      <c r="B4188" s="172" t="s">
        <v>38</v>
      </c>
      <c r="C4188" s="172">
        <v>2017</v>
      </c>
      <c r="D4188" s="172">
        <v>26</v>
      </c>
      <c r="E4188" s="172">
        <v>50</v>
      </c>
      <c r="F4188" s="172">
        <v>1.421071</v>
      </c>
      <c r="G4188" s="172">
        <v>1.1940999999999999</v>
      </c>
      <c r="H4188" s="172">
        <v>5.6892100000000001</v>
      </c>
      <c r="I4188" s="172">
        <v>5.1095800000000002</v>
      </c>
      <c r="J4188" s="172">
        <v>5.3E-3</v>
      </c>
      <c r="K4188" s="172">
        <v>0.43309999999999998</v>
      </c>
      <c r="L4188" s="172">
        <v>0.39850000000000002</v>
      </c>
      <c r="M4188" s="172">
        <v>544.92859999999996</v>
      </c>
      <c r="N4188" s="172">
        <v>0.16700000000000001</v>
      </c>
    </row>
    <row r="4189" spans="2:14">
      <c r="B4189" s="172" t="s">
        <v>38</v>
      </c>
      <c r="C4189" s="172">
        <v>2017</v>
      </c>
      <c r="D4189" s="172">
        <v>51</v>
      </c>
      <c r="E4189" s="172">
        <v>120</v>
      </c>
      <c r="F4189" s="172">
        <v>0.59559499999999999</v>
      </c>
      <c r="G4189" s="172">
        <v>0.50049999999999994</v>
      </c>
      <c r="H4189" s="172">
        <v>3.7818000000000001</v>
      </c>
      <c r="I4189" s="172">
        <v>4.8087</v>
      </c>
      <c r="J4189" s="172">
        <v>4.8999999999999998E-3</v>
      </c>
      <c r="K4189" s="172">
        <v>0.36159999999999998</v>
      </c>
      <c r="L4189" s="172">
        <v>0.3327</v>
      </c>
      <c r="M4189" s="172">
        <v>502.79520000000002</v>
      </c>
      <c r="N4189" s="172">
        <v>0.15409999999999999</v>
      </c>
    </row>
    <row r="4190" spans="2:14">
      <c r="B4190" s="172" t="s">
        <v>38</v>
      </c>
      <c r="C4190" s="172">
        <v>2017</v>
      </c>
      <c r="D4190" s="172">
        <v>121</v>
      </c>
      <c r="E4190" s="172">
        <v>175</v>
      </c>
      <c r="F4190" s="172">
        <v>0.42086499999999999</v>
      </c>
      <c r="G4190" s="172">
        <v>0.35360000000000003</v>
      </c>
      <c r="H4190" s="172">
        <v>3.1996099999999998</v>
      </c>
      <c r="I4190" s="172">
        <v>3.8787600000000002</v>
      </c>
      <c r="J4190" s="172">
        <v>4.7999999999999996E-3</v>
      </c>
      <c r="K4190" s="172">
        <v>0.1973</v>
      </c>
      <c r="L4190" s="172">
        <v>0.18149999999999999</v>
      </c>
      <c r="M4190" s="172">
        <v>493.91199999999998</v>
      </c>
      <c r="N4190" s="172">
        <v>0.15129999999999999</v>
      </c>
    </row>
    <row r="4191" spans="2:14">
      <c r="B4191" s="172" t="s">
        <v>38</v>
      </c>
      <c r="C4191" s="172">
        <v>2017</v>
      </c>
      <c r="D4191" s="172">
        <v>176</v>
      </c>
      <c r="E4191" s="172">
        <v>250</v>
      </c>
      <c r="F4191" s="172">
        <v>0.34661900000000001</v>
      </c>
      <c r="G4191" s="172">
        <v>0.2913</v>
      </c>
      <c r="H4191" s="172">
        <v>1.30369</v>
      </c>
      <c r="I4191" s="172">
        <v>4.0406199999999997</v>
      </c>
      <c r="J4191" s="172">
        <v>4.8999999999999998E-3</v>
      </c>
      <c r="K4191" s="172">
        <v>0.1318</v>
      </c>
      <c r="L4191" s="172">
        <v>0.12130000000000001</v>
      </c>
      <c r="M4191" s="172">
        <v>496.8449</v>
      </c>
      <c r="N4191" s="172">
        <v>0.1522</v>
      </c>
    </row>
    <row r="4192" spans="2:14">
      <c r="B4192" s="172" t="s">
        <v>38</v>
      </c>
      <c r="C4192" s="172">
        <v>2017</v>
      </c>
      <c r="D4192" s="172">
        <v>251</v>
      </c>
      <c r="E4192" s="172">
        <v>500</v>
      </c>
      <c r="F4192" s="172">
        <v>0.323689</v>
      </c>
      <c r="G4192" s="172">
        <v>0.27200000000000002</v>
      </c>
      <c r="H4192" s="172">
        <v>1.73851</v>
      </c>
      <c r="I4192" s="172">
        <v>3.4898799999999999</v>
      </c>
      <c r="J4192" s="172">
        <v>4.8999999999999998E-3</v>
      </c>
      <c r="K4192" s="172">
        <v>0.122</v>
      </c>
      <c r="L4192" s="172">
        <v>0.1123</v>
      </c>
      <c r="M4192" s="172">
        <v>497.11290000000002</v>
      </c>
      <c r="N4192" s="172">
        <v>0.15229999999999999</v>
      </c>
    </row>
    <row r="4193" spans="2:14">
      <c r="B4193" s="172" t="s">
        <v>38</v>
      </c>
      <c r="C4193" s="172">
        <v>2017</v>
      </c>
      <c r="D4193" s="172">
        <v>501</v>
      </c>
      <c r="E4193" s="172">
        <v>750</v>
      </c>
      <c r="F4193" s="172">
        <v>0.35267999999999999</v>
      </c>
      <c r="G4193" s="172">
        <v>0.29630000000000001</v>
      </c>
      <c r="H4193" s="172">
        <v>1.64567</v>
      </c>
      <c r="I4193" s="172">
        <v>3.8619599999999998</v>
      </c>
      <c r="J4193" s="172">
        <v>4.7999999999999996E-3</v>
      </c>
      <c r="K4193" s="172">
        <v>0.1394</v>
      </c>
      <c r="L4193" s="172">
        <v>0.1283</v>
      </c>
      <c r="M4193" s="172">
        <v>492.9529</v>
      </c>
      <c r="N4193" s="172">
        <v>0.151</v>
      </c>
    </row>
    <row r="4194" spans="2:14">
      <c r="B4194" s="172" t="s">
        <v>38</v>
      </c>
      <c r="C4194" s="172">
        <v>2018</v>
      </c>
      <c r="D4194" s="172">
        <v>16</v>
      </c>
      <c r="E4194" s="172">
        <v>25</v>
      </c>
      <c r="F4194" s="172">
        <v>1.180685</v>
      </c>
      <c r="G4194" s="172">
        <v>0.99209999999999998</v>
      </c>
      <c r="H4194" s="172">
        <v>5.3104300000000002</v>
      </c>
      <c r="I4194" s="172">
        <v>4.7644099999999998</v>
      </c>
      <c r="J4194" s="172">
        <v>5.3E-3</v>
      </c>
      <c r="K4194" s="172">
        <v>0.36249999999999999</v>
      </c>
      <c r="L4194" s="172">
        <v>0.33350000000000002</v>
      </c>
      <c r="M4194" s="172">
        <v>536.11149999999998</v>
      </c>
      <c r="N4194" s="172">
        <v>0.16689999999999999</v>
      </c>
    </row>
    <row r="4195" spans="2:14">
      <c r="B4195" s="294" t="s">
        <v>38</v>
      </c>
      <c r="C4195" s="172">
        <v>2018</v>
      </c>
      <c r="D4195" s="172">
        <v>26</v>
      </c>
      <c r="E4195" s="172">
        <v>50</v>
      </c>
      <c r="F4195" s="172">
        <v>1.180685</v>
      </c>
      <c r="G4195" s="172">
        <v>0.99209999999999998</v>
      </c>
      <c r="H4195" s="172">
        <v>5.3104300000000002</v>
      </c>
      <c r="I4195" s="172">
        <v>4.7644099999999998</v>
      </c>
      <c r="J4195" s="172">
        <v>5.3E-3</v>
      </c>
      <c r="K4195" s="172">
        <v>0.36249999999999999</v>
      </c>
      <c r="L4195" s="172">
        <v>0.33350000000000002</v>
      </c>
      <c r="M4195" s="172">
        <v>536.11149999999998</v>
      </c>
      <c r="N4195" s="172">
        <v>0.16689999999999999</v>
      </c>
    </row>
    <row r="4196" spans="2:14">
      <c r="B4196" s="172" t="s">
        <v>38</v>
      </c>
      <c r="C4196" s="172">
        <v>2018</v>
      </c>
      <c r="D4196" s="172">
        <v>51</v>
      </c>
      <c r="E4196" s="172">
        <v>120</v>
      </c>
      <c r="F4196" s="172">
        <v>0.50029999999999997</v>
      </c>
      <c r="G4196" s="172">
        <v>0.4204</v>
      </c>
      <c r="H4196" s="172">
        <v>3.6915499999999999</v>
      </c>
      <c r="I4196" s="172">
        <v>4.1544400000000001</v>
      </c>
      <c r="J4196" s="172">
        <v>4.8999999999999998E-3</v>
      </c>
      <c r="K4196" s="172">
        <v>0.29430000000000001</v>
      </c>
      <c r="L4196" s="172">
        <v>0.27079999999999999</v>
      </c>
      <c r="M4196" s="172">
        <v>494.12369999999999</v>
      </c>
      <c r="N4196" s="172">
        <v>0.15379999999999999</v>
      </c>
    </row>
    <row r="4197" spans="2:14">
      <c r="B4197" s="172" t="s">
        <v>38</v>
      </c>
      <c r="C4197" s="172">
        <v>2018</v>
      </c>
      <c r="D4197" s="172">
        <v>121</v>
      </c>
      <c r="E4197" s="172">
        <v>175</v>
      </c>
      <c r="F4197" s="172">
        <v>0.35348499999999999</v>
      </c>
      <c r="G4197" s="172">
        <v>0.29699999999999999</v>
      </c>
      <c r="H4197" s="172">
        <v>3.13727</v>
      </c>
      <c r="I4197" s="172">
        <v>3.1680600000000001</v>
      </c>
      <c r="J4197" s="172">
        <v>4.7999999999999996E-3</v>
      </c>
      <c r="K4197" s="172">
        <v>0.1595</v>
      </c>
      <c r="L4197" s="172">
        <v>0.1467</v>
      </c>
      <c r="M4197" s="172">
        <v>485.77539999999999</v>
      </c>
      <c r="N4197" s="172">
        <v>0.1512</v>
      </c>
    </row>
    <row r="4198" spans="2:14">
      <c r="B4198" s="172" t="s">
        <v>38</v>
      </c>
      <c r="C4198" s="172">
        <v>2018</v>
      </c>
      <c r="D4198" s="172">
        <v>176</v>
      </c>
      <c r="E4198" s="172">
        <v>250</v>
      </c>
      <c r="F4198" s="172">
        <v>0.30807600000000002</v>
      </c>
      <c r="G4198" s="172">
        <v>0.25890000000000002</v>
      </c>
      <c r="H4198" s="172">
        <v>1.24197</v>
      </c>
      <c r="I4198" s="172">
        <v>3.4596499999999999</v>
      </c>
      <c r="J4198" s="172">
        <v>4.8999999999999998E-3</v>
      </c>
      <c r="K4198" s="172">
        <v>0.1116</v>
      </c>
      <c r="L4198" s="172">
        <v>0.1027</v>
      </c>
      <c r="M4198" s="172">
        <v>489.45620000000002</v>
      </c>
      <c r="N4198" s="172">
        <v>0.15240000000000001</v>
      </c>
    </row>
    <row r="4199" spans="2:14">
      <c r="B4199" s="172" t="s">
        <v>38</v>
      </c>
      <c r="C4199" s="172">
        <v>2018</v>
      </c>
      <c r="D4199" s="172">
        <v>251</v>
      </c>
      <c r="E4199" s="172">
        <v>500</v>
      </c>
      <c r="F4199" s="172">
        <v>0.26445400000000002</v>
      </c>
      <c r="G4199" s="172">
        <v>0.22220000000000001</v>
      </c>
      <c r="H4199" s="172">
        <v>1.4454499999999999</v>
      </c>
      <c r="I4199" s="172">
        <v>2.6687699999999999</v>
      </c>
      <c r="J4199" s="172">
        <v>4.7999999999999996E-3</v>
      </c>
      <c r="K4199" s="172">
        <v>9.2200000000000004E-2</v>
      </c>
      <c r="L4199" s="172">
        <v>8.48E-2</v>
      </c>
      <c r="M4199" s="172">
        <v>486.29390000000001</v>
      </c>
      <c r="N4199" s="172">
        <v>0.15140000000000001</v>
      </c>
    </row>
    <row r="4200" spans="2:14">
      <c r="B4200" s="172" t="s">
        <v>38</v>
      </c>
      <c r="C4200" s="172">
        <v>2018</v>
      </c>
      <c r="D4200" s="172">
        <v>501</v>
      </c>
      <c r="E4200" s="172">
        <v>750</v>
      </c>
      <c r="F4200" s="172">
        <v>0.32275100000000001</v>
      </c>
      <c r="G4200" s="172">
        <v>0.2712</v>
      </c>
      <c r="H4200" s="172">
        <v>1.6006800000000001</v>
      </c>
      <c r="I4200" s="172">
        <v>3.4023500000000002</v>
      </c>
      <c r="J4200" s="172">
        <v>4.7999999999999996E-3</v>
      </c>
      <c r="K4200" s="172">
        <v>0.12429999999999999</v>
      </c>
      <c r="L4200" s="172">
        <v>0.1143</v>
      </c>
      <c r="M4200" s="172">
        <v>485.00990000000002</v>
      </c>
      <c r="N4200" s="172">
        <v>0.151</v>
      </c>
    </row>
    <row r="4201" spans="2:14">
      <c r="B4201" s="172" t="s">
        <v>38</v>
      </c>
      <c r="C4201" s="172">
        <v>2019</v>
      </c>
      <c r="D4201" s="172">
        <v>16</v>
      </c>
      <c r="E4201" s="172">
        <v>25</v>
      </c>
      <c r="F4201" s="172">
        <v>1.0950820000000001</v>
      </c>
      <c r="G4201" s="172">
        <v>0.92020000000000002</v>
      </c>
      <c r="H4201" s="172">
        <v>5.2032699999999998</v>
      </c>
      <c r="I4201" s="172">
        <v>4.60928</v>
      </c>
      <c r="J4201" s="172">
        <v>5.3E-3</v>
      </c>
      <c r="K4201" s="172">
        <v>0.33</v>
      </c>
      <c r="L4201" s="172">
        <v>0.30359999999999998</v>
      </c>
      <c r="M4201" s="172">
        <v>527.68430000000001</v>
      </c>
      <c r="N4201" s="172">
        <v>0.16700000000000001</v>
      </c>
    </row>
    <row r="4202" spans="2:14">
      <c r="B4202" s="172" t="s">
        <v>38</v>
      </c>
      <c r="C4202" s="172">
        <v>2019</v>
      </c>
      <c r="D4202" s="172">
        <v>26</v>
      </c>
      <c r="E4202" s="172">
        <v>50</v>
      </c>
      <c r="F4202" s="172">
        <v>1.0950820000000001</v>
      </c>
      <c r="G4202" s="172">
        <v>0.92020000000000002</v>
      </c>
      <c r="H4202" s="172">
        <v>5.2032699999999998</v>
      </c>
      <c r="I4202" s="172">
        <v>4.60928</v>
      </c>
      <c r="J4202" s="172">
        <v>5.3E-3</v>
      </c>
      <c r="K4202" s="172">
        <v>0.33</v>
      </c>
      <c r="L4202" s="172">
        <v>0.30359999999999998</v>
      </c>
      <c r="M4202" s="172">
        <v>527.68430000000001</v>
      </c>
      <c r="N4202" s="172">
        <v>0.16700000000000001</v>
      </c>
    </row>
    <row r="4203" spans="2:14">
      <c r="B4203" s="172" t="s">
        <v>38</v>
      </c>
      <c r="C4203" s="172">
        <v>2019</v>
      </c>
      <c r="D4203" s="172">
        <v>51</v>
      </c>
      <c r="E4203" s="172">
        <v>120</v>
      </c>
      <c r="F4203" s="172">
        <v>0.43770100000000001</v>
      </c>
      <c r="G4203" s="172">
        <v>0.36780000000000002</v>
      </c>
      <c r="H4203" s="172">
        <v>3.6377700000000002</v>
      </c>
      <c r="I4203" s="172">
        <v>3.6925699999999999</v>
      </c>
      <c r="J4203" s="172">
        <v>4.8999999999999998E-3</v>
      </c>
      <c r="K4203" s="172">
        <v>0.2465</v>
      </c>
      <c r="L4203" s="172">
        <v>0.2268</v>
      </c>
      <c r="M4203" s="172">
        <v>485.85480000000001</v>
      </c>
      <c r="N4203" s="172">
        <v>0.1537</v>
      </c>
    </row>
    <row r="4204" spans="2:14">
      <c r="B4204" s="172" t="s">
        <v>38</v>
      </c>
      <c r="C4204" s="172">
        <v>2019</v>
      </c>
      <c r="D4204" s="172">
        <v>121</v>
      </c>
      <c r="E4204" s="172">
        <v>175</v>
      </c>
      <c r="F4204" s="172">
        <v>0.32185599999999998</v>
      </c>
      <c r="G4204" s="172">
        <v>0.27039999999999997</v>
      </c>
      <c r="H4204" s="172">
        <v>3.1215799999999998</v>
      </c>
      <c r="I4204" s="172">
        <v>2.7841200000000002</v>
      </c>
      <c r="J4204" s="172">
        <v>4.7999999999999996E-3</v>
      </c>
      <c r="K4204" s="172">
        <v>0.1401</v>
      </c>
      <c r="L4204" s="172">
        <v>0.12889999999999999</v>
      </c>
      <c r="M4204" s="172">
        <v>477.9151</v>
      </c>
      <c r="N4204" s="172">
        <v>0.1512</v>
      </c>
    </row>
    <row r="4205" spans="2:14">
      <c r="B4205" s="172" t="s">
        <v>38</v>
      </c>
      <c r="C4205" s="172">
        <v>2019</v>
      </c>
      <c r="D4205" s="172">
        <v>176</v>
      </c>
      <c r="E4205" s="172">
        <v>250</v>
      </c>
      <c r="F4205" s="172">
        <v>0.29145799999999999</v>
      </c>
      <c r="G4205" s="172">
        <v>0.24490000000000001</v>
      </c>
      <c r="H4205" s="172">
        <v>1.22027</v>
      </c>
      <c r="I4205" s="172">
        <v>3.14683</v>
      </c>
      <c r="J4205" s="172">
        <v>4.8999999999999998E-3</v>
      </c>
      <c r="K4205" s="172">
        <v>0.10199999999999999</v>
      </c>
      <c r="L4205" s="172">
        <v>9.3799999999999994E-2</v>
      </c>
      <c r="M4205" s="172">
        <v>481.42059999999998</v>
      </c>
      <c r="N4205" s="172">
        <v>0.15229999999999999</v>
      </c>
    </row>
    <row r="4206" spans="2:14">
      <c r="B4206" s="172" t="s">
        <v>38</v>
      </c>
      <c r="C4206" s="172">
        <v>2019</v>
      </c>
      <c r="D4206" s="172">
        <v>251</v>
      </c>
      <c r="E4206" s="172">
        <v>500</v>
      </c>
      <c r="F4206" s="172">
        <v>0.24517600000000001</v>
      </c>
      <c r="G4206" s="172">
        <v>0.20599999999999999</v>
      </c>
      <c r="H4206" s="172">
        <v>1.3891800000000001</v>
      </c>
      <c r="I4206" s="172">
        <v>2.3445800000000001</v>
      </c>
      <c r="J4206" s="172">
        <v>4.7999999999999996E-3</v>
      </c>
      <c r="K4206" s="172">
        <v>8.1600000000000006E-2</v>
      </c>
      <c r="L4206" s="172">
        <v>7.51E-2</v>
      </c>
      <c r="M4206" s="172">
        <v>479.08260000000001</v>
      </c>
      <c r="N4206" s="172">
        <v>0.15160000000000001</v>
      </c>
    </row>
    <row r="4207" spans="2:14">
      <c r="B4207" s="172" t="s">
        <v>38</v>
      </c>
      <c r="C4207" s="172">
        <v>2019</v>
      </c>
      <c r="D4207" s="172">
        <v>501</v>
      </c>
      <c r="E4207" s="172">
        <v>750</v>
      </c>
      <c r="F4207" s="172">
        <v>0.31187300000000001</v>
      </c>
      <c r="G4207" s="172">
        <v>0.2621</v>
      </c>
      <c r="H4207" s="172">
        <v>1.6025</v>
      </c>
      <c r="I4207" s="172">
        <v>3.12046</v>
      </c>
      <c r="J4207" s="172">
        <v>4.7999999999999996E-3</v>
      </c>
      <c r="K4207" s="172">
        <v>0.1168</v>
      </c>
      <c r="L4207" s="172">
        <v>0.1074</v>
      </c>
      <c r="M4207" s="172">
        <v>478.92160000000001</v>
      </c>
      <c r="N4207" s="172">
        <v>0.1515</v>
      </c>
    </row>
    <row r="4208" spans="2:14">
      <c r="B4208" s="172" t="s">
        <v>38</v>
      </c>
      <c r="C4208" s="172">
        <v>2020</v>
      </c>
      <c r="D4208" s="172">
        <v>16</v>
      </c>
      <c r="E4208" s="172">
        <v>25</v>
      </c>
      <c r="F4208" s="172">
        <v>0.98725499999999999</v>
      </c>
      <c r="G4208" s="172">
        <v>0.8296</v>
      </c>
      <c r="H4208" s="172">
        <v>5.03491</v>
      </c>
      <c r="I4208" s="172">
        <v>4.3978400000000004</v>
      </c>
      <c r="J4208" s="172">
        <v>5.3E-3</v>
      </c>
      <c r="K4208" s="172">
        <v>0.2878</v>
      </c>
      <c r="L4208" s="172">
        <v>0.26479999999999998</v>
      </c>
      <c r="M4208" s="172">
        <v>515.87400000000002</v>
      </c>
      <c r="N4208" s="172">
        <v>0.1668</v>
      </c>
    </row>
    <row r="4209" spans="2:14">
      <c r="B4209" s="172" t="s">
        <v>38</v>
      </c>
      <c r="C4209" s="172">
        <v>2020</v>
      </c>
      <c r="D4209" s="172">
        <v>26</v>
      </c>
      <c r="E4209" s="172">
        <v>50</v>
      </c>
      <c r="F4209" s="172">
        <v>0.98725499999999999</v>
      </c>
      <c r="G4209" s="172">
        <v>0.8296</v>
      </c>
      <c r="H4209" s="172">
        <v>5.03491</v>
      </c>
      <c r="I4209" s="172">
        <v>4.3978400000000004</v>
      </c>
      <c r="J4209" s="172">
        <v>5.3E-3</v>
      </c>
      <c r="K4209" s="172">
        <v>0.2878</v>
      </c>
      <c r="L4209" s="172">
        <v>0.26479999999999998</v>
      </c>
      <c r="M4209" s="172">
        <v>515.87400000000002</v>
      </c>
      <c r="N4209" s="172">
        <v>0.1668</v>
      </c>
    </row>
    <row r="4210" spans="2:14">
      <c r="B4210" s="172" t="s">
        <v>38</v>
      </c>
      <c r="C4210" s="172">
        <v>2020</v>
      </c>
      <c r="D4210" s="172">
        <v>51</v>
      </c>
      <c r="E4210" s="172">
        <v>120</v>
      </c>
      <c r="F4210" s="172">
        <v>0.39388299999999998</v>
      </c>
      <c r="G4210" s="172">
        <v>0.33100000000000002</v>
      </c>
      <c r="H4210" s="172">
        <v>3.6014699999999999</v>
      </c>
      <c r="I4210" s="172">
        <v>3.3257099999999999</v>
      </c>
      <c r="J4210" s="172">
        <v>4.8999999999999998E-3</v>
      </c>
      <c r="K4210" s="172">
        <v>0.21029999999999999</v>
      </c>
      <c r="L4210" s="172">
        <v>0.19350000000000001</v>
      </c>
      <c r="M4210" s="172">
        <v>475.15429999999998</v>
      </c>
      <c r="N4210" s="172">
        <v>0.1537</v>
      </c>
    </row>
    <row r="4211" spans="2:14">
      <c r="B4211" s="172" t="s">
        <v>38</v>
      </c>
      <c r="C4211" s="172">
        <v>2020</v>
      </c>
      <c r="D4211" s="172">
        <v>121</v>
      </c>
      <c r="E4211" s="172">
        <v>175</v>
      </c>
      <c r="F4211" s="172">
        <v>0.29216999999999999</v>
      </c>
      <c r="G4211" s="172">
        <v>0.2455</v>
      </c>
      <c r="H4211" s="172">
        <v>3.1051799999999998</v>
      </c>
      <c r="I4211" s="172">
        <v>2.4146700000000001</v>
      </c>
      <c r="J4211" s="172">
        <v>4.7999999999999996E-3</v>
      </c>
      <c r="K4211" s="172">
        <v>0.1217</v>
      </c>
      <c r="L4211" s="172">
        <v>0.1119</v>
      </c>
      <c r="M4211" s="172">
        <v>467.51319999999998</v>
      </c>
      <c r="N4211" s="172">
        <v>0.1512</v>
      </c>
    </row>
    <row r="4212" spans="2:14">
      <c r="B4212" s="172" t="s">
        <v>38</v>
      </c>
      <c r="C4212" s="172">
        <v>2020</v>
      </c>
      <c r="D4212" s="172">
        <v>176</v>
      </c>
      <c r="E4212" s="172">
        <v>250</v>
      </c>
      <c r="F4212" s="172">
        <v>0.268036</v>
      </c>
      <c r="G4212" s="172">
        <v>0.22520000000000001</v>
      </c>
      <c r="H4212" s="172">
        <v>1.1959200000000001</v>
      </c>
      <c r="I4212" s="172">
        <v>2.73794</v>
      </c>
      <c r="J4212" s="172">
        <v>4.8999999999999998E-3</v>
      </c>
      <c r="K4212" s="172">
        <v>8.9800000000000005E-2</v>
      </c>
      <c r="L4212" s="172">
        <v>8.2600000000000007E-2</v>
      </c>
      <c r="M4212" s="172">
        <v>470.49979999999999</v>
      </c>
      <c r="N4212" s="172">
        <v>0.1522</v>
      </c>
    </row>
    <row r="4213" spans="2:14">
      <c r="B4213" s="172" t="s">
        <v>38</v>
      </c>
      <c r="C4213" s="172">
        <v>2020</v>
      </c>
      <c r="D4213" s="172">
        <v>251</v>
      </c>
      <c r="E4213" s="172">
        <v>500</v>
      </c>
      <c r="F4213" s="172">
        <v>0.23051099999999999</v>
      </c>
      <c r="G4213" s="172">
        <v>0.19370000000000001</v>
      </c>
      <c r="H4213" s="172">
        <v>1.35815</v>
      </c>
      <c r="I4213" s="172">
        <v>2.0797599999999998</v>
      </c>
      <c r="J4213" s="172">
        <v>4.7999999999999996E-3</v>
      </c>
      <c r="K4213" s="172">
        <v>7.2999999999999995E-2</v>
      </c>
      <c r="L4213" s="172">
        <v>6.7199999999999996E-2</v>
      </c>
      <c r="M4213" s="172">
        <v>468.24470000000002</v>
      </c>
      <c r="N4213" s="172">
        <v>0.15140000000000001</v>
      </c>
    </row>
    <row r="4214" spans="2:14">
      <c r="B4214" s="172" t="s">
        <v>38</v>
      </c>
      <c r="C4214" s="172">
        <v>2020</v>
      </c>
      <c r="D4214" s="172">
        <v>501</v>
      </c>
      <c r="E4214" s="172">
        <v>750</v>
      </c>
      <c r="F4214" s="172">
        <v>0.31870900000000002</v>
      </c>
      <c r="G4214" s="172">
        <v>0.26779999999999998</v>
      </c>
      <c r="H4214" s="172">
        <v>1.6098399999999999</v>
      </c>
      <c r="I4214" s="172">
        <v>3.1192600000000001</v>
      </c>
      <c r="J4214" s="172">
        <v>4.7999999999999996E-3</v>
      </c>
      <c r="K4214" s="172">
        <v>0.1174</v>
      </c>
      <c r="L4214" s="172">
        <v>0.108</v>
      </c>
      <c r="M4214" s="172">
        <v>468.66019999999997</v>
      </c>
      <c r="N4214" s="172">
        <v>0.15160000000000001</v>
      </c>
    </row>
    <row r="4215" spans="2:14">
      <c r="B4215" s="172" t="s">
        <v>38</v>
      </c>
      <c r="C4215" s="172">
        <v>2021</v>
      </c>
      <c r="D4215" s="172">
        <v>16</v>
      </c>
      <c r="E4215" s="172">
        <v>25</v>
      </c>
      <c r="F4215" s="172">
        <v>0.89967200000000003</v>
      </c>
      <c r="G4215" s="172">
        <v>0.75600000000000001</v>
      </c>
      <c r="H4215" s="172">
        <v>4.9017200000000001</v>
      </c>
      <c r="I4215" s="172">
        <v>4.2264299999999997</v>
      </c>
      <c r="J4215" s="172">
        <v>5.3E-3</v>
      </c>
      <c r="K4215" s="172">
        <v>0.2545</v>
      </c>
      <c r="L4215" s="172">
        <v>0.2341</v>
      </c>
      <c r="M4215" s="172">
        <v>515.12130000000002</v>
      </c>
      <c r="N4215" s="172">
        <v>0.1666</v>
      </c>
    </row>
    <row r="4216" spans="2:14">
      <c r="B4216" s="172" t="s">
        <v>38</v>
      </c>
      <c r="C4216" s="172">
        <v>2021</v>
      </c>
      <c r="D4216" s="172">
        <v>26</v>
      </c>
      <c r="E4216" s="172">
        <v>50</v>
      </c>
      <c r="F4216" s="172">
        <v>0.89967200000000003</v>
      </c>
      <c r="G4216" s="172">
        <v>0.75600000000000001</v>
      </c>
      <c r="H4216" s="172">
        <v>4.9017200000000001</v>
      </c>
      <c r="I4216" s="172">
        <v>4.2264299999999997</v>
      </c>
      <c r="J4216" s="172">
        <v>5.3E-3</v>
      </c>
      <c r="K4216" s="172">
        <v>0.2545</v>
      </c>
      <c r="L4216" s="172">
        <v>0.2341</v>
      </c>
      <c r="M4216" s="172">
        <v>515.12130000000002</v>
      </c>
      <c r="N4216" s="172">
        <v>0.1666</v>
      </c>
    </row>
    <row r="4217" spans="2:14">
      <c r="B4217" s="172" t="s">
        <v>38</v>
      </c>
      <c r="C4217" s="172">
        <v>2021</v>
      </c>
      <c r="D4217" s="172">
        <v>51</v>
      </c>
      <c r="E4217" s="172">
        <v>120</v>
      </c>
      <c r="F4217" s="172">
        <v>0.35209000000000001</v>
      </c>
      <c r="G4217" s="172">
        <v>0.2959</v>
      </c>
      <c r="H4217" s="172">
        <v>3.5707200000000001</v>
      </c>
      <c r="I4217" s="172">
        <v>2.9950000000000001</v>
      </c>
      <c r="J4217" s="172">
        <v>4.8999999999999998E-3</v>
      </c>
      <c r="K4217" s="172">
        <v>0.17660000000000001</v>
      </c>
      <c r="L4217" s="172">
        <v>0.16250000000000001</v>
      </c>
      <c r="M4217" s="172">
        <v>475.3621</v>
      </c>
      <c r="N4217" s="172">
        <v>0.1537</v>
      </c>
    </row>
    <row r="4218" spans="2:14">
      <c r="B4218" s="172" t="s">
        <v>38</v>
      </c>
      <c r="C4218" s="172">
        <v>2021</v>
      </c>
      <c r="D4218" s="172">
        <v>121</v>
      </c>
      <c r="E4218" s="172">
        <v>175</v>
      </c>
      <c r="F4218" s="172">
        <v>0.26301600000000003</v>
      </c>
      <c r="G4218" s="172">
        <v>0.221</v>
      </c>
      <c r="H4218" s="172">
        <v>3.0907</v>
      </c>
      <c r="I4218" s="172">
        <v>2.0622099999999999</v>
      </c>
      <c r="J4218" s="172">
        <v>4.7999999999999996E-3</v>
      </c>
      <c r="K4218" s="172">
        <v>0.1041</v>
      </c>
      <c r="L4218" s="172">
        <v>9.5799999999999996E-2</v>
      </c>
      <c r="M4218" s="172">
        <v>467.52850000000001</v>
      </c>
      <c r="N4218" s="172">
        <v>0.1512</v>
      </c>
    </row>
    <row r="4219" spans="2:14">
      <c r="B4219" s="172" t="s">
        <v>38</v>
      </c>
      <c r="C4219" s="172">
        <v>2021</v>
      </c>
      <c r="D4219" s="172">
        <v>176</v>
      </c>
      <c r="E4219" s="172">
        <v>250</v>
      </c>
      <c r="F4219" s="172">
        <v>0.24923899999999999</v>
      </c>
      <c r="G4219" s="172">
        <v>0.2094</v>
      </c>
      <c r="H4219" s="172">
        <v>1.1860599999999999</v>
      </c>
      <c r="I4219" s="172">
        <v>2.3692199999999999</v>
      </c>
      <c r="J4219" s="172">
        <v>4.8999999999999998E-3</v>
      </c>
      <c r="K4219" s="172">
        <v>0.08</v>
      </c>
      <c r="L4219" s="172">
        <v>7.3599999999999999E-2</v>
      </c>
      <c r="M4219" s="172">
        <v>470.57159999999999</v>
      </c>
      <c r="N4219" s="172">
        <v>0.1522</v>
      </c>
    </row>
    <row r="4220" spans="2:14">
      <c r="B4220" s="172" t="s">
        <v>38</v>
      </c>
      <c r="C4220" s="172">
        <v>2021</v>
      </c>
      <c r="D4220" s="172">
        <v>251</v>
      </c>
      <c r="E4220" s="172">
        <v>500</v>
      </c>
      <c r="F4220" s="172">
        <v>0.213479</v>
      </c>
      <c r="G4220" s="172">
        <v>0.1794</v>
      </c>
      <c r="H4220" s="172">
        <v>1.3414699999999999</v>
      </c>
      <c r="I4220" s="172">
        <v>1.776</v>
      </c>
      <c r="J4220" s="172">
        <v>4.7999999999999996E-3</v>
      </c>
      <c r="K4220" s="172">
        <v>6.4000000000000001E-2</v>
      </c>
      <c r="L4220" s="172">
        <v>5.8900000000000001E-2</v>
      </c>
      <c r="M4220" s="172">
        <v>469.30250000000001</v>
      </c>
      <c r="N4220" s="172">
        <v>0.15179999999999999</v>
      </c>
    </row>
    <row r="4221" spans="2:14">
      <c r="B4221" s="172" t="s">
        <v>38</v>
      </c>
      <c r="C4221" s="172">
        <v>2021</v>
      </c>
      <c r="D4221" s="172">
        <v>501</v>
      </c>
      <c r="E4221" s="172">
        <v>750</v>
      </c>
      <c r="F4221" s="172">
        <v>0.29447699999999999</v>
      </c>
      <c r="G4221" s="172">
        <v>0.24740000000000001</v>
      </c>
      <c r="H4221" s="172">
        <v>1.4325399999999999</v>
      </c>
      <c r="I4221" s="172">
        <v>2.7541699999999998</v>
      </c>
      <c r="J4221" s="172">
        <v>4.7999999999999996E-3</v>
      </c>
      <c r="K4221" s="172">
        <v>0.1041</v>
      </c>
      <c r="L4221" s="172">
        <v>9.5799999999999996E-2</v>
      </c>
      <c r="M4221" s="172">
        <v>466.45639999999997</v>
      </c>
      <c r="N4221" s="172">
        <v>0.15090000000000001</v>
      </c>
    </row>
    <row r="4222" spans="2:14">
      <c r="B4222" s="172" t="s">
        <v>38</v>
      </c>
      <c r="C4222" s="172">
        <v>2022</v>
      </c>
      <c r="D4222" s="172">
        <v>16</v>
      </c>
      <c r="E4222" s="172">
        <v>25</v>
      </c>
      <c r="F4222" s="172">
        <v>0.81867500000000004</v>
      </c>
      <c r="G4222" s="172">
        <v>0.68789999999999996</v>
      </c>
      <c r="H4222" s="172">
        <v>4.7595400000000003</v>
      </c>
      <c r="I4222" s="172">
        <v>4.03024</v>
      </c>
      <c r="J4222" s="172">
        <v>5.3E-3</v>
      </c>
      <c r="K4222" s="172">
        <v>0.2177</v>
      </c>
      <c r="L4222" s="172">
        <v>0.20030000000000001</v>
      </c>
      <c r="M4222" s="172">
        <v>514.46130000000005</v>
      </c>
      <c r="N4222" s="172">
        <v>0.16639999999999999</v>
      </c>
    </row>
    <row r="4223" spans="2:14">
      <c r="B4223" s="172" t="s">
        <v>38</v>
      </c>
      <c r="C4223" s="172">
        <v>2022</v>
      </c>
      <c r="D4223" s="172">
        <v>26</v>
      </c>
      <c r="E4223" s="172">
        <v>50</v>
      </c>
      <c r="F4223" s="172">
        <v>0.81867500000000004</v>
      </c>
      <c r="G4223" s="172">
        <v>0.68789999999999996</v>
      </c>
      <c r="H4223" s="172">
        <v>4.7595400000000003</v>
      </c>
      <c r="I4223" s="172">
        <v>4.03024</v>
      </c>
      <c r="J4223" s="172">
        <v>5.3E-3</v>
      </c>
      <c r="K4223" s="172">
        <v>0.2177</v>
      </c>
      <c r="L4223" s="172">
        <v>0.20030000000000001</v>
      </c>
      <c r="M4223" s="172">
        <v>514.46130000000005</v>
      </c>
      <c r="N4223" s="172">
        <v>0.16639999999999999</v>
      </c>
    </row>
    <row r="4224" spans="2:14">
      <c r="B4224" s="172" t="s">
        <v>38</v>
      </c>
      <c r="C4224" s="172">
        <v>2022</v>
      </c>
      <c r="D4224" s="172">
        <v>51</v>
      </c>
      <c r="E4224" s="172">
        <v>120</v>
      </c>
      <c r="F4224" s="172">
        <v>0.30966900000000003</v>
      </c>
      <c r="G4224" s="172">
        <v>0.26019999999999999</v>
      </c>
      <c r="H4224" s="172">
        <v>3.5355099999999999</v>
      </c>
      <c r="I4224" s="172">
        <v>2.6471800000000001</v>
      </c>
      <c r="J4224" s="172">
        <v>4.8999999999999998E-3</v>
      </c>
      <c r="K4224" s="172">
        <v>0.1424</v>
      </c>
      <c r="L4224" s="172">
        <v>0.13100000000000001</v>
      </c>
      <c r="M4224" s="172">
        <v>475.89749999999998</v>
      </c>
      <c r="N4224" s="172">
        <v>0.15390000000000001</v>
      </c>
    </row>
    <row r="4225" spans="2:14">
      <c r="B4225" s="172" t="s">
        <v>38</v>
      </c>
      <c r="C4225" s="172">
        <v>2022</v>
      </c>
      <c r="D4225" s="172">
        <v>121</v>
      </c>
      <c r="E4225" s="172">
        <v>175</v>
      </c>
      <c r="F4225" s="172">
        <v>0.23794499999999999</v>
      </c>
      <c r="G4225" s="172">
        <v>0.19989999999999999</v>
      </c>
      <c r="H4225" s="172">
        <v>3.07944</v>
      </c>
      <c r="I4225" s="172">
        <v>1.75274</v>
      </c>
      <c r="J4225" s="172">
        <v>4.7999999999999996E-3</v>
      </c>
      <c r="K4225" s="172">
        <v>8.9200000000000002E-2</v>
      </c>
      <c r="L4225" s="172">
        <v>8.2000000000000003E-2</v>
      </c>
      <c r="M4225" s="172">
        <v>467.80040000000002</v>
      </c>
      <c r="N4225" s="172">
        <v>0.15129999999999999</v>
      </c>
    </row>
    <row r="4226" spans="2:14">
      <c r="B4226" s="172" t="s">
        <v>38</v>
      </c>
      <c r="C4226" s="172">
        <v>2022</v>
      </c>
      <c r="D4226" s="172">
        <v>176</v>
      </c>
      <c r="E4226" s="172">
        <v>250</v>
      </c>
      <c r="F4226" s="172">
        <v>0.222521</v>
      </c>
      <c r="G4226" s="172">
        <v>0.187</v>
      </c>
      <c r="H4226" s="172">
        <v>1.16248</v>
      </c>
      <c r="I4226" s="172">
        <v>1.94251</v>
      </c>
      <c r="J4226" s="172">
        <v>4.8999999999999998E-3</v>
      </c>
      <c r="K4226" s="172">
        <v>6.7000000000000004E-2</v>
      </c>
      <c r="L4226" s="172">
        <v>6.1699999999999998E-2</v>
      </c>
      <c r="M4226" s="172">
        <v>470.12360000000001</v>
      </c>
      <c r="N4226" s="172">
        <v>0.152</v>
      </c>
    </row>
    <row r="4227" spans="2:14">
      <c r="B4227" s="172" t="s">
        <v>38</v>
      </c>
      <c r="C4227" s="172">
        <v>2022</v>
      </c>
      <c r="D4227" s="172">
        <v>251</v>
      </c>
      <c r="E4227" s="172">
        <v>500</v>
      </c>
      <c r="F4227" s="172">
        <v>0.190771</v>
      </c>
      <c r="G4227" s="172">
        <v>0.1603</v>
      </c>
      <c r="H4227" s="172">
        <v>1.28026</v>
      </c>
      <c r="I4227" s="172">
        <v>1.4369400000000001</v>
      </c>
      <c r="J4227" s="172">
        <v>4.7999999999999996E-3</v>
      </c>
      <c r="K4227" s="172">
        <v>5.2900000000000003E-2</v>
      </c>
      <c r="L4227" s="172">
        <v>4.87E-2</v>
      </c>
      <c r="M4227" s="172">
        <v>469.25619999999998</v>
      </c>
      <c r="N4227" s="172">
        <v>0.15179999999999999</v>
      </c>
    </row>
    <row r="4228" spans="2:14">
      <c r="B4228" s="172" t="s">
        <v>38</v>
      </c>
      <c r="C4228" s="172">
        <v>2022</v>
      </c>
      <c r="D4228" s="172">
        <v>501</v>
      </c>
      <c r="E4228" s="172">
        <v>750</v>
      </c>
      <c r="F4228" s="172">
        <v>0.27643800000000002</v>
      </c>
      <c r="G4228" s="172">
        <v>0.23230000000000001</v>
      </c>
      <c r="H4228" s="172">
        <v>1.3527199999999999</v>
      </c>
      <c r="I4228" s="172">
        <v>2.4531999999999998</v>
      </c>
      <c r="J4228" s="172">
        <v>4.7999999999999996E-3</v>
      </c>
      <c r="K4228" s="172">
        <v>9.4299999999999995E-2</v>
      </c>
      <c r="L4228" s="172">
        <v>8.6800000000000002E-2</v>
      </c>
      <c r="M4228" s="172">
        <v>466.6327</v>
      </c>
      <c r="N4228" s="172">
        <v>0.15090000000000001</v>
      </c>
    </row>
    <row r="4229" spans="2:14">
      <c r="B4229" s="172" t="s">
        <v>38</v>
      </c>
      <c r="C4229" s="172">
        <v>2023</v>
      </c>
      <c r="D4229" s="172">
        <v>16</v>
      </c>
      <c r="E4229" s="172">
        <v>25</v>
      </c>
      <c r="F4229" s="172">
        <v>0.73863400000000001</v>
      </c>
      <c r="G4229" s="172">
        <v>0.62070000000000003</v>
      </c>
      <c r="H4229" s="172">
        <v>4.6293499999999996</v>
      </c>
      <c r="I4229" s="172">
        <v>3.8569800000000001</v>
      </c>
      <c r="J4229" s="172">
        <v>5.3E-3</v>
      </c>
      <c r="K4229" s="172">
        <v>0.1845</v>
      </c>
      <c r="L4229" s="172">
        <v>0.16980000000000001</v>
      </c>
      <c r="M4229" s="172">
        <v>513.7962</v>
      </c>
      <c r="N4229" s="172">
        <v>0.16619999999999999</v>
      </c>
    </row>
    <row r="4230" spans="2:14">
      <c r="B4230" s="172" t="s">
        <v>38</v>
      </c>
      <c r="C4230" s="172">
        <v>2023</v>
      </c>
      <c r="D4230" s="172">
        <v>26</v>
      </c>
      <c r="E4230" s="172">
        <v>50</v>
      </c>
      <c r="F4230" s="172">
        <v>0.73863400000000001</v>
      </c>
      <c r="G4230" s="172">
        <v>0.62070000000000003</v>
      </c>
      <c r="H4230" s="172">
        <v>4.6293499999999996</v>
      </c>
      <c r="I4230" s="172">
        <v>3.8569800000000001</v>
      </c>
      <c r="J4230" s="172">
        <v>5.3E-3</v>
      </c>
      <c r="K4230" s="172">
        <v>0.1845</v>
      </c>
      <c r="L4230" s="172">
        <v>0.16980000000000001</v>
      </c>
      <c r="M4230" s="172">
        <v>513.7962</v>
      </c>
      <c r="N4230" s="172">
        <v>0.16619999999999999</v>
      </c>
    </row>
    <row r="4231" spans="2:14">
      <c r="B4231" s="172" t="s">
        <v>38</v>
      </c>
      <c r="C4231" s="172">
        <v>2023</v>
      </c>
      <c r="D4231" s="172">
        <v>51</v>
      </c>
      <c r="E4231" s="172">
        <v>120</v>
      </c>
      <c r="F4231" s="172">
        <v>0.28457199999999999</v>
      </c>
      <c r="G4231" s="172">
        <v>0.23910000000000001</v>
      </c>
      <c r="H4231" s="172">
        <v>3.5250400000000002</v>
      </c>
      <c r="I4231" s="172">
        <v>2.4260700000000002</v>
      </c>
      <c r="J4231" s="172">
        <v>4.8999999999999998E-3</v>
      </c>
      <c r="K4231" s="172">
        <v>0.1198</v>
      </c>
      <c r="L4231" s="172">
        <v>0.11020000000000001</v>
      </c>
      <c r="M4231" s="172">
        <v>476.4307</v>
      </c>
      <c r="N4231" s="172">
        <v>0.15409999999999999</v>
      </c>
    </row>
    <row r="4232" spans="2:14">
      <c r="B4232" s="172" t="s">
        <v>38</v>
      </c>
      <c r="C4232" s="172">
        <v>2023</v>
      </c>
      <c r="D4232" s="172">
        <v>121</v>
      </c>
      <c r="E4232" s="172">
        <v>175</v>
      </c>
      <c r="F4232" s="172">
        <v>0.219196</v>
      </c>
      <c r="G4232" s="172">
        <v>0.1842</v>
      </c>
      <c r="H4232" s="172">
        <v>3.0777000000000001</v>
      </c>
      <c r="I4232" s="172">
        <v>1.52095</v>
      </c>
      <c r="J4232" s="172">
        <v>4.7999999999999996E-3</v>
      </c>
      <c r="K4232" s="172">
        <v>7.6499999999999999E-2</v>
      </c>
      <c r="L4232" s="172">
        <v>7.0400000000000004E-2</v>
      </c>
      <c r="M4232" s="172">
        <v>468.82100000000003</v>
      </c>
      <c r="N4232" s="172">
        <v>0.15160000000000001</v>
      </c>
    </row>
    <row r="4233" spans="2:14">
      <c r="B4233" s="172" t="s">
        <v>38</v>
      </c>
      <c r="C4233" s="172">
        <v>2023</v>
      </c>
      <c r="D4233" s="172">
        <v>176</v>
      </c>
      <c r="E4233" s="172">
        <v>250</v>
      </c>
      <c r="F4233" s="172">
        <v>0.20120499999999999</v>
      </c>
      <c r="G4233" s="172">
        <v>0.1691</v>
      </c>
      <c r="H4233" s="172">
        <v>1.1480900000000001</v>
      </c>
      <c r="I4233" s="172">
        <v>1.58768</v>
      </c>
      <c r="J4233" s="172">
        <v>4.8999999999999998E-3</v>
      </c>
      <c r="K4233" s="172">
        <v>5.7599999999999998E-2</v>
      </c>
      <c r="L4233" s="172">
        <v>5.2999999999999999E-2</v>
      </c>
      <c r="M4233" s="172">
        <v>469.7518</v>
      </c>
      <c r="N4233" s="172">
        <v>0.15190000000000001</v>
      </c>
    </row>
    <row r="4234" spans="2:14">
      <c r="B4234" s="172" t="s">
        <v>38</v>
      </c>
      <c r="C4234" s="172">
        <v>2023</v>
      </c>
      <c r="D4234" s="172">
        <v>251</v>
      </c>
      <c r="E4234" s="172">
        <v>500</v>
      </c>
      <c r="F4234" s="172">
        <v>0.18081800000000001</v>
      </c>
      <c r="G4234" s="172">
        <v>0.15190000000000001</v>
      </c>
      <c r="H4234" s="172">
        <v>1.2792300000000001</v>
      </c>
      <c r="I4234" s="172">
        <v>1.24708</v>
      </c>
      <c r="J4234" s="172">
        <v>4.8999999999999998E-3</v>
      </c>
      <c r="K4234" s="172">
        <v>4.7199999999999999E-2</v>
      </c>
      <c r="L4234" s="172">
        <v>4.3400000000000001E-2</v>
      </c>
      <c r="M4234" s="172">
        <v>469.46519999999998</v>
      </c>
      <c r="N4234" s="172">
        <v>0.15179999999999999</v>
      </c>
    </row>
    <row r="4235" spans="2:14">
      <c r="B4235" s="172" t="s">
        <v>38</v>
      </c>
      <c r="C4235" s="172">
        <v>2023</v>
      </c>
      <c r="D4235" s="172">
        <v>501</v>
      </c>
      <c r="E4235" s="172">
        <v>750</v>
      </c>
      <c r="F4235" s="172">
        <v>0.27868500000000002</v>
      </c>
      <c r="G4235" s="172">
        <v>0.23419999999999999</v>
      </c>
      <c r="H4235" s="172">
        <v>1.3608100000000001</v>
      </c>
      <c r="I4235" s="172">
        <v>2.4186100000000001</v>
      </c>
      <c r="J4235" s="172">
        <v>4.7999999999999996E-3</v>
      </c>
      <c r="K4235" s="172">
        <v>9.4500000000000001E-2</v>
      </c>
      <c r="L4235" s="172">
        <v>8.6900000000000005E-2</v>
      </c>
      <c r="M4235" s="172">
        <v>466.67559999999997</v>
      </c>
      <c r="N4235" s="172">
        <v>0.15090000000000001</v>
      </c>
    </row>
    <row r="4236" spans="2:14">
      <c r="B4236" s="172" t="s">
        <v>38</v>
      </c>
      <c r="C4236" s="172">
        <v>2024</v>
      </c>
      <c r="D4236" s="172">
        <v>16</v>
      </c>
      <c r="E4236" s="172">
        <v>25</v>
      </c>
      <c r="F4236" s="172">
        <v>0.70160900000000004</v>
      </c>
      <c r="G4236" s="172">
        <v>0.58950000000000002</v>
      </c>
      <c r="H4236" s="172">
        <v>4.6089900000000004</v>
      </c>
      <c r="I4236" s="172">
        <v>3.7681100000000001</v>
      </c>
      <c r="J4236" s="172">
        <v>5.3E-3</v>
      </c>
      <c r="K4236" s="172">
        <v>0.16589999999999999</v>
      </c>
      <c r="L4236" s="172">
        <v>0.15260000000000001</v>
      </c>
      <c r="M4236" s="172">
        <v>513.85170000000005</v>
      </c>
      <c r="N4236" s="172">
        <v>0.16619999999999999</v>
      </c>
    </row>
    <row r="4237" spans="2:14">
      <c r="B4237" s="172" t="s">
        <v>38</v>
      </c>
      <c r="C4237" s="172">
        <v>2024</v>
      </c>
      <c r="D4237" s="172">
        <v>26</v>
      </c>
      <c r="E4237" s="172">
        <v>50</v>
      </c>
      <c r="F4237" s="172">
        <v>0.70160900000000004</v>
      </c>
      <c r="G4237" s="172">
        <v>0.58950000000000002</v>
      </c>
      <c r="H4237" s="172">
        <v>4.6089900000000004</v>
      </c>
      <c r="I4237" s="172">
        <v>3.7681100000000001</v>
      </c>
      <c r="J4237" s="172">
        <v>5.3E-3</v>
      </c>
      <c r="K4237" s="172">
        <v>0.16589999999999999</v>
      </c>
      <c r="L4237" s="172">
        <v>0.15260000000000001</v>
      </c>
      <c r="M4237" s="172">
        <v>513.85170000000005</v>
      </c>
      <c r="N4237" s="172">
        <v>0.16619999999999999</v>
      </c>
    </row>
    <row r="4238" spans="2:14">
      <c r="B4238" s="172" t="s">
        <v>38</v>
      </c>
      <c r="C4238" s="172">
        <v>2024</v>
      </c>
      <c r="D4238" s="172">
        <v>51</v>
      </c>
      <c r="E4238" s="172">
        <v>120</v>
      </c>
      <c r="F4238" s="172">
        <v>0.27059699999999998</v>
      </c>
      <c r="G4238" s="172">
        <v>0.22739999999999999</v>
      </c>
      <c r="H4238" s="172">
        <v>3.5318000000000001</v>
      </c>
      <c r="I4238" s="172">
        <v>2.2879499999999999</v>
      </c>
      <c r="J4238" s="172">
        <v>4.8999999999999998E-3</v>
      </c>
      <c r="K4238" s="172">
        <v>0.105</v>
      </c>
      <c r="L4238" s="172">
        <v>9.6600000000000005E-2</v>
      </c>
      <c r="M4238" s="172">
        <v>476.73129999999998</v>
      </c>
      <c r="N4238" s="172">
        <v>0.1542</v>
      </c>
    </row>
    <row r="4239" spans="2:14">
      <c r="B4239" s="172" t="s">
        <v>38</v>
      </c>
      <c r="C4239" s="172">
        <v>2024</v>
      </c>
      <c r="D4239" s="172">
        <v>121</v>
      </c>
      <c r="E4239" s="172">
        <v>175</v>
      </c>
      <c r="F4239" s="172">
        <v>0.209421</v>
      </c>
      <c r="G4239" s="172">
        <v>0.17599999999999999</v>
      </c>
      <c r="H4239" s="172">
        <v>3.0891299999999999</v>
      </c>
      <c r="I4239" s="172">
        <v>1.37643</v>
      </c>
      <c r="J4239" s="172">
        <v>4.8999999999999998E-3</v>
      </c>
      <c r="K4239" s="172">
        <v>6.8500000000000005E-2</v>
      </c>
      <c r="L4239" s="172">
        <v>6.3E-2</v>
      </c>
      <c r="M4239" s="172">
        <v>469.40289999999999</v>
      </c>
      <c r="N4239" s="172">
        <v>0.15179999999999999</v>
      </c>
    </row>
    <row r="4240" spans="2:14">
      <c r="B4240" s="172" t="s">
        <v>38</v>
      </c>
      <c r="C4240" s="172">
        <v>2024</v>
      </c>
      <c r="D4240" s="172">
        <v>176</v>
      </c>
      <c r="E4240" s="172">
        <v>250</v>
      </c>
      <c r="F4240" s="172">
        <v>0.199431</v>
      </c>
      <c r="G4240" s="172">
        <v>0.1676</v>
      </c>
      <c r="H4240" s="172">
        <v>1.1512500000000001</v>
      </c>
      <c r="I4240" s="172">
        <v>1.4911300000000001</v>
      </c>
      <c r="J4240" s="172">
        <v>4.8999999999999998E-3</v>
      </c>
      <c r="K4240" s="172">
        <v>5.45E-2</v>
      </c>
      <c r="L4240" s="172">
        <v>5.0099999999999999E-2</v>
      </c>
      <c r="M4240" s="172">
        <v>469.91430000000003</v>
      </c>
      <c r="N4240" s="172">
        <v>0.152</v>
      </c>
    </row>
    <row r="4241" spans="2:14">
      <c r="B4241" s="172" t="s">
        <v>38</v>
      </c>
      <c r="C4241" s="172">
        <v>2024</v>
      </c>
      <c r="D4241" s="172">
        <v>251</v>
      </c>
      <c r="E4241" s="172">
        <v>500</v>
      </c>
      <c r="F4241" s="172">
        <v>0.178929</v>
      </c>
      <c r="G4241" s="172">
        <v>0.15040000000000001</v>
      </c>
      <c r="H4241" s="172">
        <v>1.2769999999999999</v>
      </c>
      <c r="I4241" s="172">
        <v>1.1632100000000001</v>
      </c>
      <c r="J4241" s="172">
        <v>4.8999999999999998E-3</v>
      </c>
      <c r="K4241" s="172">
        <v>4.4400000000000002E-2</v>
      </c>
      <c r="L4241" s="172">
        <v>4.0800000000000003E-2</v>
      </c>
      <c r="M4241" s="172">
        <v>470.08409999999998</v>
      </c>
      <c r="N4241" s="172">
        <v>0.152</v>
      </c>
    </row>
    <row r="4242" spans="2:14">
      <c r="B4242" s="172" t="s">
        <v>38</v>
      </c>
      <c r="C4242" s="172">
        <v>2024</v>
      </c>
      <c r="D4242" s="172">
        <v>501</v>
      </c>
      <c r="E4242" s="172">
        <v>750</v>
      </c>
      <c r="F4242" s="172">
        <v>0.26281599999999999</v>
      </c>
      <c r="G4242" s="172">
        <v>0.2208</v>
      </c>
      <c r="H4242" s="172">
        <v>1.3105100000000001</v>
      </c>
      <c r="I4242" s="172">
        <v>2.2154799999999999</v>
      </c>
      <c r="J4242" s="172">
        <v>4.7999999999999996E-3</v>
      </c>
      <c r="K4242" s="172">
        <v>8.5400000000000004E-2</v>
      </c>
      <c r="L4242" s="172">
        <v>7.8600000000000003E-2</v>
      </c>
      <c r="M4242" s="172">
        <v>466.63810000000001</v>
      </c>
      <c r="N4242" s="172">
        <v>0.15090000000000001</v>
      </c>
    </row>
    <row r="4243" spans="2:14">
      <c r="B4243" s="172" t="s">
        <v>38</v>
      </c>
      <c r="C4243" s="172">
        <v>2025</v>
      </c>
      <c r="D4243" s="172">
        <v>16</v>
      </c>
      <c r="E4243" s="172">
        <v>25</v>
      </c>
      <c r="F4243" s="172">
        <v>0.65458499999999997</v>
      </c>
      <c r="G4243" s="172">
        <v>0.55000000000000004</v>
      </c>
      <c r="H4243" s="172">
        <v>4.5597399999999997</v>
      </c>
      <c r="I4243" s="172">
        <v>3.6618599999999999</v>
      </c>
      <c r="J4243" s="172">
        <v>5.3E-3</v>
      </c>
      <c r="K4243" s="172">
        <v>0.14499999999999999</v>
      </c>
      <c r="L4243" s="172">
        <v>0.13339999999999999</v>
      </c>
      <c r="M4243" s="172">
        <v>513.80250000000001</v>
      </c>
      <c r="N4243" s="172">
        <v>0.16619999999999999</v>
      </c>
    </row>
    <row r="4244" spans="2:14">
      <c r="B4244" s="172" t="s">
        <v>38</v>
      </c>
      <c r="C4244" s="172">
        <v>2025</v>
      </c>
      <c r="D4244" s="172">
        <v>26</v>
      </c>
      <c r="E4244" s="172">
        <v>50</v>
      </c>
      <c r="F4244" s="172">
        <v>0.65458499999999997</v>
      </c>
      <c r="G4244" s="172">
        <v>0.55000000000000004</v>
      </c>
      <c r="H4244" s="172">
        <v>4.5597399999999997</v>
      </c>
      <c r="I4244" s="172">
        <v>3.6618599999999999</v>
      </c>
      <c r="J4244" s="172">
        <v>5.3E-3</v>
      </c>
      <c r="K4244" s="172">
        <v>0.14499999999999999</v>
      </c>
      <c r="L4244" s="172">
        <v>0.13339999999999999</v>
      </c>
      <c r="M4244" s="172">
        <v>513.80250000000001</v>
      </c>
      <c r="N4244" s="172">
        <v>0.16619999999999999</v>
      </c>
    </row>
    <row r="4245" spans="2:14">
      <c r="B4245" s="172" t="s">
        <v>38</v>
      </c>
      <c r="C4245" s="172">
        <v>2025</v>
      </c>
      <c r="D4245" s="172">
        <v>51</v>
      </c>
      <c r="E4245" s="172">
        <v>120</v>
      </c>
      <c r="F4245" s="172">
        <v>0.24841199999999999</v>
      </c>
      <c r="G4245" s="172">
        <v>0.2087</v>
      </c>
      <c r="H4245" s="172">
        <v>3.5224199999999999</v>
      </c>
      <c r="I4245" s="172">
        <v>2.1091799999999998</v>
      </c>
      <c r="J4245" s="172">
        <v>4.8999999999999998E-3</v>
      </c>
      <c r="K4245" s="172">
        <v>8.5500000000000007E-2</v>
      </c>
      <c r="L4245" s="172">
        <v>7.8600000000000003E-2</v>
      </c>
      <c r="M4245" s="172">
        <v>477.18799999999999</v>
      </c>
      <c r="N4245" s="172">
        <v>0.15429999999999999</v>
      </c>
    </row>
    <row r="4246" spans="2:14">
      <c r="B4246" s="172" t="s">
        <v>38</v>
      </c>
      <c r="C4246" s="172">
        <v>2025</v>
      </c>
      <c r="D4246" s="172">
        <v>121</v>
      </c>
      <c r="E4246" s="172">
        <v>175</v>
      </c>
      <c r="F4246" s="172">
        <v>0.19261700000000001</v>
      </c>
      <c r="G4246" s="172">
        <v>0.16189999999999999</v>
      </c>
      <c r="H4246" s="172">
        <v>3.0832299999999999</v>
      </c>
      <c r="I4246" s="172">
        <v>1.1803900000000001</v>
      </c>
      <c r="J4246" s="172">
        <v>4.7999999999999996E-3</v>
      </c>
      <c r="K4246" s="172">
        <v>5.8500000000000003E-2</v>
      </c>
      <c r="L4246" s="172">
        <v>5.3800000000000001E-2</v>
      </c>
      <c r="M4246" s="172">
        <v>469.32889999999998</v>
      </c>
      <c r="N4246" s="172">
        <v>0.15179999999999999</v>
      </c>
    </row>
    <row r="4247" spans="2:14">
      <c r="B4247" s="172" t="s">
        <v>38</v>
      </c>
      <c r="C4247" s="172">
        <v>2025</v>
      </c>
      <c r="D4247" s="172">
        <v>176</v>
      </c>
      <c r="E4247" s="172">
        <v>250</v>
      </c>
      <c r="F4247" s="172">
        <v>0.183368</v>
      </c>
      <c r="G4247" s="172">
        <v>0.15409999999999999</v>
      </c>
      <c r="H4247" s="172">
        <v>1.14554</v>
      </c>
      <c r="I4247" s="172">
        <v>1.23458</v>
      </c>
      <c r="J4247" s="172">
        <v>4.8999999999999998E-3</v>
      </c>
      <c r="K4247" s="172">
        <v>4.7300000000000002E-2</v>
      </c>
      <c r="L4247" s="172">
        <v>4.3499999999999997E-2</v>
      </c>
      <c r="M4247" s="172">
        <v>470.5976</v>
      </c>
      <c r="N4247" s="172">
        <v>0.1522</v>
      </c>
    </row>
    <row r="4248" spans="2:14">
      <c r="B4248" s="172" t="s">
        <v>38</v>
      </c>
      <c r="C4248" s="172">
        <v>2025</v>
      </c>
      <c r="D4248" s="172">
        <v>251</v>
      </c>
      <c r="E4248" s="172">
        <v>500</v>
      </c>
      <c r="F4248" s="172">
        <v>0.17186199999999999</v>
      </c>
      <c r="G4248" s="172">
        <v>0.1444</v>
      </c>
      <c r="H4248" s="172">
        <v>1.2340500000000001</v>
      </c>
      <c r="I4248" s="172">
        <v>1.04575</v>
      </c>
      <c r="J4248" s="172">
        <v>4.8999999999999998E-3</v>
      </c>
      <c r="K4248" s="172">
        <v>3.9300000000000002E-2</v>
      </c>
      <c r="L4248" s="172">
        <v>3.6200000000000003E-2</v>
      </c>
      <c r="M4248" s="172">
        <v>470.91019999999997</v>
      </c>
      <c r="N4248" s="172">
        <v>0.15229999999999999</v>
      </c>
    </row>
    <row r="4249" spans="2:14">
      <c r="B4249" s="172" t="s">
        <v>38</v>
      </c>
      <c r="C4249" s="172">
        <v>2025</v>
      </c>
      <c r="D4249" s="172">
        <v>501</v>
      </c>
      <c r="E4249" s="172">
        <v>750</v>
      </c>
      <c r="F4249" s="172">
        <v>0.222943</v>
      </c>
      <c r="G4249" s="172">
        <v>0.18729999999999999</v>
      </c>
      <c r="H4249" s="172">
        <v>1.26139</v>
      </c>
      <c r="I4249" s="172">
        <v>1.6486799999999999</v>
      </c>
      <c r="J4249" s="172">
        <v>4.7999999999999996E-3</v>
      </c>
      <c r="K4249" s="172">
        <v>6.7400000000000002E-2</v>
      </c>
      <c r="L4249" s="172">
        <v>6.2E-2</v>
      </c>
      <c r="M4249" s="172">
        <v>466.45170000000002</v>
      </c>
      <c r="N4249" s="172">
        <v>0.15090000000000001</v>
      </c>
    </row>
    <row r="4250" spans="2:14">
      <c r="B4250" s="172" t="s">
        <v>38</v>
      </c>
      <c r="C4250" s="172">
        <v>2030</v>
      </c>
      <c r="D4250" s="172">
        <v>16</v>
      </c>
      <c r="E4250" s="172">
        <v>25</v>
      </c>
      <c r="F4250" s="172">
        <v>1.7649999999999999</v>
      </c>
      <c r="G4250" s="172">
        <v>0.68500000000000005</v>
      </c>
      <c r="H4250" s="172">
        <v>2.339</v>
      </c>
      <c r="I4250" s="172">
        <v>4.3319999999999999</v>
      </c>
      <c r="J4250" s="172">
        <v>7.0000000000000001E-3</v>
      </c>
      <c r="K4250" s="172">
        <v>0.161</v>
      </c>
      <c r="L4250" s="172">
        <v>0.161</v>
      </c>
      <c r="M4250" s="172">
        <v>568.29899999999998</v>
      </c>
      <c r="N4250" s="172">
        <v>6.0999999999999999E-2</v>
      </c>
    </row>
    <row r="4251" spans="2:14">
      <c r="B4251" s="172" t="s">
        <v>38</v>
      </c>
      <c r="C4251" s="172">
        <v>2030</v>
      </c>
      <c r="D4251" s="172">
        <v>26</v>
      </c>
      <c r="E4251" s="172">
        <v>50</v>
      </c>
      <c r="F4251" s="172">
        <v>2.657</v>
      </c>
      <c r="G4251" s="172">
        <v>0.53900000000000003</v>
      </c>
      <c r="H4251" s="172">
        <v>4.9660000000000002</v>
      </c>
      <c r="I4251" s="172">
        <v>3.2989999999999999</v>
      </c>
      <c r="J4251" s="172">
        <v>7.0000000000000001E-3</v>
      </c>
      <c r="K4251" s="172">
        <v>3.3000000000000002E-2</v>
      </c>
      <c r="L4251" s="172">
        <v>3.3000000000000002E-2</v>
      </c>
      <c r="M4251" s="172">
        <v>568.29899999999998</v>
      </c>
      <c r="N4251" s="172">
        <v>4.8000000000000001E-2</v>
      </c>
    </row>
    <row r="4252" spans="2:14">
      <c r="B4252" s="172" t="s">
        <v>38</v>
      </c>
      <c r="C4252" s="172">
        <v>2030</v>
      </c>
      <c r="D4252" s="172">
        <v>51</v>
      </c>
      <c r="E4252" s="172">
        <v>120</v>
      </c>
      <c r="F4252" s="172">
        <v>2.2850000000000001</v>
      </c>
      <c r="G4252" s="172">
        <v>0.27200000000000002</v>
      </c>
      <c r="H4252" s="172">
        <v>3.7050000000000001</v>
      </c>
      <c r="I4252" s="172">
        <v>1.6240000000000001</v>
      </c>
      <c r="J4252" s="172">
        <v>6.0000000000000001E-3</v>
      </c>
      <c r="K4252" s="172">
        <v>0.03</v>
      </c>
      <c r="L4252" s="172">
        <v>0.03</v>
      </c>
      <c r="M4252" s="172">
        <v>568.29899999999998</v>
      </c>
      <c r="N4252" s="172">
        <v>2.4E-2</v>
      </c>
    </row>
    <row r="4253" spans="2:14">
      <c r="B4253" s="172" t="s">
        <v>38</v>
      </c>
      <c r="C4253" s="172">
        <v>2030</v>
      </c>
      <c r="D4253" s="172">
        <v>121</v>
      </c>
      <c r="E4253" s="172">
        <v>175</v>
      </c>
      <c r="F4253" s="172">
        <v>3.1779999999999999</v>
      </c>
      <c r="G4253" s="172">
        <v>0.193</v>
      </c>
      <c r="H4253" s="172">
        <v>3.2730000000000001</v>
      </c>
      <c r="I4253" s="172">
        <v>0.48499999999999999</v>
      </c>
      <c r="J4253" s="172">
        <v>6.0000000000000001E-3</v>
      </c>
      <c r="K4253" s="172">
        <v>0.02</v>
      </c>
      <c r="L4253" s="172">
        <v>0.02</v>
      </c>
      <c r="M4253" s="172">
        <v>568.29899999999998</v>
      </c>
      <c r="N4253" s="172">
        <v>1.7000000000000001E-2</v>
      </c>
    </row>
    <row r="4254" spans="2:14">
      <c r="B4254" s="172" t="s">
        <v>38</v>
      </c>
      <c r="C4254" s="172">
        <v>2030</v>
      </c>
      <c r="D4254" s="172">
        <v>176</v>
      </c>
      <c r="E4254" s="172">
        <v>250</v>
      </c>
      <c r="F4254" s="172">
        <v>5.1120000000000001</v>
      </c>
      <c r="G4254" s="172">
        <v>0.183</v>
      </c>
      <c r="H4254" s="172">
        <v>1.115</v>
      </c>
      <c r="I4254" s="172">
        <v>0.41799999999999998</v>
      </c>
      <c r="J4254" s="172">
        <v>6.0000000000000001E-3</v>
      </c>
      <c r="K4254" s="172">
        <v>1.4E-2</v>
      </c>
      <c r="L4254" s="172">
        <v>1.4E-2</v>
      </c>
      <c r="M4254" s="172">
        <v>568.29899999999998</v>
      </c>
      <c r="N4254" s="172">
        <v>1.6E-2</v>
      </c>
    </row>
    <row r="4255" spans="2:14">
      <c r="B4255" s="172" t="s">
        <v>38</v>
      </c>
      <c r="C4255" s="172">
        <v>2030</v>
      </c>
      <c r="D4255" s="172">
        <v>251</v>
      </c>
      <c r="E4255" s="172">
        <v>500</v>
      </c>
      <c r="F4255" s="172">
        <v>10.236000000000001</v>
      </c>
      <c r="G4255" s="172">
        <v>0.182</v>
      </c>
      <c r="H4255" s="172">
        <v>1.0660000000000001</v>
      </c>
      <c r="I4255" s="172">
        <v>0.40300000000000002</v>
      </c>
      <c r="J4255" s="172">
        <v>6.0000000000000001E-3</v>
      </c>
      <c r="K4255" s="172">
        <v>1.4E-2</v>
      </c>
      <c r="L4255" s="172">
        <v>1.4E-2</v>
      </c>
      <c r="M4255" s="172">
        <v>568.29899999999998</v>
      </c>
      <c r="N4255" s="172">
        <v>1.6E-2</v>
      </c>
    </row>
    <row r="4256" spans="2:14">
      <c r="B4256" s="172" t="s">
        <v>38</v>
      </c>
      <c r="C4256" s="172">
        <v>2030</v>
      </c>
      <c r="D4256" s="172">
        <v>501</v>
      </c>
      <c r="E4256" s="172">
        <v>750</v>
      </c>
      <c r="F4256" s="172">
        <v>15.363</v>
      </c>
      <c r="G4256" s="172">
        <v>0.182</v>
      </c>
      <c r="H4256" s="172">
        <v>1.0660000000000001</v>
      </c>
      <c r="I4256" s="172">
        <v>0.40699999999999997</v>
      </c>
      <c r="J4256" s="172">
        <v>6.0000000000000001E-3</v>
      </c>
      <c r="K4256" s="172">
        <v>1.4E-2</v>
      </c>
      <c r="L4256" s="172">
        <v>1.4E-2</v>
      </c>
      <c r="M4256" s="172">
        <v>568.29899999999998</v>
      </c>
      <c r="N4256" s="172">
        <v>1.6E-2</v>
      </c>
    </row>
    <row r="4257" spans="2:14">
      <c r="B4257" s="172" t="s">
        <v>38</v>
      </c>
      <c r="C4257" s="172">
        <v>2035</v>
      </c>
      <c r="D4257" s="172">
        <v>16</v>
      </c>
      <c r="E4257" s="172">
        <v>25</v>
      </c>
      <c r="F4257" s="172">
        <v>1.7649999999999999</v>
      </c>
      <c r="G4257" s="172">
        <v>0.68500000000000005</v>
      </c>
      <c r="H4257" s="172">
        <v>2.339</v>
      </c>
      <c r="I4257" s="172">
        <v>4.3319999999999999</v>
      </c>
      <c r="J4257" s="172">
        <v>7.0000000000000001E-3</v>
      </c>
      <c r="K4257" s="172">
        <v>0.161</v>
      </c>
      <c r="L4257" s="172">
        <v>0.161</v>
      </c>
      <c r="M4257" s="172">
        <v>568.29899999999998</v>
      </c>
      <c r="N4257" s="172">
        <v>6.0999999999999999E-2</v>
      </c>
    </row>
    <row r="4258" spans="2:14">
      <c r="B4258" s="172" t="s">
        <v>38</v>
      </c>
      <c r="C4258" s="172">
        <v>2035</v>
      </c>
      <c r="D4258" s="172">
        <v>26</v>
      </c>
      <c r="E4258" s="172">
        <v>50</v>
      </c>
      <c r="F4258" s="172">
        <v>2.5379999999999998</v>
      </c>
      <c r="G4258" s="172">
        <v>0.51500000000000001</v>
      </c>
      <c r="H4258" s="172">
        <v>4.9489999999999998</v>
      </c>
      <c r="I4258" s="172">
        <v>3.2440000000000002</v>
      </c>
      <c r="J4258" s="172">
        <v>7.0000000000000001E-3</v>
      </c>
      <c r="K4258" s="172">
        <v>2.1999999999999999E-2</v>
      </c>
      <c r="L4258" s="172">
        <v>2.1999999999999999E-2</v>
      </c>
      <c r="M4258" s="172">
        <v>568.29899999999998</v>
      </c>
      <c r="N4258" s="172">
        <v>4.5999999999999999E-2</v>
      </c>
    </row>
    <row r="4259" spans="2:14">
      <c r="B4259" s="172" t="s">
        <v>38</v>
      </c>
      <c r="C4259" s="172">
        <v>2035</v>
      </c>
      <c r="D4259" s="172">
        <v>51</v>
      </c>
      <c r="E4259" s="172">
        <v>120</v>
      </c>
      <c r="F4259" s="172">
        <v>2.17</v>
      </c>
      <c r="G4259" s="172">
        <v>0.25800000000000001</v>
      </c>
      <c r="H4259" s="172">
        <v>3.7029999999999998</v>
      </c>
      <c r="I4259" s="172">
        <v>1.5209999999999999</v>
      </c>
      <c r="J4259" s="172">
        <v>6.0000000000000001E-3</v>
      </c>
      <c r="K4259" s="172">
        <v>0.02</v>
      </c>
      <c r="L4259" s="172">
        <v>0.02</v>
      </c>
      <c r="M4259" s="172">
        <v>568.29899999999998</v>
      </c>
      <c r="N4259" s="172">
        <v>2.3E-2</v>
      </c>
    </row>
    <row r="4260" spans="2:14">
      <c r="B4260" s="172" t="s">
        <v>38</v>
      </c>
      <c r="C4260" s="172">
        <v>2035</v>
      </c>
      <c r="D4260" s="172">
        <v>121</v>
      </c>
      <c r="E4260" s="172">
        <v>175</v>
      </c>
      <c r="F4260" s="172">
        <v>2.956</v>
      </c>
      <c r="G4260" s="172">
        <v>0.17899999999999999</v>
      </c>
      <c r="H4260" s="172">
        <v>3.2749999999999999</v>
      </c>
      <c r="I4260" s="172">
        <v>0.34799999999999998</v>
      </c>
      <c r="J4260" s="172">
        <v>6.0000000000000001E-3</v>
      </c>
      <c r="K4260" s="172">
        <v>1.4999999999999999E-2</v>
      </c>
      <c r="L4260" s="172">
        <v>1.4999999999999999E-2</v>
      </c>
      <c r="M4260" s="172">
        <v>568.29899999999998</v>
      </c>
      <c r="N4260" s="172">
        <v>1.6E-2</v>
      </c>
    </row>
    <row r="4261" spans="2:14">
      <c r="B4261" s="172" t="s">
        <v>38</v>
      </c>
      <c r="C4261" s="172">
        <v>2035</v>
      </c>
      <c r="D4261" s="172">
        <v>176</v>
      </c>
      <c r="E4261" s="172">
        <v>250</v>
      </c>
      <c r="F4261" s="172">
        <v>4.9450000000000003</v>
      </c>
      <c r="G4261" s="172">
        <v>0.17699999999999999</v>
      </c>
      <c r="H4261" s="172">
        <v>1.115</v>
      </c>
      <c r="I4261" s="172">
        <v>0.33100000000000002</v>
      </c>
      <c r="J4261" s="172">
        <v>6.0000000000000001E-3</v>
      </c>
      <c r="K4261" s="172">
        <v>1.2E-2</v>
      </c>
      <c r="L4261" s="172">
        <v>1.2E-2</v>
      </c>
      <c r="M4261" s="172">
        <v>568.29899999999998</v>
      </c>
      <c r="N4261" s="172">
        <v>1.6E-2</v>
      </c>
    </row>
    <row r="4262" spans="2:14">
      <c r="B4262" s="172" t="s">
        <v>38</v>
      </c>
      <c r="C4262" s="172">
        <v>2035</v>
      </c>
      <c r="D4262" s="172">
        <v>251</v>
      </c>
      <c r="E4262" s="172">
        <v>500</v>
      </c>
      <c r="F4262" s="172">
        <v>9.9220000000000006</v>
      </c>
      <c r="G4262" s="172">
        <v>0.17699999999999999</v>
      </c>
      <c r="H4262" s="172">
        <v>1.0660000000000001</v>
      </c>
      <c r="I4262" s="172">
        <v>0.32600000000000001</v>
      </c>
      <c r="J4262" s="172">
        <v>6.0000000000000001E-3</v>
      </c>
      <c r="K4262" s="172">
        <v>1.2E-2</v>
      </c>
      <c r="L4262" s="172">
        <v>1.2E-2</v>
      </c>
      <c r="M4262" s="172">
        <v>568.29899999999998</v>
      </c>
      <c r="N4262" s="172">
        <v>1.4999999999999999E-2</v>
      </c>
    </row>
    <row r="4263" spans="2:14">
      <c r="B4263" s="172" t="s">
        <v>38</v>
      </c>
      <c r="C4263" s="172">
        <v>2035</v>
      </c>
      <c r="D4263" s="172">
        <v>501</v>
      </c>
      <c r="E4263" s="172">
        <v>750</v>
      </c>
      <c r="F4263" s="172">
        <v>14.885999999999999</v>
      </c>
      <c r="G4263" s="172">
        <v>0.17699999999999999</v>
      </c>
      <c r="H4263" s="172">
        <v>1.0660000000000001</v>
      </c>
      <c r="I4263" s="172">
        <v>0.32700000000000001</v>
      </c>
      <c r="J4263" s="172">
        <v>6.0000000000000001E-3</v>
      </c>
      <c r="K4263" s="172">
        <v>1.2E-2</v>
      </c>
      <c r="L4263" s="172">
        <v>1.2E-2</v>
      </c>
      <c r="M4263" s="172">
        <v>568.29899999999998</v>
      </c>
      <c r="N4263" s="172">
        <v>1.4999999999999999E-2</v>
      </c>
    </row>
    <row r="4264" spans="2:14">
      <c r="B4264" s="172" t="s">
        <v>38</v>
      </c>
      <c r="C4264" s="172">
        <v>2040</v>
      </c>
      <c r="D4264" s="172">
        <v>16</v>
      </c>
      <c r="E4264" s="172">
        <v>25</v>
      </c>
      <c r="F4264" s="172">
        <v>1.7649999999999999</v>
      </c>
      <c r="G4264" s="172">
        <v>0.68500000000000005</v>
      </c>
      <c r="H4264" s="172">
        <v>2.339</v>
      </c>
      <c r="I4264" s="172">
        <v>4.3319999999999999</v>
      </c>
      <c r="J4264" s="172">
        <v>7.0000000000000001E-3</v>
      </c>
      <c r="K4264" s="172">
        <v>0.161</v>
      </c>
      <c r="L4264" s="172">
        <v>0.161</v>
      </c>
      <c r="M4264" s="172">
        <v>568.29899999999998</v>
      </c>
      <c r="N4264" s="172">
        <v>6.0999999999999999E-2</v>
      </c>
    </row>
    <row r="4265" spans="2:14">
      <c r="B4265" s="172" t="s">
        <v>38</v>
      </c>
      <c r="C4265" s="172">
        <v>2040</v>
      </c>
      <c r="D4265" s="172">
        <v>26</v>
      </c>
      <c r="E4265" s="172">
        <v>50</v>
      </c>
      <c r="F4265" s="172">
        <v>2.5059999999999998</v>
      </c>
      <c r="G4265" s="172">
        <v>0.50800000000000001</v>
      </c>
      <c r="H4265" s="172">
        <v>4.9459999999999997</v>
      </c>
      <c r="I4265" s="172">
        <v>3.22</v>
      </c>
      <c r="J4265" s="172">
        <v>7.0000000000000001E-3</v>
      </c>
      <c r="K4265" s="172">
        <v>1.7999999999999999E-2</v>
      </c>
      <c r="L4265" s="172">
        <v>1.7999999999999999E-2</v>
      </c>
      <c r="M4265" s="172">
        <v>568.29899999999998</v>
      </c>
      <c r="N4265" s="172">
        <v>4.4999999999999998E-2</v>
      </c>
    </row>
    <row r="4266" spans="2:14">
      <c r="B4266" s="172" t="s">
        <v>38</v>
      </c>
      <c r="C4266" s="172">
        <v>2040</v>
      </c>
      <c r="D4266" s="172">
        <v>51</v>
      </c>
      <c r="E4266" s="172">
        <v>120</v>
      </c>
      <c r="F4266" s="172">
        <v>2.1349999999999998</v>
      </c>
      <c r="G4266" s="172">
        <v>0.254</v>
      </c>
      <c r="H4266" s="172">
        <v>3.7029999999999998</v>
      </c>
      <c r="I4266" s="172">
        <v>1.4850000000000001</v>
      </c>
      <c r="J4266" s="172">
        <v>6.0000000000000001E-3</v>
      </c>
      <c r="K4266" s="172">
        <v>1.6E-2</v>
      </c>
      <c r="L4266" s="172">
        <v>1.6E-2</v>
      </c>
      <c r="M4266" s="172">
        <v>568.29899999999998</v>
      </c>
      <c r="N4266" s="172">
        <v>2.1999999999999999E-2</v>
      </c>
    </row>
    <row r="4267" spans="2:14">
      <c r="B4267" s="172" t="s">
        <v>38</v>
      </c>
      <c r="C4267" s="172">
        <v>2040</v>
      </c>
      <c r="D4267" s="172">
        <v>121</v>
      </c>
      <c r="E4267" s="172">
        <v>175</v>
      </c>
      <c r="F4267" s="172">
        <v>2.891</v>
      </c>
      <c r="G4267" s="172">
        <v>0.17499999999999999</v>
      </c>
      <c r="H4267" s="172">
        <v>3.2759999999999998</v>
      </c>
      <c r="I4267" s="172">
        <v>0.30499999999999999</v>
      </c>
      <c r="J4267" s="172">
        <v>6.0000000000000001E-3</v>
      </c>
      <c r="K4267" s="172">
        <v>1.2E-2</v>
      </c>
      <c r="L4267" s="172">
        <v>1.2E-2</v>
      </c>
      <c r="M4267" s="172">
        <v>568.29899999999998</v>
      </c>
      <c r="N4267" s="172">
        <v>1.4999999999999999E-2</v>
      </c>
    </row>
    <row r="4268" spans="2:14">
      <c r="B4268" s="172" t="s">
        <v>38</v>
      </c>
      <c r="C4268" s="172">
        <v>2040</v>
      </c>
      <c r="D4268" s="172">
        <v>176</v>
      </c>
      <c r="E4268" s="172">
        <v>250</v>
      </c>
      <c r="F4268" s="172">
        <v>4.8769999999999998</v>
      </c>
      <c r="G4268" s="172">
        <v>0.17399999999999999</v>
      </c>
      <c r="H4268" s="172">
        <v>1.1160000000000001</v>
      </c>
      <c r="I4268" s="172">
        <v>0.29699999999999999</v>
      </c>
      <c r="J4268" s="172">
        <v>6.0000000000000001E-3</v>
      </c>
      <c r="K4268" s="172">
        <v>1.0999999999999999E-2</v>
      </c>
      <c r="L4268" s="172">
        <v>1.0999999999999999E-2</v>
      </c>
      <c r="M4268" s="172">
        <v>568.29999999999995</v>
      </c>
      <c r="N4268" s="172">
        <v>1.4999999999999999E-2</v>
      </c>
    </row>
    <row r="4269" spans="2:14">
      <c r="B4269" s="172" t="s">
        <v>38</v>
      </c>
      <c r="C4269" s="172">
        <v>2040</v>
      </c>
      <c r="D4269" s="172">
        <v>251</v>
      </c>
      <c r="E4269" s="172">
        <v>500</v>
      </c>
      <c r="F4269" s="172">
        <v>9.7940000000000005</v>
      </c>
      <c r="G4269" s="172">
        <v>0.17399999999999999</v>
      </c>
      <c r="H4269" s="172">
        <v>1.0660000000000001</v>
      </c>
      <c r="I4269" s="172">
        <v>0.29699999999999999</v>
      </c>
      <c r="J4269" s="172">
        <v>6.0000000000000001E-3</v>
      </c>
      <c r="K4269" s="172">
        <v>1.0999999999999999E-2</v>
      </c>
      <c r="L4269" s="172">
        <v>1.0999999999999999E-2</v>
      </c>
      <c r="M4269" s="172">
        <v>568.29899999999998</v>
      </c>
      <c r="N4269" s="172">
        <v>1.4999999999999999E-2</v>
      </c>
    </row>
    <row r="4270" spans="2:14">
      <c r="B4270" s="172" t="s">
        <v>38</v>
      </c>
      <c r="C4270" s="172">
        <v>2040</v>
      </c>
      <c r="D4270" s="172">
        <v>501</v>
      </c>
      <c r="E4270" s="172">
        <v>750</v>
      </c>
      <c r="F4270" s="172">
        <v>14.69</v>
      </c>
      <c r="G4270" s="172">
        <v>0.17399999999999999</v>
      </c>
      <c r="H4270" s="172">
        <v>1.0660000000000001</v>
      </c>
      <c r="I4270" s="172">
        <v>0.29699999999999999</v>
      </c>
      <c r="J4270" s="172">
        <v>6.0000000000000001E-3</v>
      </c>
      <c r="K4270" s="172">
        <v>1.0999999999999999E-2</v>
      </c>
      <c r="L4270" s="172">
        <v>1.0999999999999999E-2</v>
      </c>
      <c r="M4270" s="172">
        <v>568.29899999999998</v>
      </c>
      <c r="N4270" s="172">
        <v>1.4999999999999999E-2</v>
      </c>
    </row>
    <row r="4271" spans="2:14">
      <c r="B4271" s="172" t="s">
        <v>39</v>
      </c>
      <c r="C4271" s="172">
        <v>1990</v>
      </c>
      <c r="D4271" s="172">
        <v>6</v>
      </c>
      <c r="E4271" s="172">
        <v>15</v>
      </c>
      <c r="F4271" s="172">
        <v>3.8439999999999999</v>
      </c>
      <c r="G4271" s="172">
        <v>1.804</v>
      </c>
      <c r="H4271" s="172">
        <v>4.9989999999999997</v>
      </c>
      <c r="I4271" s="172">
        <v>9.9990000000000006</v>
      </c>
      <c r="J4271" s="172">
        <v>1.0489999999999999</v>
      </c>
      <c r="K4271" s="172">
        <v>0.97499999999999998</v>
      </c>
      <c r="L4271" s="172">
        <v>0.97499999999999998</v>
      </c>
      <c r="M4271" s="172">
        <v>568.29899999999998</v>
      </c>
      <c r="N4271" s="172">
        <v>0.16200000000000001</v>
      </c>
    </row>
    <row r="4272" spans="2:14">
      <c r="B4272" s="172" t="s">
        <v>39</v>
      </c>
      <c r="C4272" s="172">
        <v>1990</v>
      </c>
      <c r="D4272" s="172">
        <v>16</v>
      </c>
      <c r="E4272" s="172">
        <v>25</v>
      </c>
      <c r="F4272" s="172">
        <v>18.341000000000001</v>
      </c>
      <c r="G4272" s="172">
        <v>2.2130000000000001</v>
      </c>
      <c r="H4272" s="172">
        <v>4.9989999999999997</v>
      </c>
      <c r="I4272" s="172">
        <v>6.9189999999999996</v>
      </c>
      <c r="J4272" s="172">
        <v>0.85499999999999998</v>
      </c>
      <c r="K4272" s="172">
        <v>0.74099999999999999</v>
      </c>
      <c r="L4272" s="172">
        <v>0.74099999999999999</v>
      </c>
      <c r="M4272" s="172">
        <v>568.29999999999995</v>
      </c>
      <c r="N4272" s="172">
        <v>0.19900000000000001</v>
      </c>
    </row>
    <row r="4273" spans="2:14">
      <c r="B4273" s="172" t="s">
        <v>39</v>
      </c>
      <c r="C4273" s="172">
        <v>1990</v>
      </c>
      <c r="D4273" s="172">
        <v>26</v>
      </c>
      <c r="E4273" s="172">
        <v>50</v>
      </c>
      <c r="F4273" s="172">
        <v>37.588999999999999</v>
      </c>
      <c r="G4273" s="172">
        <v>4.5350000000000001</v>
      </c>
      <c r="H4273" s="172">
        <v>9.2319999999999993</v>
      </c>
      <c r="I4273" s="172">
        <v>7.8490000000000002</v>
      </c>
      <c r="J4273" s="172">
        <v>0.871</v>
      </c>
      <c r="K4273" s="172">
        <v>1.2150000000000001</v>
      </c>
      <c r="L4273" s="172">
        <v>1.2150000000000001</v>
      </c>
      <c r="M4273" s="172">
        <v>568.29999999999995</v>
      </c>
      <c r="N4273" s="172">
        <v>0.40899999999999997</v>
      </c>
    </row>
    <row r="4274" spans="2:14">
      <c r="B4274" s="172" t="s">
        <v>39</v>
      </c>
      <c r="C4274" s="172">
        <v>1990</v>
      </c>
      <c r="D4274" s="172">
        <v>51</v>
      </c>
      <c r="E4274" s="172">
        <v>120</v>
      </c>
      <c r="F4274" s="172">
        <v>37.518999999999998</v>
      </c>
      <c r="G4274" s="172">
        <v>2.2959999999999998</v>
      </c>
      <c r="H4274" s="172">
        <v>5.6210000000000004</v>
      </c>
      <c r="I4274" s="172">
        <v>14.752000000000001</v>
      </c>
      <c r="J4274" s="172">
        <v>0.79100000000000004</v>
      </c>
      <c r="K4274" s="172">
        <v>1.284</v>
      </c>
      <c r="L4274" s="172">
        <v>1.284</v>
      </c>
      <c r="M4274" s="172">
        <v>568.29899999999998</v>
      </c>
      <c r="N4274" s="172">
        <v>0.20699999999999999</v>
      </c>
    </row>
    <row r="4275" spans="2:14">
      <c r="B4275" s="172" t="s">
        <v>39</v>
      </c>
      <c r="C4275" s="172">
        <v>1990</v>
      </c>
      <c r="D4275" s="172">
        <v>121</v>
      </c>
      <c r="E4275" s="172">
        <v>175</v>
      </c>
      <c r="F4275" s="172">
        <v>63.363999999999997</v>
      </c>
      <c r="G4275" s="172">
        <v>1.748</v>
      </c>
      <c r="H4275" s="172">
        <v>5.0140000000000002</v>
      </c>
      <c r="I4275" s="172">
        <v>14.125</v>
      </c>
      <c r="J4275" s="172">
        <v>0.75800000000000001</v>
      </c>
      <c r="K4275" s="172">
        <v>0.96</v>
      </c>
      <c r="L4275" s="172">
        <v>0.96</v>
      </c>
      <c r="M4275" s="172">
        <v>568.29899999999998</v>
      </c>
      <c r="N4275" s="172">
        <v>0.157</v>
      </c>
    </row>
    <row r="4276" spans="2:14">
      <c r="B4276" s="172" t="s">
        <v>39</v>
      </c>
      <c r="C4276" s="172">
        <v>1990</v>
      </c>
      <c r="D4276" s="172">
        <v>176</v>
      </c>
      <c r="E4276" s="172">
        <v>250</v>
      </c>
      <c r="F4276" s="172">
        <v>98.152000000000001</v>
      </c>
      <c r="G4276" s="172">
        <v>1.748</v>
      </c>
      <c r="H4276" s="172">
        <v>5.0140000000000002</v>
      </c>
      <c r="I4276" s="172">
        <v>14.125</v>
      </c>
      <c r="J4276" s="172">
        <v>0.75800000000000001</v>
      </c>
      <c r="K4276" s="172">
        <v>0.96</v>
      </c>
      <c r="L4276" s="172">
        <v>0.96</v>
      </c>
      <c r="M4276" s="172">
        <v>568.29899999999998</v>
      </c>
      <c r="N4276" s="172">
        <v>0.157</v>
      </c>
    </row>
    <row r="4277" spans="2:14">
      <c r="B4277" s="172" t="s">
        <v>39</v>
      </c>
      <c r="C4277" s="172">
        <v>1990</v>
      </c>
      <c r="D4277" s="172">
        <v>251</v>
      </c>
      <c r="E4277" s="172">
        <v>500</v>
      </c>
      <c r="F4277" s="172">
        <v>121.77500000000001</v>
      </c>
      <c r="G4277" s="172">
        <v>1.5529999999999999</v>
      </c>
      <c r="H4277" s="172">
        <v>10.571999999999999</v>
      </c>
      <c r="I4277" s="172">
        <v>13.45</v>
      </c>
      <c r="J4277" s="172">
        <v>0.66200000000000003</v>
      </c>
      <c r="K4277" s="172">
        <v>0.82699999999999996</v>
      </c>
      <c r="L4277" s="172">
        <v>0.82699999999999996</v>
      </c>
      <c r="M4277" s="172">
        <v>568.29899999999998</v>
      </c>
      <c r="N4277" s="172">
        <v>0.14000000000000001</v>
      </c>
    </row>
    <row r="4278" spans="2:14">
      <c r="B4278" s="172" t="s">
        <v>39</v>
      </c>
      <c r="C4278" s="172">
        <v>1990</v>
      </c>
      <c r="D4278" s="172">
        <v>501</v>
      </c>
      <c r="E4278" s="172">
        <v>750</v>
      </c>
      <c r="F4278" s="172">
        <v>229.57</v>
      </c>
      <c r="G4278" s="172">
        <v>1.5529999999999999</v>
      </c>
      <c r="H4278" s="172">
        <v>10.571999999999999</v>
      </c>
      <c r="I4278" s="172">
        <v>13.45</v>
      </c>
      <c r="J4278" s="172">
        <v>1.018</v>
      </c>
      <c r="K4278" s="172">
        <v>0.84299999999999997</v>
      </c>
      <c r="L4278" s="172">
        <v>0.84299999999999997</v>
      </c>
      <c r="M4278" s="172">
        <v>568.29899999999998</v>
      </c>
      <c r="N4278" s="172">
        <v>0.14000000000000001</v>
      </c>
    </row>
    <row r="4279" spans="2:14">
      <c r="B4279" s="172" t="s">
        <v>39</v>
      </c>
      <c r="C4279" s="172">
        <v>2000</v>
      </c>
      <c r="D4279" s="172">
        <v>6</v>
      </c>
      <c r="E4279" s="172">
        <v>15</v>
      </c>
      <c r="F4279" s="172">
        <v>2.8239999999999998</v>
      </c>
      <c r="G4279" s="172">
        <v>1.325</v>
      </c>
      <c r="H4279" s="172">
        <v>4.2569999999999997</v>
      </c>
      <c r="I4279" s="172">
        <v>7.6749999999999998</v>
      </c>
      <c r="J4279" s="172">
        <v>7.9000000000000001E-2</v>
      </c>
      <c r="K4279" s="172">
        <v>0.61</v>
      </c>
      <c r="L4279" s="172">
        <v>0.61</v>
      </c>
      <c r="M4279" s="172">
        <v>568.29899999999998</v>
      </c>
      <c r="N4279" s="172">
        <v>0.11899999999999999</v>
      </c>
    </row>
    <row r="4280" spans="2:14">
      <c r="B4280" s="172" t="s">
        <v>39</v>
      </c>
      <c r="C4280" s="172">
        <v>2000</v>
      </c>
      <c r="D4280" s="172">
        <v>16</v>
      </c>
      <c r="E4280" s="172">
        <v>25</v>
      </c>
      <c r="F4280" s="172">
        <v>15.815</v>
      </c>
      <c r="G4280" s="172">
        <v>1.9079999999999999</v>
      </c>
      <c r="H4280" s="172">
        <v>4.4379999999999997</v>
      </c>
      <c r="I4280" s="172">
        <v>6.3259999999999996</v>
      </c>
      <c r="J4280" s="172">
        <v>6.5000000000000002E-2</v>
      </c>
      <c r="K4280" s="172">
        <v>0.55500000000000005</v>
      </c>
      <c r="L4280" s="172">
        <v>0.55500000000000005</v>
      </c>
      <c r="M4280" s="172">
        <v>568.29899999999998</v>
      </c>
      <c r="N4280" s="172">
        <v>0.17199999999999999</v>
      </c>
    </row>
    <row r="4281" spans="2:14">
      <c r="B4281" s="172" t="s">
        <v>39</v>
      </c>
      <c r="C4281" s="172">
        <v>2000</v>
      </c>
      <c r="D4281" s="172">
        <v>26</v>
      </c>
      <c r="E4281" s="172">
        <v>50</v>
      </c>
      <c r="F4281" s="172">
        <v>34.945</v>
      </c>
      <c r="G4281" s="172">
        <v>4.2160000000000002</v>
      </c>
      <c r="H4281" s="172">
        <v>8.7129999999999992</v>
      </c>
      <c r="I4281" s="172">
        <v>7.0289999999999999</v>
      </c>
      <c r="J4281" s="172">
        <v>6.6000000000000003E-2</v>
      </c>
      <c r="K4281" s="172">
        <v>0.89</v>
      </c>
      <c r="L4281" s="172">
        <v>0.89</v>
      </c>
      <c r="M4281" s="172">
        <v>568.29899999999998</v>
      </c>
      <c r="N4281" s="172">
        <v>0.38</v>
      </c>
    </row>
    <row r="4282" spans="2:14">
      <c r="B4282" s="172" t="s">
        <v>39</v>
      </c>
      <c r="C4282" s="172">
        <v>2000</v>
      </c>
      <c r="D4282" s="172">
        <v>51</v>
      </c>
      <c r="E4282" s="172">
        <v>120</v>
      </c>
      <c r="F4282" s="172">
        <v>30.939</v>
      </c>
      <c r="G4282" s="172">
        <v>1.893</v>
      </c>
      <c r="H4282" s="172">
        <v>4.7770000000000001</v>
      </c>
      <c r="I4282" s="172">
        <v>10.98</v>
      </c>
      <c r="J4282" s="172">
        <v>0.06</v>
      </c>
      <c r="K4282" s="172">
        <v>0.88200000000000001</v>
      </c>
      <c r="L4282" s="172">
        <v>0.88200000000000001</v>
      </c>
      <c r="M4282" s="172">
        <v>568.29899999999998</v>
      </c>
      <c r="N4282" s="172">
        <v>0.17</v>
      </c>
    </row>
    <row r="4283" spans="2:14">
      <c r="B4283" s="172" t="s">
        <v>39</v>
      </c>
      <c r="C4283" s="172">
        <v>2000</v>
      </c>
      <c r="D4283" s="172">
        <v>121</v>
      </c>
      <c r="E4283" s="172">
        <v>175</v>
      </c>
      <c r="F4283" s="172">
        <v>46.959000000000003</v>
      </c>
      <c r="G4283" s="172">
        <v>1.296</v>
      </c>
      <c r="H4283" s="172">
        <v>3.9689999999999999</v>
      </c>
      <c r="I4283" s="172">
        <v>10.057</v>
      </c>
      <c r="J4283" s="172">
        <v>5.7000000000000002E-2</v>
      </c>
      <c r="K4283" s="172">
        <v>0.54100000000000004</v>
      </c>
      <c r="L4283" s="172">
        <v>0.54100000000000004</v>
      </c>
      <c r="M4283" s="172">
        <v>568.29899999999998</v>
      </c>
      <c r="N4283" s="172">
        <v>0.11600000000000001</v>
      </c>
    </row>
    <row r="4284" spans="2:14">
      <c r="B4284" s="172" t="s">
        <v>39</v>
      </c>
      <c r="C4284" s="172">
        <v>2000</v>
      </c>
      <c r="D4284" s="172">
        <v>176</v>
      </c>
      <c r="E4284" s="172">
        <v>250</v>
      </c>
      <c r="F4284" s="172">
        <v>64.644999999999996</v>
      </c>
      <c r="G4284" s="172">
        <v>1.151</v>
      </c>
      <c r="H4284" s="172">
        <v>3.4020000000000001</v>
      </c>
      <c r="I4284" s="172">
        <v>9.8000000000000007</v>
      </c>
      <c r="J4284" s="172">
        <v>5.7000000000000002E-2</v>
      </c>
      <c r="K4284" s="172">
        <v>0.47399999999999998</v>
      </c>
      <c r="L4284" s="172">
        <v>0.47399999999999998</v>
      </c>
      <c r="M4284" s="172">
        <v>568.29899999999998</v>
      </c>
      <c r="N4284" s="172">
        <v>0.10299999999999999</v>
      </c>
    </row>
    <row r="4285" spans="2:14">
      <c r="B4285" s="172" t="s">
        <v>39</v>
      </c>
      <c r="C4285" s="172">
        <v>2000</v>
      </c>
      <c r="D4285" s="172">
        <v>251</v>
      </c>
      <c r="E4285" s="172">
        <v>500</v>
      </c>
      <c r="F4285" s="172">
        <v>81.677999999999997</v>
      </c>
      <c r="G4285" s="172">
        <v>1.042</v>
      </c>
      <c r="H4285" s="172">
        <v>6.2210000000000001</v>
      </c>
      <c r="I4285" s="172">
        <v>9.3539999999999992</v>
      </c>
      <c r="J4285" s="172">
        <v>0.05</v>
      </c>
      <c r="K4285" s="172">
        <v>0.41599999999999998</v>
      </c>
      <c r="L4285" s="172">
        <v>0.41599999999999998</v>
      </c>
      <c r="M4285" s="172">
        <v>568.29899999999998</v>
      </c>
      <c r="N4285" s="172">
        <v>9.4E-2</v>
      </c>
    </row>
    <row r="4286" spans="2:14">
      <c r="B4286" s="172" t="s">
        <v>39</v>
      </c>
      <c r="C4286" s="172">
        <v>2000</v>
      </c>
      <c r="D4286" s="172">
        <v>501</v>
      </c>
      <c r="E4286" s="172">
        <v>750</v>
      </c>
      <c r="F4286" s="172">
        <v>153.97999999999999</v>
      </c>
      <c r="G4286" s="172">
        <v>1.042</v>
      </c>
      <c r="H4286" s="172">
        <v>6.2210000000000001</v>
      </c>
      <c r="I4286" s="172">
        <v>9.3539999999999992</v>
      </c>
      <c r="J4286" s="172">
        <v>5.1999999999999998E-2</v>
      </c>
      <c r="K4286" s="172">
        <v>0.41599999999999998</v>
      </c>
      <c r="L4286" s="172">
        <v>0.41599999999999998</v>
      </c>
      <c r="M4286" s="172">
        <v>568.29899999999998</v>
      </c>
      <c r="N4286" s="172">
        <v>9.4E-2</v>
      </c>
    </row>
    <row r="4287" spans="2:14">
      <c r="B4287" s="172" t="s">
        <v>39</v>
      </c>
      <c r="C4287" s="172">
        <v>2005</v>
      </c>
      <c r="D4287" s="172">
        <v>6</v>
      </c>
      <c r="E4287" s="172">
        <v>15</v>
      </c>
      <c r="F4287" s="172">
        <v>1.5820000000000001</v>
      </c>
      <c r="G4287" s="172">
        <v>0.74199999999999999</v>
      </c>
      <c r="H4287" s="172">
        <v>3.4689999999999999</v>
      </c>
      <c r="I4287" s="172">
        <v>4.9809999999999999</v>
      </c>
      <c r="J4287" s="172">
        <v>7.9000000000000001E-2</v>
      </c>
      <c r="K4287" s="172">
        <v>0.35</v>
      </c>
      <c r="L4287" s="172">
        <v>0.35</v>
      </c>
      <c r="M4287" s="172">
        <v>568.29899999999998</v>
      </c>
      <c r="N4287" s="172">
        <v>6.6000000000000003E-2</v>
      </c>
    </row>
    <row r="4288" spans="2:14">
      <c r="B4288" s="172" t="s">
        <v>39</v>
      </c>
      <c r="C4288" s="172">
        <v>2005</v>
      </c>
      <c r="D4288" s="172">
        <v>16</v>
      </c>
      <c r="E4288" s="172">
        <v>25</v>
      </c>
      <c r="F4288" s="172">
        <v>7.0430000000000001</v>
      </c>
      <c r="G4288" s="172">
        <v>0.84899999999999998</v>
      </c>
      <c r="H4288" s="172">
        <v>2.5190000000000001</v>
      </c>
      <c r="I4288" s="172">
        <v>5.3209999999999997</v>
      </c>
      <c r="J4288" s="172">
        <v>6.5000000000000002E-2</v>
      </c>
      <c r="K4288" s="172">
        <v>0.33300000000000002</v>
      </c>
      <c r="L4288" s="172">
        <v>0.33300000000000002</v>
      </c>
      <c r="M4288" s="172">
        <v>568.29999999999995</v>
      </c>
      <c r="N4288" s="172">
        <v>7.5999999999999998E-2</v>
      </c>
    </row>
    <row r="4289" spans="2:14">
      <c r="B4289" s="172" t="s">
        <v>39</v>
      </c>
      <c r="C4289" s="172">
        <v>2005</v>
      </c>
      <c r="D4289" s="172">
        <v>26</v>
      </c>
      <c r="E4289" s="172">
        <v>50</v>
      </c>
      <c r="F4289" s="172">
        <v>32.497</v>
      </c>
      <c r="G4289" s="172">
        <v>3.9209999999999998</v>
      </c>
      <c r="H4289" s="172">
        <v>8.33</v>
      </c>
      <c r="I4289" s="172">
        <v>6.6740000000000004</v>
      </c>
      <c r="J4289" s="172">
        <v>6.6000000000000003E-2</v>
      </c>
      <c r="K4289" s="172">
        <v>0.84899999999999998</v>
      </c>
      <c r="L4289" s="172">
        <v>0.84899999999999998</v>
      </c>
      <c r="M4289" s="172">
        <v>568.29899999999998</v>
      </c>
      <c r="N4289" s="172">
        <v>0.35299999999999998</v>
      </c>
    </row>
    <row r="4290" spans="2:14">
      <c r="B4290" s="172" t="s">
        <v>39</v>
      </c>
      <c r="C4290" s="172">
        <v>2005</v>
      </c>
      <c r="D4290" s="172">
        <v>51</v>
      </c>
      <c r="E4290" s="172">
        <v>120</v>
      </c>
      <c r="F4290" s="172">
        <v>27.751000000000001</v>
      </c>
      <c r="G4290" s="172">
        <v>1.698</v>
      </c>
      <c r="H4290" s="172">
        <v>4.5259999999999998</v>
      </c>
      <c r="I4290" s="172">
        <v>9.7270000000000003</v>
      </c>
      <c r="J4290" s="172">
        <v>0.06</v>
      </c>
      <c r="K4290" s="172">
        <v>0.83899999999999997</v>
      </c>
      <c r="L4290" s="172">
        <v>0.83899999999999997</v>
      </c>
      <c r="M4290" s="172">
        <v>568.29899999999998</v>
      </c>
      <c r="N4290" s="172">
        <v>0.153</v>
      </c>
    </row>
    <row r="4291" spans="2:14">
      <c r="B4291" s="172" t="s">
        <v>39</v>
      </c>
      <c r="C4291" s="172">
        <v>2005</v>
      </c>
      <c r="D4291" s="172">
        <v>121</v>
      </c>
      <c r="E4291" s="172">
        <v>175</v>
      </c>
      <c r="F4291" s="172">
        <v>40.798999999999999</v>
      </c>
      <c r="G4291" s="172">
        <v>1.1259999999999999</v>
      </c>
      <c r="H4291" s="172">
        <v>3.6949999999999998</v>
      </c>
      <c r="I4291" s="172">
        <v>8.8610000000000007</v>
      </c>
      <c r="J4291" s="172">
        <v>5.7000000000000002E-2</v>
      </c>
      <c r="K4291" s="172">
        <v>0.48699999999999999</v>
      </c>
      <c r="L4291" s="172">
        <v>0.48699999999999999</v>
      </c>
      <c r="M4291" s="172">
        <v>568.29899999999998</v>
      </c>
      <c r="N4291" s="172">
        <v>0.10100000000000001</v>
      </c>
    </row>
    <row r="4292" spans="2:14">
      <c r="B4292" s="172" t="s">
        <v>39</v>
      </c>
      <c r="C4292" s="172">
        <v>2005</v>
      </c>
      <c r="D4292" s="172">
        <v>176</v>
      </c>
      <c r="E4292" s="172">
        <v>250</v>
      </c>
      <c r="F4292" s="172">
        <v>51.63</v>
      </c>
      <c r="G4292" s="172">
        <v>0.92</v>
      </c>
      <c r="H4292" s="172">
        <v>2.6680000000000001</v>
      </c>
      <c r="I4292" s="172">
        <v>8.5449999999999999</v>
      </c>
      <c r="J4292" s="172">
        <v>5.7000000000000002E-2</v>
      </c>
      <c r="K4292" s="172">
        <v>0.379</v>
      </c>
      <c r="L4292" s="172">
        <v>0.379</v>
      </c>
      <c r="M4292" s="172">
        <v>568.29899999999998</v>
      </c>
      <c r="N4292" s="172">
        <v>8.3000000000000004E-2</v>
      </c>
    </row>
    <row r="4293" spans="2:14">
      <c r="B4293" s="172" t="s">
        <v>39</v>
      </c>
      <c r="C4293" s="172">
        <v>2005</v>
      </c>
      <c r="D4293" s="172">
        <v>251</v>
      </c>
      <c r="E4293" s="172">
        <v>500</v>
      </c>
      <c r="F4293" s="172">
        <v>63.694000000000003</v>
      </c>
      <c r="G4293" s="172">
        <v>0.81200000000000006</v>
      </c>
      <c r="H4293" s="172">
        <v>4.3949999999999996</v>
      </c>
      <c r="I4293" s="172">
        <v>7.9029999999999996</v>
      </c>
      <c r="J4293" s="172">
        <v>0.05</v>
      </c>
      <c r="K4293" s="172">
        <v>0.33200000000000002</v>
      </c>
      <c r="L4293" s="172">
        <v>0.33200000000000002</v>
      </c>
      <c r="M4293" s="172">
        <v>568.29899999999998</v>
      </c>
      <c r="N4293" s="172">
        <v>7.2999999999999995E-2</v>
      </c>
    </row>
    <row r="4294" spans="2:14">
      <c r="B4294" s="172" t="s">
        <v>39</v>
      </c>
      <c r="C4294" s="172">
        <v>2005</v>
      </c>
      <c r="D4294" s="172">
        <v>501</v>
      </c>
      <c r="E4294" s="172">
        <v>750</v>
      </c>
      <c r="F4294" s="172">
        <v>121.568</v>
      </c>
      <c r="G4294" s="172">
        <v>0.82199999999999995</v>
      </c>
      <c r="H4294" s="172">
        <v>4.3869999999999996</v>
      </c>
      <c r="I4294" s="172">
        <v>8.0229999999999997</v>
      </c>
      <c r="J4294" s="172">
        <v>5.1999999999999998E-2</v>
      </c>
      <c r="K4294" s="172">
        <v>0.33300000000000002</v>
      </c>
      <c r="L4294" s="172">
        <v>0.33300000000000002</v>
      </c>
      <c r="M4294" s="172">
        <v>568.29899999999998</v>
      </c>
      <c r="N4294" s="172">
        <v>7.3999999999999996E-2</v>
      </c>
    </row>
    <row r="4295" spans="2:14">
      <c r="B4295" s="172" t="s">
        <v>39</v>
      </c>
      <c r="C4295" s="172">
        <v>2010</v>
      </c>
      <c r="D4295" s="172">
        <v>6</v>
      </c>
      <c r="E4295" s="172">
        <v>15</v>
      </c>
      <c r="F4295" s="172">
        <v>1.531711</v>
      </c>
      <c r="G4295" s="172">
        <v>1.2870999999999999</v>
      </c>
      <c r="H4295" s="172">
        <v>5.1133600000000001</v>
      </c>
      <c r="I4295" s="172">
        <v>5.5276100000000001</v>
      </c>
      <c r="J4295" s="172">
        <v>5.4000000000000003E-3</v>
      </c>
      <c r="K4295" s="172">
        <v>0.50900000000000001</v>
      </c>
      <c r="L4295" s="172">
        <v>0.46829999999999999</v>
      </c>
      <c r="M4295" s="172">
        <v>586.29700000000003</v>
      </c>
      <c r="N4295" s="172">
        <v>0.17069999999999999</v>
      </c>
    </row>
    <row r="4296" spans="2:14">
      <c r="B4296" s="172" t="s">
        <v>39</v>
      </c>
      <c r="C4296" s="172">
        <v>2010</v>
      </c>
      <c r="D4296" s="172">
        <v>16</v>
      </c>
      <c r="E4296" s="172">
        <v>25</v>
      </c>
      <c r="F4296" s="172">
        <v>1.531711</v>
      </c>
      <c r="G4296" s="172">
        <v>1.2870999999999999</v>
      </c>
      <c r="H4296" s="172">
        <v>5.1133600000000001</v>
      </c>
      <c r="I4296" s="172">
        <v>5.5276100000000001</v>
      </c>
      <c r="J4296" s="172">
        <v>5.4000000000000003E-3</v>
      </c>
      <c r="K4296" s="172">
        <v>0.50900000000000001</v>
      </c>
      <c r="L4296" s="172">
        <v>0.46829999999999999</v>
      </c>
      <c r="M4296" s="172">
        <v>586.29700000000003</v>
      </c>
      <c r="N4296" s="172">
        <v>0.17069999999999999</v>
      </c>
    </row>
    <row r="4297" spans="2:14">
      <c r="B4297" s="172" t="s">
        <v>39</v>
      </c>
      <c r="C4297" s="172">
        <v>2010</v>
      </c>
      <c r="D4297" s="172">
        <v>26</v>
      </c>
      <c r="E4297" s="172">
        <v>50</v>
      </c>
      <c r="F4297" s="172">
        <v>1.531711</v>
      </c>
      <c r="G4297" s="172">
        <v>1.2870999999999999</v>
      </c>
      <c r="H4297" s="172">
        <v>5.1133600000000001</v>
      </c>
      <c r="I4297" s="172">
        <v>5.5276100000000001</v>
      </c>
      <c r="J4297" s="172">
        <v>5.4000000000000003E-3</v>
      </c>
      <c r="K4297" s="172">
        <v>0.50900000000000001</v>
      </c>
      <c r="L4297" s="172">
        <v>0.46829999999999999</v>
      </c>
      <c r="M4297" s="172">
        <v>586.29700000000003</v>
      </c>
      <c r="N4297" s="172">
        <v>0.17069999999999999</v>
      </c>
    </row>
    <row r="4298" spans="2:14">
      <c r="B4298" s="172" t="s">
        <v>39</v>
      </c>
      <c r="C4298" s="172">
        <v>2010</v>
      </c>
      <c r="D4298" s="172">
        <v>51</v>
      </c>
      <c r="E4298" s="172">
        <v>120</v>
      </c>
      <c r="F4298" s="172">
        <v>1.0992869999999999</v>
      </c>
      <c r="G4298" s="172">
        <v>0.92369999999999997</v>
      </c>
      <c r="H4298" s="172">
        <v>4.0742099999999999</v>
      </c>
      <c r="I4298" s="172">
        <v>7.9992400000000004</v>
      </c>
      <c r="J4298" s="172">
        <v>4.8999999999999998E-3</v>
      </c>
      <c r="K4298" s="172">
        <v>0.62029999999999996</v>
      </c>
      <c r="L4298" s="172">
        <v>0.57069999999999999</v>
      </c>
      <c r="M4298" s="172">
        <v>529.30600000000004</v>
      </c>
      <c r="N4298" s="172">
        <v>0.15409999999999999</v>
      </c>
    </row>
    <row r="4299" spans="2:14">
      <c r="B4299" s="172" t="s">
        <v>39</v>
      </c>
      <c r="C4299" s="172">
        <v>2010</v>
      </c>
      <c r="D4299" s="172">
        <v>121</v>
      </c>
      <c r="E4299" s="172">
        <v>175</v>
      </c>
      <c r="F4299" s="172">
        <v>0.92278099999999996</v>
      </c>
      <c r="G4299" s="172">
        <v>0.77539999999999998</v>
      </c>
      <c r="H4299" s="172">
        <v>3.7406000000000001</v>
      </c>
      <c r="I4299" s="172">
        <v>8.6509499999999999</v>
      </c>
      <c r="J4299" s="172">
        <v>4.7999999999999996E-3</v>
      </c>
      <c r="K4299" s="172">
        <v>0.441</v>
      </c>
      <c r="L4299" s="172">
        <v>0.40579999999999999</v>
      </c>
      <c r="M4299" s="172">
        <v>519.68759999999997</v>
      </c>
      <c r="N4299" s="172">
        <v>0.15129999999999999</v>
      </c>
    </row>
    <row r="4300" spans="2:14">
      <c r="B4300" s="172" t="s">
        <v>39</v>
      </c>
      <c r="C4300" s="172">
        <v>2010</v>
      </c>
      <c r="D4300" s="172">
        <v>176</v>
      </c>
      <c r="E4300" s="172">
        <v>250</v>
      </c>
      <c r="F4300" s="172">
        <v>0.70519699999999996</v>
      </c>
      <c r="G4300" s="172">
        <v>0.59260000000000002</v>
      </c>
      <c r="H4300" s="172">
        <v>2.3657599999999999</v>
      </c>
      <c r="I4300" s="172">
        <v>7.8643200000000002</v>
      </c>
      <c r="J4300" s="172">
        <v>4.8999999999999998E-3</v>
      </c>
      <c r="K4300" s="172">
        <v>0.3135</v>
      </c>
      <c r="L4300" s="172">
        <v>0.28849999999999998</v>
      </c>
      <c r="M4300" s="172">
        <v>527.3537</v>
      </c>
      <c r="N4300" s="172">
        <v>0.1535</v>
      </c>
    </row>
    <row r="4301" spans="2:14">
      <c r="B4301" s="172" t="s">
        <v>39</v>
      </c>
      <c r="C4301" s="172">
        <v>2010</v>
      </c>
      <c r="D4301" s="172">
        <v>251</v>
      </c>
      <c r="E4301" s="172">
        <v>500</v>
      </c>
      <c r="F4301" s="172">
        <v>0.38070100000000001</v>
      </c>
      <c r="G4301" s="172">
        <v>0.31990000000000002</v>
      </c>
      <c r="H4301" s="172">
        <v>2.10547</v>
      </c>
      <c r="I4301" s="172">
        <v>4.8536299999999999</v>
      </c>
      <c r="J4301" s="172">
        <v>4.8999999999999998E-3</v>
      </c>
      <c r="K4301" s="172">
        <v>0.17630000000000001</v>
      </c>
      <c r="L4301" s="172">
        <v>0.16220000000000001</v>
      </c>
      <c r="M4301" s="172">
        <v>523.78279999999995</v>
      </c>
      <c r="N4301" s="172">
        <v>0.1525</v>
      </c>
    </row>
    <row r="4302" spans="2:14">
      <c r="B4302" s="172" t="s">
        <v>39</v>
      </c>
      <c r="C4302" s="172">
        <v>2010</v>
      </c>
      <c r="D4302" s="172">
        <v>501</v>
      </c>
      <c r="E4302" s="172">
        <v>750</v>
      </c>
      <c r="F4302" s="172">
        <v>0.19491900000000001</v>
      </c>
      <c r="G4302" s="172">
        <v>0.1638</v>
      </c>
      <c r="H4302" s="172">
        <v>1.33412</v>
      </c>
      <c r="I4302" s="172">
        <v>3.2050100000000001</v>
      </c>
      <c r="J4302" s="172">
        <v>4.8999999999999998E-3</v>
      </c>
      <c r="K4302" s="172">
        <v>0.1132</v>
      </c>
      <c r="L4302" s="172">
        <v>0.1041</v>
      </c>
      <c r="M4302" s="172">
        <v>525.78800000000001</v>
      </c>
      <c r="N4302" s="172">
        <v>0.153</v>
      </c>
    </row>
    <row r="4303" spans="2:14">
      <c r="B4303" s="172" t="s">
        <v>39</v>
      </c>
      <c r="C4303" s="172">
        <v>2011</v>
      </c>
      <c r="D4303" s="172">
        <v>6</v>
      </c>
      <c r="E4303" s="172">
        <v>15</v>
      </c>
      <c r="F4303" s="172">
        <v>1.520162</v>
      </c>
      <c r="G4303" s="172">
        <v>1.2774000000000001</v>
      </c>
      <c r="H4303" s="172">
        <v>5.1493200000000003</v>
      </c>
      <c r="I4303" s="172">
        <v>5.5233600000000003</v>
      </c>
      <c r="J4303" s="172">
        <v>5.4000000000000003E-3</v>
      </c>
      <c r="K4303" s="172">
        <v>0.50719999999999998</v>
      </c>
      <c r="L4303" s="172">
        <v>0.46660000000000001</v>
      </c>
      <c r="M4303" s="172">
        <v>585.03300000000002</v>
      </c>
      <c r="N4303" s="172">
        <v>0.17069999999999999</v>
      </c>
    </row>
    <row r="4304" spans="2:14">
      <c r="B4304" s="172" t="s">
        <v>39</v>
      </c>
      <c r="C4304" s="172">
        <v>2011</v>
      </c>
      <c r="D4304" s="172">
        <v>16</v>
      </c>
      <c r="E4304" s="172">
        <v>25</v>
      </c>
      <c r="F4304" s="172">
        <v>1.520162</v>
      </c>
      <c r="G4304" s="172">
        <v>1.2774000000000001</v>
      </c>
      <c r="H4304" s="172">
        <v>5.1493200000000003</v>
      </c>
      <c r="I4304" s="172">
        <v>5.5233600000000003</v>
      </c>
      <c r="J4304" s="172">
        <v>5.4000000000000003E-3</v>
      </c>
      <c r="K4304" s="172">
        <v>0.50719999999999998</v>
      </c>
      <c r="L4304" s="172">
        <v>0.46660000000000001</v>
      </c>
      <c r="M4304" s="172">
        <v>585.03300000000002</v>
      </c>
      <c r="N4304" s="172">
        <v>0.17069999999999999</v>
      </c>
    </row>
    <row r="4305" spans="2:14">
      <c r="B4305" s="172" t="s">
        <v>39</v>
      </c>
      <c r="C4305" s="172">
        <v>2011</v>
      </c>
      <c r="D4305" s="172">
        <v>26</v>
      </c>
      <c r="E4305" s="172">
        <v>50</v>
      </c>
      <c r="F4305" s="172">
        <v>1.520162</v>
      </c>
      <c r="G4305" s="172">
        <v>1.2774000000000001</v>
      </c>
      <c r="H4305" s="172">
        <v>5.1493200000000003</v>
      </c>
      <c r="I4305" s="172">
        <v>5.5233600000000003</v>
      </c>
      <c r="J4305" s="172">
        <v>5.4000000000000003E-3</v>
      </c>
      <c r="K4305" s="172">
        <v>0.50719999999999998</v>
      </c>
      <c r="L4305" s="172">
        <v>0.46660000000000001</v>
      </c>
      <c r="M4305" s="172">
        <v>585.03300000000002</v>
      </c>
      <c r="N4305" s="172">
        <v>0.17069999999999999</v>
      </c>
    </row>
    <row r="4306" spans="2:14">
      <c r="B4306" s="172" t="s">
        <v>39</v>
      </c>
      <c r="C4306" s="172">
        <v>2011</v>
      </c>
      <c r="D4306" s="172">
        <v>51</v>
      </c>
      <c r="E4306" s="172">
        <v>120</v>
      </c>
      <c r="F4306" s="172">
        <v>1.045215</v>
      </c>
      <c r="G4306" s="172">
        <v>0.87829999999999997</v>
      </c>
      <c r="H4306" s="172">
        <v>4.0264600000000002</v>
      </c>
      <c r="I4306" s="172">
        <v>7.67483</v>
      </c>
      <c r="J4306" s="172">
        <v>4.8999999999999998E-3</v>
      </c>
      <c r="K4306" s="172">
        <v>0.59770000000000001</v>
      </c>
      <c r="L4306" s="172">
        <v>0.54990000000000006</v>
      </c>
      <c r="M4306" s="172">
        <v>527.71870000000001</v>
      </c>
      <c r="N4306" s="172">
        <v>0.154</v>
      </c>
    </row>
    <row r="4307" spans="2:14">
      <c r="B4307" s="172" t="s">
        <v>39</v>
      </c>
      <c r="C4307" s="172">
        <v>2011</v>
      </c>
      <c r="D4307" s="172">
        <v>121</v>
      </c>
      <c r="E4307" s="172">
        <v>175</v>
      </c>
      <c r="F4307" s="172">
        <v>0.91604399999999997</v>
      </c>
      <c r="G4307" s="172">
        <v>0.76970000000000005</v>
      </c>
      <c r="H4307" s="172">
        <v>3.7300399999999998</v>
      </c>
      <c r="I4307" s="172">
        <v>8.5635899999999996</v>
      </c>
      <c r="J4307" s="172">
        <v>4.7999999999999996E-3</v>
      </c>
      <c r="K4307" s="172">
        <v>0.43819999999999998</v>
      </c>
      <c r="L4307" s="172">
        <v>0.40310000000000001</v>
      </c>
      <c r="M4307" s="172">
        <v>518.4008</v>
      </c>
      <c r="N4307" s="172">
        <v>0.15129999999999999</v>
      </c>
    </row>
    <row r="4308" spans="2:14">
      <c r="B4308" s="172" t="s">
        <v>39</v>
      </c>
      <c r="C4308" s="172">
        <v>2011</v>
      </c>
      <c r="D4308" s="172">
        <v>176</v>
      </c>
      <c r="E4308" s="172">
        <v>250</v>
      </c>
      <c r="F4308" s="172">
        <v>0.65530100000000002</v>
      </c>
      <c r="G4308" s="172">
        <v>0.55059999999999998</v>
      </c>
      <c r="H4308" s="172">
        <v>2.1970200000000002</v>
      </c>
      <c r="I4308" s="172">
        <v>7.4122199999999996</v>
      </c>
      <c r="J4308" s="172">
        <v>4.8999999999999998E-3</v>
      </c>
      <c r="K4308" s="172">
        <v>0.29020000000000001</v>
      </c>
      <c r="L4308" s="172">
        <v>0.26700000000000002</v>
      </c>
      <c r="M4308" s="172">
        <v>525.95429999999999</v>
      </c>
      <c r="N4308" s="172">
        <v>0.1535</v>
      </c>
    </row>
    <row r="4309" spans="2:14">
      <c r="B4309" s="172" t="s">
        <v>39</v>
      </c>
      <c r="C4309" s="172">
        <v>2011</v>
      </c>
      <c r="D4309" s="172">
        <v>251</v>
      </c>
      <c r="E4309" s="172">
        <v>500</v>
      </c>
      <c r="F4309" s="172">
        <v>0.37256099999999998</v>
      </c>
      <c r="G4309" s="172">
        <v>0.31309999999999999</v>
      </c>
      <c r="H4309" s="172">
        <v>2.04569</v>
      </c>
      <c r="I4309" s="172">
        <v>4.6647400000000001</v>
      </c>
      <c r="J4309" s="172">
        <v>4.8999999999999998E-3</v>
      </c>
      <c r="K4309" s="172">
        <v>0.17119999999999999</v>
      </c>
      <c r="L4309" s="172">
        <v>0.1575</v>
      </c>
      <c r="M4309" s="172">
        <v>522.84180000000003</v>
      </c>
      <c r="N4309" s="172">
        <v>0.15260000000000001</v>
      </c>
    </row>
    <row r="4310" spans="2:14">
      <c r="B4310" s="172" t="s">
        <v>39</v>
      </c>
      <c r="C4310" s="172">
        <v>2011</v>
      </c>
      <c r="D4310" s="172">
        <v>501</v>
      </c>
      <c r="E4310" s="172">
        <v>750</v>
      </c>
      <c r="F4310" s="172">
        <v>0.18047299999999999</v>
      </c>
      <c r="G4310" s="172">
        <v>0.15160000000000001</v>
      </c>
      <c r="H4310" s="172">
        <v>1.33856</v>
      </c>
      <c r="I4310" s="172">
        <v>2.6736900000000001</v>
      </c>
      <c r="J4310" s="172">
        <v>4.8999999999999998E-3</v>
      </c>
      <c r="K4310" s="172">
        <v>9.69E-2</v>
      </c>
      <c r="L4310" s="172">
        <v>8.9200000000000002E-2</v>
      </c>
      <c r="M4310" s="172">
        <v>525.69100000000003</v>
      </c>
      <c r="N4310" s="172">
        <v>0.15340000000000001</v>
      </c>
    </row>
    <row r="4311" spans="2:14">
      <c r="B4311" s="172" t="s">
        <v>39</v>
      </c>
      <c r="C4311" s="172">
        <v>2012</v>
      </c>
      <c r="D4311" s="172">
        <v>6</v>
      </c>
      <c r="E4311" s="172">
        <v>15</v>
      </c>
      <c r="F4311" s="172">
        <v>1.5450090000000001</v>
      </c>
      <c r="G4311" s="172">
        <v>1.2982</v>
      </c>
      <c r="H4311" s="172">
        <v>5.2442099999999998</v>
      </c>
      <c r="I4311" s="172">
        <v>5.5350400000000004</v>
      </c>
      <c r="J4311" s="172">
        <v>5.4000000000000003E-3</v>
      </c>
      <c r="K4311" s="172">
        <v>0.51219999999999999</v>
      </c>
      <c r="L4311" s="172">
        <v>0.47120000000000001</v>
      </c>
      <c r="M4311" s="172">
        <v>583.56389999999999</v>
      </c>
      <c r="N4311" s="172">
        <v>0.17069999999999999</v>
      </c>
    </row>
    <row r="4312" spans="2:14">
      <c r="B4312" s="172" t="s">
        <v>39</v>
      </c>
      <c r="C4312" s="172">
        <v>2012</v>
      </c>
      <c r="D4312" s="172">
        <v>16</v>
      </c>
      <c r="E4312" s="172">
        <v>25</v>
      </c>
      <c r="F4312" s="172">
        <v>1.5450090000000001</v>
      </c>
      <c r="G4312" s="172">
        <v>1.2982</v>
      </c>
      <c r="H4312" s="172">
        <v>5.2442099999999998</v>
      </c>
      <c r="I4312" s="172">
        <v>5.5350400000000004</v>
      </c>
      <c r="J4312" s="172">
        <v>5.4000000000000003E-3</v>
      </c>
      <c r="K4312" s="172">
        <v>0.51219999999999999</v>
      </c>
      <c r="L4312" s="172">
        <v>0.47120000000000001</v>
      </c>
      <c r="M4312" s="172">
        <v>583.56389999999999</v>
      </c>
      <c r="N4312" s="172">
        <v>0.17069999999999999</v>
      </c>
    </row>
    <row r="4313" spans="2:14">
      <c r="B4313" s="172" t="s">
        <v>39</v>
      </c>
      <c r="C4313" s="172">
        <v>2012</v>
      </c>
      <c r="D4313" s="172">
        <v>26</v>
      </c>
      <c r="E4313" s="172">
        <v>50</v>
      </c>
      <c r="F4313" s="172">
        <v>1.5450090000000001</v>
      </c>
      <c r="G4313" s="172">
        <v>1.2982</v>
      </c>
      <c r="H4313" s="172">
        <v>5.2442099999999998</v>
      </c>
      <c r="I4313" s="172">
        <v>5.5350400000000004</v>
      </c>
      <c r="J4313" s="172">
        <v>5.4000000000000003E-3</v>
      </c>
      <c r="K4313" s="172">
        <v>0.51219999999999999</v>
      </c>
      <c r="L4313" s="172">
        <v>0.47120000000000001</v>
      </c>
      <c r="M4313" s="172">
        <v>583.56389999999999</v>
      </c>
      <c r="N4313" s="172">
        <v>0.17069999999999999</v>
      </c>
    </row>
    <row r="4314" spans="2:14">
      <c r="B4314" s="172" t="s">
        <v>39</v>
      </c>
      <c r="C4314" s="172">
        <v>2012</v>
      </c>
      <c r="D4314" s="172">
        <v>51</v>
      </c>
      <c r="E4314" s="172">
        <v>120</v>
      </c>
      <c r="F4314" s="172">
        <v>1.0526359999999999</v>
      </c>
      <c r="G4314" s="172">
        <v>0.88449999999999995</v>
      </c>
      <c r="H4314" s="172">
        <v>4.0507600000000004</v>
      </c>
      <c r="I4314" s="172">
        <v>7.6945899999999998</v>
      </c>
      <c r="J4314" s="172">
        <v>4.8999999999999998E-3</v>
      </c>
      <c r="K4314" s="172">
        <v>0.6038</v>
      </c>
      <c r="L4314" s="172">
        <v>0.55549999999999999</v>
      </c>
      <c r="M4314" s="172">
        <v>526.35619999999994</v>
      </c>
      <c r="N4314" s="172">
        <v>0.154</v>
      </c>
    </row>
    <row r="4315" spans="2:14">
      <c r="B4315" s="172" t="s">
        <v>39</v>
      </c>
      <c r="C4315" s="172">
        <v>2012</v>
      </c>
      <c r="D4315" s="172">
        <v>121</v>
      </c>
      <c r="E4315" s="172">
        <v>175</v>
      </c>
      <c r="F4315" s="172">
        <v>0.90753899999999998</v>
      </c>
      <c r="G4315" s="172">
        <v>0.76259999999999994</v>
      </c>
      <c r="H4315" s="172">
        <v>3.7162000000000002</v>
      </c>
      <c r="I4315" s="172">
        <v>8.4576200000000004</v>
      </c>
      <c r="J4315" s="172">
        <v>4.7999999999999996E-3</v>
      </c>
      <c r="K4315" s="172">
        <v>0.436</v>
      </c>
      <c r="L4315" s="172">
        <v>0.40110000000000001</v>
      </c>
      <c r="M4315" s="172">
        <v>517.11469999999997</v>
      </c>
      <c r="N4315" s="172">
        <v>0.15129999999999999</v>
      </c>
    </row>
    <row r="4316" spans="2:14">
      <c r="B4316" s="172" t="s">
        <v>39</v>
      </c>
      <c r="C4316" s="172">
        <v>2012</v>
      </c>
      <c r="D4316" s="172">
        <v>176</v>
      </c>
      <c r="E4316" s="172">
        <v>250</v>
      </c>
      <c r="F4316" s="172">
        <v>0.66235599999999994</v>
      </c>
      <c r="G4316" s="172">
        <v>0.55659999999999998</v>
      </c>
      <c r="H4316" s="172">
        <v>2.2086299999999999</v>
      </c>
      <c r="I4316" s="172">
        <v>7.4486699999999999</v>
      </c>
      <c r="J4316" s="172">
        <v>4.8999999999999998E-3</v>
      </c>
      <c r="K4316" s="172">
        <v>0.29320000000000002</v>
      </c>
      <c r="L4316" s="172">
        <v>0.26979999999999998</v>
      </c>
      <c r="M4316" s="172">
        <v>524.572</v>
      </c>
      <c r="N4316" s="172">
        <v>0.1535</v>
      </c>
    </row>
    <row r="4317" spans="2:14">
      <c r="B4317" s="172" t="s">
        <v>39</v>
      </c>
      <c r="C4317" s="172">
        <v>2012</v>
      </c>
      <c r="D4317" s="172">
        <v>251</v>
      </c>
      <c r="E4317" s="172">
        <v>500</v>
      </c>
      <c r="F4317" s="172">
        <v>0.36904599999999999</v>
      </c>
      <c r="G4317" s="172">
        <v>0.31009999999999999</v>
      </c>
      <c r="H4317" s="172">
        <v>2.03349</v>
      </c>
      <c r="I4317" s="172">
        <v>4.5854600000000003</v>
      </c>
      <c r="J4317" s="172">
        <v>4.8999999999999998E-3</v>
      </c>
      <c r="K4317" s="172">
        <v>0.1681</v>
      </c>
      <c r="L4317" s="172">
        <v>0.1547</v>
      </c>
      <c r="M4317" s="172">
        <v>521.62639999999999</v>
      </c>
      <c r="N4317" s="172">
        <v>0.15260000000000001</v>
      </c>
    </row>
    <row r="4318" spans="2:14">
      <c r="B4318" s="172" t="s">
        <v>39</v>
      </c>
      <c r="C4318" s="172">
        <v>2012</v>
      </c>
      <c r="D4318" s="172">
        <v>501</v>
      </c>
      <c r="E4318" s="172">
        <v>750</v>
      </c>
      <c r="F4318" s="172">
        <v>0.135931</v>
      </c>
      <c r="G4318" s="172">
        <v>0.1142</v>
      </c>
      <c r="H4318" s="172">
        <v>0.95531999999999995</v>
      </c>
      <c r="I4318" s="172">
        <v>2.04792</v>
      </c>
      <c r="J4318" s="172">
        <v>4.8999999999999998E-3</v>
      </c>
      <c r="K4318" s="172">
        <v>6.9400000000000003E-2</v>
      </c>
      <c r="L4318" s="172">
        <v>6.3799999999999996E-2</v>
      </c>
      <c r="M4318" s="172">
        <v>524.85329999999999</v>
      </c>
      <c r="N4318" s="172">
        <v>0.1535</v>
      </c>
    </row>
    <row r="4319" spans="2:14">
      <c r="B4319" s="172" t="s">
        <v>39</v>
      </c>
      <c r="C4319" s="172">
        <v>2013</v>
      </c>
      <c r="D4319" s="172">
        <v>6</v>
      </c>
      <c r="E4319" s="172">
        <v>15</v>
      </c>
      <c r="F4319" s="172">
        <v>1.53809</v>
      </c>
      <c r="G4319" s="172">
        <v>1.2924</v>
      </c>
      <c r="H4319" s="172">
        <v>5.2882999999999996</v>
      </c>
      <c r="I4319" s="172">
        <v>5.5101300000000002</v>
      </c>
      <c r="J4319" s="172">
        <v>5.4000000000000003E-3</v>
      </c>
      <c r="K4319" s="172">
        <v>0.50919999999999999</v>
      </c>
      <c r="L4319" s="172">
        <v>0.46850000000000003</v>
      </c>
      <c r="M4319" s="172">
        <v>580.76930000000004</v>
      </c>
      <c r="N4319" s="172">
        <v>0.17080000000000001</v>
      </c>
    </row>
    <row r="4320" spans="2:14">
      <c r="B4320" s="172" t="s">
        <v>39</v>
      </c>
      <c r="C4320" s="172">
        <v>2013</v>
      </c>
      <c r="D4320" s="172">
        <v>16</v>
      </c>
      <c r="E4320" s="172">
        <v>25</v>
      </c>
      <c r="F4320" s="172">
        <v>1.53809</v>
      </c>
      <c r="G4320" s="172">
        <v>1.2924</v>
      </c>
      <c r="H4320" s="172">
        <v>5.2882999999999996</v>
      </c>
      <c r="I4320" s="172">
        <v>5.5101300000000002</v>
      </c>
      <c r="J4320" s="172">
        <v>5.4000000000000003E-3</v>
      </c>
      <c r="K4320" s="172">
        <v>0.50919999999999999</v>
      </c>
      <c r="L4320" s="172">
        <v>0.46850000000000003</v>
      </c>
      <c r="M4320" s="172">
        <v>580.76930000000004</v>
      </c>
      <c r="N4320" s="172">
        <v>0.17080000000000001</v>
      </c>
    </row>
    <row r="4321" spans="2:14">
      <c r="B4321" s="172" t="s">
        <v>39</v>
      </c>
      <c r="C4321" s="172">
        <v>2013</v>
      </c>
      <c r="D4321" s="172">
        <v>26</v>
      </c>
      <c r="E4321" s="172">
        <v>50</v>
      </c>
      <c r="F4321" s="172">
        <v>1.53809</v>
      </c>
      <c r="G4321" s="172">
        <v>1.2924</v>
      </c>
      <c r="H4321" s="172">
        <v>5.2882999999999996</v>
      </c>
      <c r="I4321" s="172">
        <v>5.5101300000000002</v>
      </c>
      <c r="J4321" s="172">
        <v>5.4000000000000003E-3</v>
      </c>
      <c r="K4321" s="172">
        <v>0.50919999999999999</v>
      </c>
      <c r="L4321" s="172">
        <v>0.46850000000000003</v>
      </c>
      <c r="M4321" s="172">
        <v>580.76930000000004</v>
      </c>
      <c r="N4321" s="172">
        <v>0.17080000000000001</v>
      </c>
    </row>
    <row r="4322" spans="2:14">
      <c r="B4322" s="172" t="s">
        <v>39</v>
      </c>
      <c r="C4322" s="172">
        <v>2013</v>
      </c>
      <c r="D4322" s="172">
        <v>51</v>
      </c>
      <c r="E4322" s="172">
        <v>120</v>
      </c>
      <c r="F4322" s="172">
        <v>1.0109360000000001</v>
      </c>
      <c r="G4322" s="172">
        <v>0.84950000000000003</v>
      </c>
      <c r="H4322" s="172">
        <v>4.0238899999999997</v>
      </c>
      <c r="I4322" s="172">
        <v>7.45031</v>
      </c>
      <c r="J4322" s="172">
        <v>4.8999999999999998E-3</v>
      </c>
      <c r="K4322" s="172">
        <v>0.58240000000000003</v>
      </c>
      <c r="L4322" s="172">
        <v>0.53580000000000005</v>
      </c>
      <c r="M4322" s="172">
        <v>523.42359999999996</v>
      </c>
      <c r="N4322" s="172">
        <v>0.15390000000000001</v>
      </c>
    </row>
    <row r="4323" spans="2:14">
      <c r="B4323" s="172" t="s">
        <v>39</v>
      </c>
      <c r="C4323" s="172">
        <v>2013</v>
      </c>
      <c r="D4323" s="172">
        <v>121</v>
      </c>
      <c r="E4323" s="172">
        <v>175</v>
      </c>
      <c r="F4323" s="172">
        <v>0.91639199999999998</v>
      </c>
      <c r="G4323" s="172">
        <v>0.77</v>
      </c>
      <c r="H4323" s="172">
        <v>3.73732</v>
      </c>
      <c r="I4323" s="172">
        <v>8.4943100000000005</v>
      </c>
      <c r="J4323" s="172">
        <v>4.7999999999999996E-3</v>
      </c>
      <c r="K4323" s="172">
        <v>0.44090000000000001</v>
      </c>
      <c r="L4323" s="172">
        <v>0.40560000000000002</v>
      </c>
      <c r="M4323" s="172">
        <v>514.53</v>
      </c>
      <c r="N4323" s="172">
        <v>0.15129999999999999</v>
      </c>
    </row>
    <row r="4324" spans="2:14">
      <c r="B4324" s="172" t="s">
        <v>39</v>
      </c>
      <c r="C4324" s="172">
        <v>2013</v>
      </c>
      <c r="D4324" s="172">
        <v>176</v>
      </c>
      <c r="E4324" s="172">
        <v>250</v>
      </c>
      <c r="F4324" s="172">
        <v>0.62694899999999998</v>
      </c>
      <c r="G4324" s="172">
        <v>0.52680000000000005</v>
      </c>
      <c r="H4324" s="172">
        <v>2.1338300000000001</v>
      </c>
      <c r="I4324" s="172">
        <v>7.0395099999999999</v>
      </c>
      <c r="J4324" s="172">
        <v>4.8999999999999998E-3</v>
      </c>
      <c r="K4324" s="172">
        <v>0.27610000000000001</v>
      </c>
      <c r="L4324" s="172">
        <v>0.254</v>
      </c>
      <c r="M4324" s="172">
        <v>520.43349999999998</v>
      </c>
      <c r="N4324" s="172">
        <v>0.153</v>
      </c>
    </row>
    <row r="4325" spans="2:14">
      <c r="B4325" s="172" t="s">
        <v>39</v>
      </c>
      <c r="C4325" s="172">
        <v>2013</v>
      </c>
      <c r="D4325" s="172">
        <v>251</v>
      </c>
      <c r="E4325" s="172">
        <v>500</v>
      </c>
      <c r="F4325" s="172">
        <v>0.37629299999999999</v>
      </c>
      <c r="G4325" s="172">
        <v>0.31619999999999998</v>
      </c>
      <c r="H4325" s="172">
        <v>2.0499700000000001</v>
      </c>
      <c r="I4325" s="172">
        <v>4.6022499999999997</v>
      </c>
      <c r="J4325" s="172">
        <v>4.8999999999999998E-3</v>
      </c>
      <c r="K4325" s="172">
        <v>0.1699</v>
      </c>
      <c r="L4325" s="172">
        <v>0.15629999999999999</v>
      </c>
      <c r="M4325" s="172">
        <v>519.04300000000001</v>
      </c>
      <c r="N4325" s="172">
        <v>0.15260000000000001</v>
      </c>
    </row>
    <row r="4326" spans="2:14">
      <c r="B4326" s="172" t="s">
        <v>39</v>
      </c>
      <c r="C4326" s="172">
        <v>2013</v>
      </c>
      <c r="D4326" s="172">
        <v>501</v>
      </c>
      <c r="E4326" s="172">
        <v>750</v>
      </c>
      <c r="F4326" s="172">
        <v>0.14432300000000001</v>
      </c>
      <c r="G4326" s="172">
        <v>0.12130000000000001</v>
      </c>
      <c r="H4326" s="172">
        <v>0.96182999999999996</v>
      </c>
      <c r="I4326" s="172">
        <v>2.0556100000000002</v>
      </c>
      <c r="J4326" s="172">
        <v>4.8999999999999998E-3</v>
      </c>
      <c r="K4326" s="172">
        <v>7.0400000000000004E-2</v>
      </c>
      <c r="L4326" s="172">
        <v>6.4799999999999996E-2</v>
      </c>
      <c r="M4326" s="172">
        <v>522.27779999999996</v>
      </c>
      <c r="N4326" s="172">
        <v>0.15359999999999999</v>
      </c>
    </row>
    <row r="4327" spans="2:14">
      <c r="B4327" s="172" t="s">
        <v>39</v>
      </c>
      <c r="C4327" s="172">
        <v>2014</v>
      </c>
      <c r="D4327" s="172">
        <v>6</v>
      </c>
      <c r="E4327" s="172">
        <v>15</v>
      </c>
      <c r="F4327" s="172">
        <v>1.508934</v>
      </c>
      <c r="G4327" s="172">
        <v>1.2679</v>
      </c>
      <c r="H4327" s="172">
        <v>5.2932899999999998</v>
      </c>
      <c r="I4327" s="172">
        <v>5.4553900000000004</v>
      </c>
      <c r="J4327" s="172">
        <v>5.4000000000000003E-3</v>
      </c>
      <c r="K4327" s="172">
        <v>0.50049999999999994</v>
      </c>
      <c r="L4327" s="172">
        <v>0.46050000000000002</v>
      </c>
      <c r="M4327" s="172">
        <v>577.72749999999996</v>
      </c>
      <c r="N4327" s="172">
        <v>0.17069999999999999</v>
      </c>
    </row>
    <row r="4328" spans="2:14">
      <c r="B4328" s="172" t="s">
        <v>39</v>
      </c>
      <c r="C4328" s="172">
        <v>2014</v>
      </c>
      <c r="D4328" s="172">
        <v>16</v>
      </c>
      <c r="E4328" s="172">
        <v>25</v>
      </c>
      <c r="F4328" s="172">
        <v>1.508934</v>
      </c>
      <c r="G4328" s="172">
        <v>1.2679</v>
      </c>
      <c r="H4328" s="172">
        <v>5.2932899999999998</v>
      </c>
      <c r="I4328" s="172">
        <v>5.4553900000000004</v>
      </c>
      <c r="J4328" s="172">
        <v>5.4000000000000003E-3</v>
      </c>
      <c r="K4328" s="172">
        <v>0.50049999999999994</v>
      </c>
      <c r="L4328" s="172">
        <v>0.46050000000000002</v>
      </c>
      <c r="M4328" s="172">
        <v>577.72749999999996</v>
      </c>
      <c r="N4328" s="172">
        <v>0.17069999999999999</v>
      </c>
    </row>
    <row r="4329" spans="2:14">
      <c r="B4329" s="172" t="s">
        <v>39</v>
      </c>
      <c r="C4329" s="172">
        <v>2014</v>
      </c>
      <c r="D4329" s="172">
        <v>26</v>
      </c>
      <c r="E4329" s="172">
        <v>50</v>
      </c>
      <c r="F4329" s="172">
        <v>1.508934</v>
      </c>
      <c r="G4329" s="172">
        <v>1.2679</v>
      </c>
      <c r="H4329" s="172">
        <v>5.2932899999999998</v>
      </c>
      <c r="I4329" s="172">
        <v>5.4553900000000004</v>
      </c>
      <c r="J4329" s="172">
        <v>5.4000000000000003E-3</v>
      </c>
      <c r="K4329" s="172">
        <v>0.50049999999999994</v>
      </c>
      <c r="L4329" s="172">
        <v>0.46050000000000002</v>
      </c>
      <c r="M4329" s="172">
        <v>577.72749999999996</v>
      </c>
      <c r="N4329" s="172">
        <v>0.17069999999999999</v>
      </c>
    </row>
    <row r="4330" spans="2:14">
      <c r="B4330" s="172" t="s">
        <v>39</v>
      </c>
      <c r="C4330" s="172">
        <v>2014</v>
      </c>
      <c r="D4330" s="172">
        <v>51</v>
      </c>
      <c r="E4330" s="172">
        <v>120</v>
      </c>
      <c r="F4330" s="172">
        <v>0.97363299999999997</v>
      </c>
      <c r="G4330" s="172">
        <v>0.81810000000000005</v>
      </c>
      <c r="H4330" s="172">
        <v>3.9987599999999999</v>
      </c>
      <c r="I4330" s="172">
        <v>7.2172000000000001</v>
      </c>
      <c r="J4330" s="172">
        <v>4.8999999999999998E-3</v>
      </c>
      <c r="K4330" s="172">
        <v>0.56289999999999996</v>
      </c>
      <c r="L4330" s="172">
        <v>0.51790000000000003</v>
      </c>
      <c r="M4330" s="172">
        <v>520.76580000000001</v>
      </c>
      <c r="N4330" s="172">
        <v>0.15390000000000001</v>
      </c>
    </row>
    <row r="4331" spans="2:14">
      <c r="B4331" s="172" t="s">
        <v>39</v>
      </c>
      <c r="C4331" s="172">
        <v>2014</v>
      </c>
      <c r="D4331" s="172">
        <v>121</v>
      </c>
      <c r="E4331" s="172">
        <v>175</v>
      </c>
      <c r="F4331" s="172">
        <v>0.82436600000000004</v>
      </c>
      <c r="G4331" s="172">
        <v>0.69269999999999998</v>
      </c>
      <c r="H4331" s="172">
        <v>3.6679900000000001</v>
      </c>
      <c r="I4331" s="172">
        <v>7.6992099999999999</v>
      </c>
      <c r="J4331" s="172">
        <v>4.7999999999999996E-3</v>
      </c>
      <c r="K4331" s="172">
        <v>0.39510000000000001</v>
      </c>
      <c r="L4331" s="172">
        <v>0.36349999999999999</v>
      </c>
      <c r="M4331" s="172">
        <v>512.14750000000004</v>
      </c>
      <c r="N4331" s="172">
        <v>0.15129999999999999</v>
      </c>
    </row>
    <row r="4332" spans="2:14">
      <c r="B4332" s="172" t="s">
        <v>39</v>
      </c>
      <c r="C4332" s="172">
        <v>2014</v>
      </c>
      <c r="D4332" s="172">
        <v>176</v>
      </c>
      <c r="E4332" s="172">
        <v>250</v>
      </c>
      <c r="F4332" s="172">
        <v>0.59119600000000005</v>
      </c>
      <c r="G4332" s="172">
        <v>0.49680000000000002</v>
      </c>
      <c r="H4332" s="172">
        <v>2.07009</v>
      </c>
      <c r="I4332" s="172">
        <v>6.4842700000000004</v>
      </c>
      <c r="J4332" s="172">
        <v>4.8999999999999998E-3</v>
      </c>
      <c r="K4332" s="172">
        <v>0.25790000000000002</v>
      </c>
      <c r="L4332" s="172">
        <v>0.23719999999999999</v>
      </c>
      <c r="M4332" s="172">
        <v>517.71879999999999</v>
      </c>
      <c r="N4332" s="172">
        <v>0.153</v>
      </c>
    </row>
    <row r="4333" spans="2:14">
      <c r="B4333" s="172" t="s">
        <v>39</v>
      </c>
      <c r="C4333" s="172">
        <v>2014</v>
      </c>
      <c r="D4333" s="172">
        <v>251</v>
      </c>
      <c r="E4333" s="172">
        <v>500</v>
      </c>
      <c r="F4333" s="172">
        <v>0.36402299999999999</v>
      </c>
      <c r="G4333" s="172">
        <v>0.30590000000000001</v>
      </c>
      <c r="H4333" s="172">
        <v>2.0351499999999998</v>
      </c>
      <c r="I4333" s="172">
        <v>4.37019</v>
      </c>
      <c r="J4333" s="172">
        <v>4.7999999999999996E-3</v>
      </c>
      <c r="K4333" s="172">
        <v>0.16109999999999999</v>
      </c>
      <c r="L4333" s="172">
        <v>0.1482</v>
      </c>
      <c r="M4333" s="172">
        <v>513.74390000000005</v>
      </c>
      <c r="N4333" s="172">
        <v>0.15179999999999999</v>
      </c>
    </row>
    <row r="4334" spans="2:14">
      <c r="B4334" s="172" t="s">
        <v>39</v>
      </c>
      <c r="C4334" s="172">
        <v>2014</v>
      </c>
      <c r="D4334" s="172">
        <v>501</v>
      </c>
      <c r="E4334" s="172">
        <v>750</v>
      </c>
      <c r="F4334" s="172">
        <v>0.140019</v>
      </c>
      <c r="G4334" s="172">
        <v>0.1177</v>
      </c>
      <c r="H4334" s="172">
        <v>0.96403000000000005</v>
      </c>
      <c r="I4334" s="172">
        <v>1.825</v>
      </c>
      <c r="J4334" s="172">
        <v>4.8999999999999998E-3</v>
      </c>
      <c r="K4334" s="172">
        <v>6.13E-2</v>
      </c>
      <c r="L4334" s="172">
        <v>5.6399999999999999E-2</v>
      </c>
      <c r="M4334" s="172">
        <v>519.6576</v>
      </c>
      <c r="N4334" s="172">
        <v>0.15359999999999999</v>
      </c>
    </row>
    <row r="4335" spans="2:14">
      <c r="B4335" s="172" t="s">
        <v>39</v>
      </c>
      <c r="C4335" s="172">
        <v>2015</v>
      </c>
      <c r="D4335" s="172">
        <v>6</v>
      </c>
      <c r="E4335" s="172">
        <v>15</v>
      </c>
      <c r="F4335" s="172">
        <v>1.4980180000000001</v>
      </c>
      <c r="G4335" s="172">
        <v>1.2587999999999999</v>
      </c>
      <c r="H4335" s="172">
        <v>5.3234599999999999</v>
      </c>
      <c r="I4335" s="172">
        <v>5.4056699999999998</v>
      </c>
      <c r="J4335" s="172">
        <v>5.4000000000000003E-3</v>
      </c>
      <c r="K4335" s="172">
        <v>0.49340000000000001</v>
      </c>
      <c r="L4335" s="172">
        <v>0.45390000000000003</v>
      </c>
      <c r="M4335" s="172">
        <v>571.66740000000004</v>
      </c>
      <c r="N4335" s="172">
        <v>0.17069999999999999</v>
      </c>
    </row>
    <row r="4336" spans="2:14">
      <c r="B4336" s="172" t="s">
        <v>39</v>
      </c>
      <c r="C4336" s="172">
        <v>2015</v>
      </c>
      <c r="D4336" s="172">
        <v>16</v>
      </c>
      <c r="E4336" s="172">
        <v>25</v>
      </c>
      <c r="F4336" s="172">
        <v>1.4980180000000001</v>
      </c>
      <c r="G4336" s="172">
        <v>1.2587999999999999</v>
      </c>
      <c r="H4336" s="172">
        <v>5.3234599999999999</v>
      </c>
      <c r="I4336" s="172">
        <v>5.4056699999999998</v>
      </c>
      <c r="J4336" s="172">
        <v>5.4000000000000003E-3</v>
      </c>
      <c r="K4336" s="172">
        <v>0.49340000000000001</v>
      </c>
      <c r="L4336" s="172">
        <v>0.45390000000000003</v>
      </c>
      <c r="M4336" s="172">
        <v>571.66740000000004</v>
      </c>
      <c r="N4336" s="172">
        <v>0.17069999999999999</v>
      </c>
    </row>
    <row r="4337" spans="2:14">
      <c r="B4337" s="172" t="s">
        <v>39</v>
      </c>
      <c r="C4337" s="172">
        <v>2015</v>
      </c>
      <c r="D4337" s="172">
        <v>26</v>
      </c>
      <c r="E4337" s="172">
        <v>50</v>
      </c>
      <c r="F4337" s="172">
        <v>1.4980180000000001</v>
      </c>
      <c r="G4337" s="172">
        <v>1.2587999999999999</v>
      </c>
      <c r="H4337" s="172">
        <v>5.3234599999999999</v>
      </c>
      <c r="I4337" s="172">
        <v>5.4056699999999998</v>
      </c>
      <c r="J4337" s="172">
        <v>5.4000000000000003E-3</v>
      </c>
      <c r="K4337" s="172">
        <v>0.49340000000000001</v>
      </c>
      <c r="L4337" s="172">
        <v>0.45390000000000003</v>
      </c>
      <c r="M4337" s="172">
        <v>571.66740000000004</v>
      </c>
      <c r="N4337" s="172">
        <v>0.17069999999999999</v>
      </c>
    </row>
    <row r="4338" spans="2:14">
      <c r="B4338" s="172" t="s">
        <v>39</v>
      </c>
      <c r="C4338" s="172">
        <v>2015</v>
      </c>
      <c r="D4338" s="172">
        <v>51</v>
      </c>
      <c r="E4338" s="172">
        <v>120</v>
      </c>
      <c r="F4338" s="172">
        <v>0.97236699999999998</v>
      </c>
      <c r="G4338" s="172">
        <v>0.81710000000000005</v>
      </c>
      <c r="H4338" s="172">
        <v>4.0143399999999998</v>
      </c>
      <c r="I4338" s="172">
        <v>7.1785699999999997</v>
      </c>
      <c r="J4338" s="172">
        <v>4.8999999999999998E-3</v>
      </c>
      <c r="K4338" s="172">
        <v>0.56159999999999999</v>
      </c>
      <c r="L4338" s="172">
        <v>0.51670000000000005</v>
      </c>
      <c r="M4338" s="172">
        <v>515.39549999999997</v>
      </c>
      <c r="N4338" s="172">
        <v>0.15390000000000001</v>
      </c>
    </row>
    <row r="4339" spans="2:14">
      <c r="B4339" s="172" t="s">
        <v>39</v>
      </c>
      <c r="C4339" s="172">
        <v>2015</v>
      </c>
      <c r="D4339" s="172">
        <v>121</v>
      </c>
      <c r="E4339" s="172">
        <v>175</v>
      </c>
      <c r="F4339" s="172">
        <v>0.82944799999999996</v>
      </c>
      <c r="G4339" s="172">
        <v>0.69699999999999995</v>
      </c>
      <c r="H4339" s="172">
        <v>3.6838899999999999</v>
      </c>
      <c r="I4339" s="172">
        <v>7.6738200000000001</v>
      </c>
      <c r="J4339" s="172">
        <v>4.7999999999999996E-3</v>
      </c>
      <c r="K4339" s="172">
        <v>0.39579999999999999</v>
      </c>
      <c r="L4339" s="172">
        <v>0.36420000000000002</v>
      </c>
      <c r="M4339" s="172">
        <v>506.9434</v>
      </c>
      <c r="N4339" s="172">
        <v>0.15129999999999999</v>
      </c>
    </row>
    <row r="4340" spans="2:14">
      <c r="B4340" s="172" t="s">
        <v>39</v>
      </c>
      <c r="C4340" s="172">
        <v>2015</v>
      </c>
      <c r="D4340" s="172">
        <v>176</v>
      </c>
      <c r="E4340" s="172">
        <v>250</v>
      </c>
      <c r="F4340" s="172">
        <v>0.59710099999999999</v>
      </c>
      <c r="G4340" s="172">
        <v>0.50170000000000003</v>
      </c>
      <c r="H4340" s="172">
        <v>2.0796999999999999</v>
      </c>
      <c r="I4340" s="172">
        <v>6.5098799999999999</v>
      </c>
      <c r="J4340" s="172">
        <v>4.8999999999999998E-3</v>
      </c>
      <c r="K4340" s="172">
        <v>0.26</v>
      </c>
      <c r="L4340" s="172">
        <v>0.2392</v>
      </c>
      <c r="M4340" s="172">
        <v>512.4325</v>
      </c>
      <c r="N4340" s="172">
        <v>0.153</v>
      </c>
    </row>
    <row r="4341" spans="2:14">
      <c r="B4341" s="172" t="s">
        <v>39</v>
      </c>
      <c r="C4341" s="172">
        <v>2015</v>
      </c>
      <c r="D4341" s="172">
        <v>251</v>
      </c>
      <c r="E4341" s="172">
        <v>500</v>
      </c>
      <c r="F4341" s="172">
        <v>0.37064399999999997</v>
      </c>
      <c r="G4341" s="172">
        <v>0.31140000000000001</v>
      </c>
      <c r="H4341" s="172">
        <v>2.0509300000000001</v>
      </c>
      <c r="I4341" s="172">
        <v>4.3834400000000002</v>
      </c>
      <c r="J4341" s="172">
        <v>4.7999999999999996E-3</v>
      </c>
      <c r="K4341" s="172">
        <v>0.16259999999999999</v>
      </c>
      <c r="L4341" s="172">
        <v>0.14960000000000001</v>
      </c>
      <c r="M4341" s="172">
        <v>508.32960000000003</v>
      </c>
      <c r="N4341" s="172">
        <v>0.15179999999999999</v>
      </c>
    </row>
    <row r="4342" spans="2:14">
      <c r="B4342" s="172" t="s">
        <v>39</v>
      </c>
      <c r="C4342" s="172">
        <v>2015</v>
      </c>
      <c r="D4342" s="172">
        <v>501</v>
      </c>
      <c r="E4342" s="172">
        <v>750</v>
      </c>
      <c r="F4342" s="172">
        <v>0.135272</v>
      </c>
      <c r="G4342" s="172">
        <v>0.1137</v>
      </c>
      <c r="H4342" s="172">
        <v>0.96531999999999996</v>
      </c>
      <c r="I4342" s="172">
        <v>1.6233599999999999</v>
      </c>
      <c r="J4342" s="172">
        <v>4.8999999999999998E-3</v>
      </c>
      <c r="K4342" s="172">
        <v>5.3100000000000001E-2</v>
      </c>
      <c r="L4342" s="172">
        <v>4.8899999999999999E-2</v>
      </c>
      <c r="M4342" s="172">
        <v>514.40020000000004</v>
      </c>
      <c r="N4342" s="172">
        <v>0.15359999999999999</v>
      </c>
    </row>
    <row r="4343" spans="2:14">
      <c r="B4343" s="172" t="s">
        <v>39</v>
      </c>
      <c r="C4343" s="172">
        <v>2016</v>
      </c>
      <c r="D4343" s="172">
        <v>6</v>
      </c>
      <c r="E4343" s="172">
        <v>15</v>
      </c>
      <c r="F4343" s="172">
        <v>1.450442</v>
      </c>
      <c r="G4343" s="172">
        <v>1.2188000000000001</v>
      </c>
      <c r="H4343" s="172">
        <v>5.2849700000000004</v>
      </c>
      <c r="I4343" s="172">
        <v>5.2981800000000003</v>
      </c>
      <c r="J4343" s="172">
        <v>5.4000000000000003E-3</v>
      </c>
      <c r="K4343" s="172">
        <v>0.47470000000000001</v>
      </c>
      <c r="L4343" s="172">
        <v>0.43680000000000002</v>
      </c>
      <c r="M4343" s="172">
        <v>565.99419999999998</v>
      </c>
      <c r="N4343" s="172">
        <v>0.17069999999999999</v>
      </c>
    </row>
    <row r="4344" spans="2:14">
      <c r="B4344" s="172" t="s">
        <v>39</v>
      </c>
      <c r="C4344" s="172">
        <v>2016</v>
      </c>
      <c r="D4344" s="172">
        <v>16</v>
      </c>
      <c r="E4344" s="172">
        <v>25</v>
      </c>
      <c r="F4344" s="172">
        <v>1.450442</v>
      </c>
      <c r="G4344" s="172">
        <v>1.2188000000000001</v>
      </c>
      <c r="H4344" s="172">
        <v>5.2849700000000004</v>
      </c>
      <c r="I4344" s="172">
        <v>5.2981800000000003</v>
      </c>
      <c r="J4344" s="172">
        <v>5.4000000000000003E-3</v>
      </c>
      <c r="K4344" s="172">
        <v>0.47470000000000001</v>
      </c>
      <c r="L4344" s="172">
        <v>0.43680000000000002</v>
      </c>
      <c r="M4344" s="172">
        <v>565.99419999999998</v>
      </c>
      <c r="N4344" s="172">
        <v>0.17069999999999999</v>
      </c>
    </row>
    <row r="4345" spans="2:14">
      <c r="B4345" s="172" t="s">
        <v>39</v>
      </c>
      <c r="C4345" s="172">
        <v>2016</v>
      </c>
      <c r="D4345" s="172">
        <v>26</v>
      </c>
      <c r="E4345" s="172">
        <v>50</v>
      </c>
      <c r="F4345" s="172">
        <v>1.450442</v>
      </c>
      <c r="G4345" s="172">
        <v>1.2188000000000001</v>
      </c>
      <c r="H4345" s="172">
        <v>5.2849700000000004</v>
      </c>
      <c r="I4345" s="172">
        <v>5.2981800000000003</v>
      </c>
      <c r="J4345" s="172">
        <v>5.4000000000000003E-3</v>
      </c>
      <c r="K4345" s="172">
        <v>0.47470000000000001</v>
      </c>
      <c r="L4345" s="172">
        <v>0.43680000000000002</v>
      </c>
      <c r="M4345" s="172">
        <v>565.99419999999998</v>
      </c>
      <c r="N4345" s="172">
        <v>0.17069999999999999</v>
      </c>
    </row>
    <row r="4346" spans="2:14">
      <c r="B4346" s="172" t="s">
        <v>39</v>
      </c>
      <c r="C4346" s="172">
        <v>2016</v>
      </c>
      <c r="D4346" s="172">
        <v>51</v>
      </c>
      <c r="E4346" s="172">
        <v>120</v>
      </c>
      <c r="F4346" s="172">
        <v>0.93773700000000004</v>
      </c>
      <c r="G4346" s="172">
        <v>0.78800000000000003</v>
      </c>
      <c r="H4346" s="172">
        <v>3.9882200000000001</v>
      </c>
      <c r="I4346" s="172">
        <v>6.90219</v>
      </c>
      <c r="J4346" s="172">
        <v>4.8999999999999998E-3</v>
      </c>
      <c r="K4346" s="172">
        <v>0.5413</v>
      </c>
      <c r="L4346" s="172">
        <v>0.498</v>
      </c>
      <c r="M4346" s="172">
        <v>509.90269999999998</v>
      </c>
      <c r="N4346" s="172">
        <v>0.15379999999999999</v>
      </c>
    </row>
    <row r="4347" spans="2:14">
      <c r="B4347" s="172" t="s">
        <v>39</v>
      </c>
      <c r="C4347" s="172">
        <v>2016</v>
      </c>
      <c r="D4347" s="172">
        <v>121</v>
      </c>
      <c r="E4347" s="172">
        <v>175</v>
      </c>
      <c r="F4347" s="172">
        <v>0.69321900000000003</v>
      </c>
      <c r="G4347" s="172">
        <v>0.58250000000000002</v>
      </c>
      <c r="H4347" s="172">
        <v>3.5071699999999999</v>
      </c>
      <c r="I4347" s="172">
        <v>6.5030299999999999</v>
      </c>
      <c r="J4347" s="172">
        <v>4.7999999999999996E-3</v>
      </c>
      <c r="K4347" s="172">
        <v>0.32769999999999999</v>
      </c>
      <c r="L4347" s="172">
        <v>0.30149999999999999</v>
      </c>
      <c r="M4347" s="172">
        <v>501.78089999999997</v>
      </c>
      <c r="N4347" s="172">
        <v>0.15140000000000001</v>
      </c>
    </row>
    <row r="4348" spans="2:14">
      <c r="B4348" s="172" t="s">
        <v>39</v>
      </c>
      <c r="C4348" s="172">
        <v>2016</v>
      </c>
      <c r="D4348" s="172">
        <v>176</v>
      </c>
      <c r="E4348" s="172">
        <v>250</v>
      </c>
      <c r="F4348" s="172">
        <v>0.58008000000000004</v>
      </c>
      <c r="G4348" s="172">
        <v>0.4874</v>
      </c>
      <c r="H4348" s="172">
        <v>2.0300699999999998</v>
      </c>
      <c r="I4348" s="172">
        <v>6.31168</v>
      </c>
      <c r="J4348" s="172">
        <v>4.8999999999999998E-3</v>
      </c>
      <c r="K4348" s="172">
        <v>0.25140000000000001</v>
      </c>
      <c r="L4348" s="172">
        <v>0.23130000000000001</v>
      </c>
      <c r="M4348" s="172">
        <v>507.14479999999998</v>
      </c>
      <c r="N4348" s="172">
        <v>0.153</v>
      </c>
    </row>
    <row r="4349" spans="2:14">
      <c r="B4349" s="172" t="s">
        <v>39</v>
      </c>
      <c r="C4349" s="172">
        <v>2016</v>
      </c>
      <c r="D4349" s="172">
        <v>251</v>
      </c>
      <c r="E4349" s="172">
        <v>500</v>
      </c>
      <c r="F4349" s="172">
        <v>0.35181800000000002</v>
      </c>
      <c r="G4349" s="172">
        <v>0.29559999999999997</v>
      </c>
      <c r="H4349" s="172">
        <v>1.9664900000000001</v>
      </c>
      <c r="I4349" s="172">
        <v>4.0991200000000001</v>
      </c>
      <c r="J4349" s="172">
        <v>4.8999999999999998E-3</v>
      </c>
      <c r="K4349" s="172">
        <v>0.1497</v>
      </c>
      <c r="L4349" s="172">
        <v>0.13769999999999999</v>
      </c>
      <c r="M4349" s="172">
        <v>504.41030000000001</v>
      </c>
      <c r="N4349" s="172">
        <v>0.15210000000000001</v>
      </c>
    </row>
    <row r="4350" spans="2:14">
      <c r="B4350" s="172" t="s">
        <v>39</v>
      </c>
      <c r="C4350" s="172">
        <v>2016</v>
      </c>
      <c r="D4350" s="172">
        <v>501</v>
      </c>
      <c r="E4350" s="172">
        <v>750</v>
      </c>
      <c r="F4350" s="172">
        <v>0.14246800000000001</v>
      </c>
      <c r="G4350" s="172">
        <v>0.1197</v>
      </c>
      <c r="H4350" s="172">
        <v>0.97148000000000001</v>
      </c>
      <c r="I4350" s="172">
        <v>1.63008</v>
      </c>
      <c r="J4350" s="172">
        <v>4.8999999999999998E-3</v>
      </c>
      <c r="K4350" s="172">
        <v>5.3900000000000003E-2</v>
      </c>
      <c r="L4350" s="172">
        <v>4.9500000000000002E-2</v>
      </c>
      <c r="M4350" s="172">
        <v>509.14330000000001</v>
      </c>
      <c r="N4350" s="172">
        <v>0.15359999999999999</v>
      </c>
    </row>
    <row r="4351" spans="2:14">
      <c r="B4351" s="172" t="s">
        <v>39</v>
      </c>
      <c r="C4351" s="172">
        <v>2017</v>
      </c>
      <c r="D4351" s="172">
        <v>6</v>
      </c>
      <c r="E4351" s="172">
        <v>15</v>
      </c>
      <c r="F4351" s="172">
        <v>1.3673150000000001</v>
      </c>
      <c r="G4351" s="172">
        <v>1.1489</v>
      </c>
      <c r="H4351" s="172">
        <v>5.1968199999999998</v>
      </c>
      <c r="I4351" s="172">
        <v>5.1661400000000004</v>
      </c>
      <c r="J4351" s="172">
        <v>5.4000000000000003E-3</v>
      </c>
      <c r="K4351" s="172">
        <v>0.44879999999999998</v>
      </c>
      <c r="L4351" s="172">
        <v>0.41289999999999999</v>
      </c>
      <c r="M4351" s="172">
        <v>557.46010000000001</v>
      </c>
      <c r="N4351" s="172">
        <v>0.17080000000000001</v>
      </c>
    </row>
    <row r="4352" spans="2:14">
      <c r="B4352" s="172" t="s">
        <v>39</v>
      </c>
      <c r="C4352" s="172">
        <v>2017</v>
      </c>
      <c r="D4352" s="172">
        <v>16</v>
      </c>
      <c r="E4352" s="172">
        <v>25</v>
      </c>
      <c r="F4352" s="172">
        <v>1.3673150000000001</v>
      </c>
      <c r="G4352" s="172">
        <v>1.1489</v>
      </c>
      <c r="H4352" s="172">
        <v>5.1968199999999998</v>
      </c>
      <c r="I4352" s="172">
        <v>5.1661400000000004</v>
      </c>
      <c r="J4352" s="172">
        <v>5.4000000000000003E-3</v>
      </c>
      <c r="K4352" s="172">
        <v>0.44879999999999998</v>
      </c>
      <c r="L4352" s="172">
        <v>0.41289999999999999</v>
      </c>
      <c r="M4352" s="172">
        <v>557.46010000000001</v>
      </c>
      <c r="N4352" s="172">
        <v>0.17080000000000001</v>
      </c>
    </row>
    <row r="4353" spans="2:14">
      <c r="B4353" s="172" t="s">
        <v>39</v>
      </c>
      <c r="C4353" s="172">
        <v>2017</v>
      </c>
      <c r="D4353" s="172">
        <v>26</v>
      </c>
      <c r="E4353" s="172">
        <v>50</v>
      </c>
      <c r="F4353" s="172">
        <v>1.3673150000000001</v>
      </c>
      <c r="G4353" s="172">
        <v>1.1489</v>
      </c>
      <c r="H4353" s="172">
        <v>5.1968199999999998</v>
      </c>
      <c r="I4353" s="172">
        <v>5.1661400000000004</v>
      </c>
      <c r="J4353" s="172">
        <v>5.4000000000000003E-3</v>
      </c>
      <c r="K4353" s="172">
        <v>0.44879999999999998</v>
      </c>
      <c r="L4353" s="172">
        <v>0.41289999999999999</v>
      </c>
      <c r="M4353" s="172">
        <v>557.46010000000001</v>
      </c>
      <c r="N4353" s="172">
        <v>0.17080000000000001</v>
      </c>
    </row>
    <row r="4354" spans="2:14">
      <c r="B4354" s="172" t="s">
        <v>39</v>
      </c>
      <c r="C4354" s="172">
        <v>2017</v>
      </c>
      <c r="D4354" s="172">
        <v>51</v>
      </c>
      <c r="E4354" s="172">
        <v>120</v>
      </c>
      <c r="F4354" s="172">
        <v>0.90630200000000005</v>
      </c>
      <c r="G4354" s="172">
        <v>0.76149999999999995</v>
      </c>
      <c r="H4354" s="172">
        <v>3.96827</v>
      </c>
      <c r="I4354" s="172">
        <v>6.6787599999999996</v>
      </c>
      <c r="J4354" s="172">
        <v>4.8999999999999998E-3</v>
      </c>
      <c r="K4354" s="172">
        <v>0.5232</v>
      </c>
      <c r="L4354" s="172">
        <v>0.48130000000000001</v>
      </c>
      <c r="M4354" s="172">
        <v>501.99160000000001</v>
      </c>
      <c r="N4354" s="172">
        <v>0.15379999999999999</v>
      </c>
    </row>
    <row r="4355" spans="2:14">
      <c r="B4355" s="172" t="s">
        <v>39</v>
      </c>
      <c r="C4355" s="172">
        <v>2017</v>
      </c>
      <c r="D4355" s="172">
        <v>121</v>
      </c>
      <c r="E4355" s="172">
        <v>175</v>
      </c>
      <c r="F4355" s="172">
        <v>0.63829899999999995</v>
      </c>
      <c r="G4355" s="172">
        <v>0.5363</v>
      </c>
      <c r="H4355" s="172">
        <v>3.43391</v>
      </c>
      <c r="I4355" s="172">
        <v>5.9272499999999999</v>
      </c>
      <c r="J4355" s="172">
        <v>4.7999999999999996E-3</v>
      </c>
      <c r="K4355" s="172">
        <v>0.30030000000000001</v>
      </c>
      <c r="L4355" s="172">
        <v>0.27629999999999999</v>
      </c>
      <c r="M4355" s="172">
        <v>493.76420000000002</v>
      </c>
      <c r="N4355" s="172">
        <v>0.15129999999999999</v>
      </c>
    </row>
    <row r="4356" spans="2:14">
      <c r="B4356" s="172" t="s">
        <v>39</v>
      </c>
      <c r="C4356" s="172">
        <v>2017</v>
      </c>
      <c r="D4356" s="172">
        <v>176</v>
      </c>
      <c r="E4356" s="172">
        <v>250</v>
      </c>
      <c r="F4356" s="172">
        <v>0.57794800000000002</v>
      </c>
      <c r="G4356" s="172">
        <v>0.48559999999999998</v>
      </c>
      <c r="H4356" s="172">
        <v>2.0365500000000001</v>
      </c>
      <c r="I4356" s="172">
        <v>6.19428</v>
      </c>
      <c r="J4356" s="172">
        <v>4.8999999999999998E-3</v>
      </c>
      <c r="K4356" s="172">
        <v>0.25009999999999999</v>
      </c>
      <c r="L4356" s="172">
        <v>0.2301</v>
      </c>
      <c r="M4356" s="172">
        <v>499.22809999999998</v>
      </c>
      <c r="N4356" s="172">
        <v>0.153</v>
      </c>
    </row>
    <row r="4357" spans="2:14">
      <c r="B4357" s="172" t="s">
        <v>39</v>
      </c>
      <c r="C4357" s="172">
        <v>2017</v>
      </c>
      <c r="D4357" s="172">
        <v>251</v>
      </c>
      <c r="E4357" s="172">
        <v>500</v>
      </c>
      <c r="F4357" s="172">
        <v>0.315778</v>
      </c>
      <c r="G4357" s="172">
        <v>0.26529999999999998</v>
      </c>
      <c r="H4357" s="172">
        <v>1.9660299999999999</v>
      </c>
      <c r="I4357" s="172">
        <v>3.44157</v>
      </c>
      <c r="J4357" s="172">
        <v>4.8999999999999998E-3</v>
      </c>
      <c r="K4357" s="172">
        <v>0.12889999999999999</v>
      </c>
      <c r="L4357" s="172">
        <v>0.1186</v>
      </c>
      <c r="M4357" s="172">
        <v>497.0197</v>
      </c>
      <c r="N4357" s="172">
        <v>0.15229999999999999</v>
      </c>
    </row>
    <row r="4358" spans="2:14">
      <c r="B4358" s="172" t="s">
        <v>39</v>
      </c>
      <c r="C4358" s="172">
        <v>2017</v>
      </c>
      <c r="D4358" s="172">
        <v>501</v>
      </c>
      <c r="E4358" s="172">
        <v>750</v>
      </c>
      <c r="F4358" s="172">
        <v>0.135465</v>
      </c>
      <c r="G4358" s="172">
        <v>0.1138</v>
      </c>
      <c r="H4358" s="172">
        <v>0.97167999999999999</v>
      </c>
      <c r="I4358" s="172">
        <v>1.4295800000000001</v>
      </c>
      <c r="J4358" s="172">
        <v>4.8999999999999998E-3</v>
      </c>
      <c r="K4358" s="172">
        <v>4.5699999999999998E-2</v>
      </c>
      <c r="L4358" s="172">
        <v>4.2099999999999999E-2</v>
      </c>
      <c r="M4358" s="172">
        <v>501.18310000000002</v>
      </c>
      <c r="N4358" s="172">
        <v>0.15359999999999999</v>
      </c>
    </row>
    <row r="4359" spans="2:14">
      <c r="B4359" s="172" t="s">
        <v>39</v>
      </c>
      <c r="C4359" s="172">
        <v>2018</v>
      </c>
      <c r="D4359" s="172">
        <v>6</v>
      </c>
      <c r="E4359" s="172">
        <v>15</v>
      </c>
      <c r="F4359" s="172">
        <v>1.2361949999999999</v>
      </c>
      <c r="G4359" s="172">
        <v>1.0387</v>
      </c>
      <c r="H4359" s="172">
        <v>5.0183099999999996</v>
      </c>
      <c r="I4359" s="172">
        <v>4.9599700000000002</v>
      </c>
      <c r="J4359" s="172">
        <v>5.4000000000000003E-3</v>
      </c>
      <c r="K4359" s="172">
        <v>0.4093</v>
      </c>
      <c r="L4359" s="172">
        <v>0.37659999999999999</v>
      </c>
      <c r="M4359" s="172">
        <v>548.36069999999995</v>
      </c>
      <c r="N4359" s="172">
        <v>0.17069999999999999</v>
      </c>
    </row>
    <row r="4360" spans="2:14">
      <c r="B4360" s="172" t="s">
        <v>39</v>
      </c>
      <c r="C4360" s="172">
        <v>2018</v>
      </c>
      <c r="D4360" s="172">
        <v>16</v>
      </c>
      <c r="E4360" s="172">
        <v>25</v>
      </c>
      <c r="F4360" s="172">
        <v>1.2361949999999999</v>
      </c>
      <c r="G4360" s="172">
        <v>1.0387</v>
      </c>
      <c r="H4360" s="172">
        <v>5.0183099999999996</v>
      </c>
      <c r="I4360" s="172">
        <v>4.9599700000000002</v>
      </c>
      <c r="J4360" s="172">
        <v>5.4000000000000003E-3</v>
      </c>
      <c r="K4360" s="172">
        <v>0.4093</v>
      </c>
      <c r="L4360" s="172">
        <v>0.37659999999999999</v>
      </c>
      <c r="M4360" s="172">
        <v>548.36069999999995</v>
      </c>
      <c r="N4360" s="172">
        <v>0.17069999999999999</v>
      </c>
    </row>
    <row r="4361" spans="2:14">
      <c r="B4361" s="172" t="s">
        <v>39</v>
      </c>
      <c r="C4361" s="172">
        <v>2018</v>
      </c>
      <c r="D4361" s="172">
        <v>26</v>
      </c>
      <c r="E4361" s="172">
        <v>50</v>
      </c>
      <c r="F4361" s="172">
        <v>1.2361949999999999</v>
      </c>
      <c r="G4361" s="172">
        <v>1.0387</v>
      </c>
      <c r="H4361" s="172">
        <v>5.0183099999999996</v>
      </c>
      <c r="I4361" s="172">
        <v>4.9599700000000002</v>
      </c>
      <c r="J4361" s="172">
        <v>5.4000000000000003E-3</v>
      </c>
      <c r="K4361" s="172">
        <v>0.4093</v>
      </c>
      <c r="L4361" s="172">
        <v>0.37659999999999999</v>
      </c>
      <c r="M4361" s="172">
        <v>548.36069999999995</v>
      </c>
      <c r="N4361" s="172">
        <v>0.17069999999999999</v>
      </c>
    </row>
    <row r="4362" spans="2:14">
      <c r="B4362" s="172" t="s">
        <v>39</v>
      </c>
      <c r="C4362" s="172">
        <v>2018</v>
      </c>
      <c r="D4362" s="172">
        <v>51</v>
      </c>
      <c r="E4362" s="172">
        <v>120</v>
      </c>
      <c r="F4362" s="172">
        <v>0.78315000000000001</v>
      </c>
      <c r="G4362" s="172">
        <v>0.65810000000000002</v>
      </c>
      <c r="H4362" s="172">
        <v>3.85487</v>
      </c>
      <c r="I4362" s="172">
        <v>5.9152699999999996</v>
      </c>
      <c r="J4362" s="172">
        <v>4.8999999999999998E-3</v>
      </c>
      <c r="K4362" s="172">
        <v>0.45</v>
      </c>
      <c r="L4362" s="172">
        <v>0.41399999999999998</v>
      </c>
      <c r="M4362" s="172">
        <v>493.71499999999997</v>
      </c>
      <c r="N4362" s="172">
        <v>0.1537</v>
      </c>
    </row>
    <row r="4363" spans="2:14">
      <c r="B4363" s="172" t="s">
        <v>39</v>
      </c>
      <c r="C4363" s="172">
        <v>2018</v>
      </c>
      <c r="D4363" s="172">
        <v>121</v>
      </c>
      <c r="E4363" s="172">
        <v>175</v>
      </c>
      <c r="F4363" s="172">
        <v>0.55978700000000003</v>
      </c>
      <c r="G4363" s="172">
        <v>0.47039999999999998</v>
      </c>
      <c r="H4363" s="172">
        <v>3.33134</v>
      </c>
      <c r="I4363" s="172">
        <v>5.1274199999999999</v>
      </c>
      <c r="J4363" s="172">
        <v>4.7999999999999996E-3</v>
      </c>
      <c r="K4363" s="172">
        <v>0.26129999999999998</v>
      </c>
      <c r="L4363" s="172">
        <v>0.2404</v>
      </c>
      <c r="M4363" s="172">
        <v>485.92540000000002</v>
      </c>
      <c r="N4363" s="172">
        <v>0.15129999999999999</v>
      </c>
    </row>
    <row r="4364" spans="2:14">
      <c r="B4364" s="172" t="s">
        <v>39</v>
      </c>
      <c r="C4364" s="172">
        <v>2018</v>
      </c>
      <c r="D4364" s="172">
        <v>176</v>
      </c>
      <c r="E4364" s="172">
        <v>250</v>
      </c>
      <c r="F4364" s="172">
        <v>0.49860199999999999</v>
      </c>
      <c r="G4364" s="172">
        <v>0.41899999999999998</v>
      </c>
      <c r="H4364" s="172">
        <v>1.84856</v>
      </c>
      <c r="I4364" s="172">
        <v>5.2955399999999999</v>
      </c>
      <c r="J4364" s="172">
        <v>4.8999999999999998E-3</v>
      </c>
      <c r="K4364" s="172">
        <v>0.21190000000000001</v>
      </c>
      <c r="L4364" s="172">
        <v>0.19489999999999999</v>
      </c>
      <c r="M4364" s="172">
        <v>491.56490000000002</v>
      </c>
      <c r="N4364" s="172">
        <v>0.153</v>
      </c>
    </row>
    <row r="4365" spans="2:14">
      <c r="B4365" s="172" t="s">
        <v>39</v>
      </c>
      <c r="C4365" s="172">
        <v>2018</v>
      </c>
      <c r="D4365" s="172">
        <v>251</v>
      </c>
      <c r="E4365" s="172">
        <v>500</v>
      </c>
      <c r="F4365" s="172">
        <v>0.30464000000000002</v>
      </c>
      <c r="G4365" s="172">
        <v>0.25600000000000001</v>
      </c>
      <c r="H4365" s="172">
        <v>1.97444</v>
      </c>
      <c r="I4365" s="172">
        <v>3.2111399999999999</v>
      </c>
      <c r="J4365" s="172">
        <v>4.8999999999999998E-3</v>
      </c>
      <c r="K4365" s="172">
        <v>0.1212</v>
      </c>
      <c r="L4365" s="172">
        <v>0.1115</v>
      </c>
      <c r="M4365" s="172">
        <v>489.62810000000002</v>
      </c>
      <c r="N4365" s="172">
        <v>0.15240000000000001</v>
      </c>
    </row>
    <row r="4366" spans="2:14">
      <c r="B4366" s="172" t="s">
        <v>39</v>
      </c>
      <c r="C4366" s="172">
        <v>2018</v>
      </c>
      <c r="D4366" s="172">
        <v>501</v>
      </c>
      <c r="E4366" s="172">
        <v>750</v>
      </c>
      <c r="F4366" s="172">
        <v>0.111849</v>
      </c>
      <c r="G4366" s="172">
        <v>9.4E-2</v>
      </c>
      <c r="H4366" s="172">
        <v>0.96631999999999996</v>
      </c>
      <c r="I4366" s="172">
        <v>1.0252300000000001</v>
      </c>
      <c r="J4366" s="172">
        <v>4.8999999999999998E-3</v>
      </c>
      <c r="K4366" s="172">
        <v>2.86E-2</v>
      </c>
      <c r="L4366" s="172">
        <v>2.63E-2</v>
      </c>
      <c r="M4366" s="172">
        <v>494.64260000000002</v>
      </c>
      <c r="N4366" s="172">
        <v>0.154</v>
      </c>
    </row>
    <row r="4367" spans="2:14">
      <c r="B4367" s="172" t="s">
        <v>39</v>
      </c>
      <c r="C4367" s="172">
        <v>2019</v>
      </c>
      <c r="D4367" s="172">
        <v>6</v>
      </c>
      <c r="E4367" s="172">
        <v>15</v>
      </c>
      <c r="F4367" s="172">
        <v>1.1366879999999999</v>
      </c>
      <c r="G4367" s="172">
        <v>0.95509999999999995</v>
      </c>
      <c r="H4367" s="172">
        <v>4.8918299999999997</v>
      </c>
      <c r="I4367" s="172">
        <v>4.7846399999999996</v>
      </c>
      <c r="J4367" s="172">
        <v>5.4000000000000003E-3</v>
      </c>
      <c r="K4367" s="172">
        <v>0.37669999999999998</v>
      </c>
      <c r="L4367" s="172">
        <v>0.34660000000000002</v>
      </c>
      <c r="M4367" s="172">
        <v>539.1037</v>
      </c>
      <c r="N4367" s="172">
        <v>0.1706</v>
      </c>
    </row>
    <row r="4368" spans="2:14">
      <c r="B4368" s="172" t="s">
        <v>39</v>
      </c>
      <c r="C4368" s="172">
        <v>2019</v>
      </c>
      <c r="D4368" s="172">
        <v>16</v>
      </c>
      <c r="E4368" s="172">
        <v>25</v>
      </c>
      <c r="F4368" s="172">
        <v>1.1366879999999999</v>
      </c>
      <c r="G4368" s="172">
        <v>0.95509999999999995</v>
      </c>
      <c r="H4368" s="172">
        <v>4.8918299999999997</v>
      </c>
      <c r="I4368" s="172">
        <v>4.7846399999999996</v>
      </c>
      <c r="J4368" s="172">
        <v>5.4000000000000003E-3</v>
      </c>
      <c r="K4368" s="172">
        <v>0.37669999999999998</v>
      </c>
      <c r="L4368" s="172">
        <v>0.34660000000000002</v>
      </c>
      <c r="M4368" s="172">
        <v>539.1037</v>
      </c>
      <c r="N4368" s="172">
        <v>0.1706</v>
      </c>
    </row>
    <row r="4369" spans="2:14">
      <c r="B4369" s="172" t="s">
        <v>39</v>
      </c>
      <c r="C4369" s="172">
        <v>2019</v>
      </c>
      <c r="D4369" s="172">
        <v>26</v>
      </c>
      <c r="E4369" s="172">
        <v>50</v>
      </c>
      <c r="F4369" s="172">
        <v>1.1366879999999999</v>
      </c>
      <c r="G4369" s="172">
        <v>0.95509999999999995</v>
      </c>
      <c r="H4369" s="172">
        <v>4.8918299999999997</v>
      </c>
      <c r="I4369" s="172">
        <v>4.7846399999999996</v>
      </c>
      <c r="J4369" s="172">
        <v>5.4000000000000003E-3</v>
      </c>
      <c r="K4369" s="172">
        <v>0.37669999999999998</v>
      </c>
      <c r="L4369" s="172">
        <v>0.34660000000000002</v>
      </c>
      <c r="M4369" s="172">
        <v>539.1037</v>
      </c>
      <c r="N4369" s="172">
        <v>0.1706</v>
      </c>
    </row>
    <row r="4370" spans="2:14">
      <c r="B4370" s="172" t="s">
        <v>39</v>
      </c>
      <c r="C4370" s="172">
        <v>2019</v>
      </c>
      <c r="D4370" s="172">
        <v>51</v>
      </c>
      <c r="E4370" s="172">
        <v>120</v>
      </c>
      <c r="F4370" s="172">
        <v>0.75145200000000001</v>
      </c>
      <c r="G4370" s="172">
        <v>0.63139999999999996</v>
      </c>
      <c r="H4370" s="172">
        <v>3.83677</v>
      </c>
      <c r="I4370" s="172">
        <v>5.6950799999999999</v>
      </c>
      <c r="J4370" s="172">
        <v>4.8999999999999998E-3</v>
      </c>
      <c r="K4370" s="172">
        <v>0.43059999999999998</v>
      </c>
      <c r="L4370" s="172">
        <v>0.39610000000000001</v>
      </c>
      <c r="M4370" s="172">
        <v>485.36349999999999</v>
      </c>
      <c r="N4370" s="172">
        <v>0.15359999999999999</v>
      </c>
    </row>
    <row r="4371" spans="2:14">
      <c r="B4371" s="172" t="s">
        <v>39</v>
      </c>
      <c r="C4371" s="172">
        <v>2019</v>
      </c>
      <c r="D4371" s="172">
        <v>121</v>
      </c>
      <c r="E4371" s="172">
        <v>175</v>
      </c>
      <c r="F4371" s="172">
        <v>0.54724799999999996</v>
      </c>
      <c r="G4371" s="172">
        <v>0.45979999999999999</v>
      </c>
      <c r="H4371" s="172">
        <v>3.34151</v>
      </c>
      <c r="I4371" s="172">
        <v>4.9597600000000002</v>
      </c>
      <c r="J4371" s="172">
        <v>4.7999999999999996E-3</v>
      </c>
      <c r="K4371" s="172">
        <v>0.25469999999999998</v>
      </c>
      <c r="L4371" s="172">
        <v>0.23430000000000001</v>
      </c>
      <c r="M4371" s="172">
        <v>478.12939999999998</v>
      </c>
      <c r="N4371" s="172">
        <v>0.15129999999999999</v>
      </c>
    </row>
    <row r="4372" spans="2:14">
      <c r="B4372" s="172" t="s">
        <v>39</v>
      </c>
      <c r="C4372" s="172">
        <v>2019</v>
      </c>
      <c r="D4372" s="172">
        <v>176</v>
      </c>
      <c r="E4372" s="172">
        <v>250</v>
      </c>
      <c r="F4372" s="172">
        <v>0.48178399999999999</v>
      </c>
      <c r="G4372" s="172">
        <v>0.40479999999999999</v>
      </c>
      <c r="H4372" s="172">
        <v>1.81019</v>
      </c>
      <c r="I4372" s="172">
        <v>5.0465299999999997</v>
      </c>
      <c r="J4372" s="172">
        <v>4.8999999999999998E-3</v>
      </c>
      <c r="K4372" s="172">
        <v>0.20319999999999999</v>
      </c>
      <c r="L4372" s="172">
        <v>0.187</v>
      </c>
      <c r="M4372" s="172">
        <v>484.11669999999998</v>
      </c>
      <c r="N4372" s="172">
        <v>0.1532</v>
      </c>
    </row>
    <row r="4373" spans="2:14">
      <c r="B4373" s="172" t="s">
        <v>39</v>
      </c>
      <c r="C4373" s="172">
        <v>2019</v>
      </c>
      <c r="D4373" s="172">
        <v>251</v>
      </c>
      <c r="E4373" s="172">
        <v>500</v>
      </c>
      <c r="F4373" s="172">
        <v>0.30280299999999999</v>
      </c>
      <c r="G4373" s="172">
        <v>0.25440000000000002</v>
      </c>
      <c r="H4373" s="172">
        <v>1.98689</v>
      </c>
      <c r="I4373" s="172">
        <v>3.1282399999999999</v>
      </c>
      <c r="J4373" s="172">
        <v>4.8999999999999998E-3</v>
      </c>
      <c r="K4373" s="172">
        <v>0.1181</v>
      </c>
      <c r="L4373" s="172">
        <v>0.1086</v>
      </c>
      <c r="M4373" s="172">
        <v>482.16480000000001</v>
      </c>
      <c r="N4373" s="172">
        <v>0.15260000000000001</v>
      </c>
    </row>
    <row r="4374" spans="2:14">
      <c r="B4374" s="172" t="s">
        <v>39</v>
      </c>
      <c r="C4374" s="172">
        <v>2019</v>
      </c>
      <c r="D4374" s="172">
        <v>501</v>
      </c>
      <c r="E4374" s="172">
        <v>750</v>
      </c>
      <c r="F4374" s="172">
        <v>9.2960000000000001E-2</v>
      </c>
      <c r="G4374" s="172">
        <v>7.8100000000000003E-2</v>
      </c>
      <c r="H4374" s="172">
        <v>0.95643999999999996</v>
      </c>
      <c r="I4374" s="172">
        <v>0.70662000000000003</v>
      </c>
      <c r="J4374" s="172">
        <v>4.8999999999999998E-3</v>
      </c>
      <c r="K4374" s="172">
        <v>1.52E-2</v>
      </c>
      <c r="L4374" s="172">
        <v>1.4E-2</v>
      </c>
      <c r="M4374" s="172">
        <v>484.54219999999998</v>
      </c>
      <c r="N4374" s="172">
        <v>0.15329999999999999</v>
      </c>
    </row>
    <row r="4375" spans="2:14">
      <c r="B4375" s="172" t="s">
        <v>39</v>
      </c>
      <c r="C4375" s="172">
        <v>2020</v>
      </c>
      <c r="D4375" s="172">
        <v>6</v>
      </c>
      <c r="E4375" s="172">
        <v>15</v>
      </c>
      <c r="F4375" s="172">
        <v>1.076913</v>
      </c>
      <c r="G4375" s="172">
        <v>0.90490000000000004</v>
      </c>
      <c r="H4375" s="172">
        <v>4.8331</v>
      </c>
      <c r="I4375" s="172">
        <v>4.6765100000000004</v>
      </c>
      <c r="J4375" s="172">
        <v>5.4000000000000003E-3</v>
      </c>
      <c r="K4375" s="172">
        <v>0.35610000000000003</v>
      </c>
      <c r="L4375" s="172">
        <v>0.3276</v>
      </c>
      <c r="M4375" s="172">
        <v>527.09619999999995</v>
      </c>
      <c r="N4375" s="172">
        <v>0.17050000000000001</v>
      </c>
    </row>
    <row r="4376" spans="2:14">
      <c r="B4376" s="172" t="s">
        <v>39</v>
      </c>
      <c r="C4376" s="172">
        <v>2020</v>
      </c>
      <c r="D4376" s="172">
        <v>16</v>
      </c>
      <c r="E4376" s="172">
        <v>25</v>
      </c>
      <c r="F4376" s="172">
        <v>1.076913</v>
      </c>
      <c r="G4376" s="172">
        <v>0.90490000000000004</v>
      </c>
      <c r="H4376" s="172">
        <v>4.8331</v>
      </c>
      <c r="I4376" s="172">
        <v>4.6765100000000004</v>
      </c>
      <c r="J4376" s="172">
        <v>5.4000000000000003E-3</v>
      </c>
      <c r="K4376" s="172">
        <v>0.35610000000000003</v>
      </c>
      <c r="L4376" s="172">
        <v>0.3276</v>
      </c>
      <c r="M4376" s="172">
        <v>527.09619999999995</v>
      </c>
      <c r="N4376" s="172">
        <v>0.17050000000000001</v>
      </c>
    </row>
    <row r="4377" spans="2:14">
      <c r="B4377" s="172" t="s">
        <v>39</v>
      </c>
      <c r="C4377" s="172">
        <v>2020</v>
      </c>
      <c r="D4377" s="172">
        <v>26</v>
      </c>
      <c r="E4377" s="172">
        <v>50</v>
      </c>
      <c r="F4377" s="172">
        <v>1.076913</v>
      </c>
      <c r="G4377" s="172">
        <v>0.90490000000000004</v>
      </c>
      <c r="H4377" s="172">
        <v>4.8331</v>
      </c>
      <c r="I4377" s="172">
        <v>4.6765100000000004</v>
      </c>
      <c r="J4377" s="172">
        <v>5.4000000000000003E-3</v>
      </c>
      <c r="K4377" s="172">
        <v>0.35610000000000003</v>
      </c>
      <c r="L4377" s="172">
        <v>0.3276</v>
      </c>
      <c r="M4377" s="172">
        <v>527.09619999999995</v>
      </c>
      <c r="N4377" s="172">
        <v>0.17050000000000001</v>
      </c>
    </row>
    <row r="4378" spans="2:14">
      <c r="B4378" s="172" t="s">
        <v>39</v>
      </c>
      <c r="C4378" s="172">
        <v>2020</v>
      </c>
      <c r="D4378" s="172">
        <v>51</v>
      </c>
      <c r="E4378" s="172">
        <v>120</v>
      </c>
      <c r="F4378" s="172">
        <v>0.72622900000000001</v>
      </c>
      <c r="G4378" s="172">
        <v>0.61019999999999996</v>
      </c>
      <c r="H4378" s="172">
        <v>3.8327200000000001</v>
      </c>
      <c r="I4378" s="172">
        <v>5.51952</v>
      </c>
      <c r="J4378" s="172">
        <v>4.8999999999999998E-3</v>
      </c>
      <c r="K4378" s="172">
        <v>0.41320000000000001</v>
      </c>
      <c r="L4378" s="172">
        <v>0.38019999999999998</v>
      </c>
      <c r="M4378" s="172">
        <v>475.12650000000002</v>
      </c>
      <c r="N4378" s="172">
        <v>0.1537</v>
      </c>
    </row>
    <row r="4379" spans="2:14">
      <c r="B4379" s="172" t="s">
        <v>39</v>
      </c>
      <c r="C4379" s="172">
        <v>2020</v>
      </c>
      <c r="D4379" s="172">
        <v>121</v>
      </c>
      <c r="E4379" s="172">
        <v>175</v>
      </c>
      <c r="F4379" s="172">
        <v>0.50070899999999996</v>
      </c>
      <c r="G4379" s="172">
        <v>0.42070000000000002</v>
      </c>
      <c r="H4379" s="172">
        <v>3.3296800000000002</v>
      </c>
      <c r="I4379" s="172">
        <v>4.4604200000000001</v>
      </c>
      <c r="J4379" s="172">
        <v>4.7999999999999996E-3</v>
      </c>
      <c r="K4379" s="172">
        <v>0.2281</v>
      </c>
      <c r="L4379" s="172">
        <v>0.20979999999999999</v>
      </c>
      <c r="M4379" s="172">
        <v>467.73480000000001</v>
      </c>
      <c r="N4379" s="172">
        <v>0.15129999999999999</v>
      </c>
    </row>
    <row r="4380" spans="2:14">
      <c r="B4380" s="172" t="s">
        <v>39</v>
      </c>
      <c r="C4380" s="172">
        <v>2020</v>
      </c>
      <c r="D4380" s="172">
        <v>176</v>
      </c>
      <c r="E4380" s="172">
        <v>250</v>
      </c>
      <c r="F4380" s="172">
        <v>0.466499</v>
      </c>
      <c r="G4380" s="172">
        <v>0.39200000000000002</v>
      </c>
      <c r="H4380" s="172">
        <v>1.7740499999999999</v>
      </c>
      <c r="I4380" s="172">
        <v>4.8090999999999999</v>
      </c>
      <c r="J4380" s="172">
        <v>4.8999999999999998E-3</v>
      </c>
      <c r="K4380" s="172">
        <v>0.19489999999999999</v>
      </c>
      <c r="L4380" s="172">
        <v>0.17929999999999999</v>
      </c>
      <c r="M4380" s="172">
        <v>473.5951</v>
      </c>
      <c r="N4380" s="172">
        <v>0.1532</v>
      </c>
    </row>
    <row r="4381" spans="2:14">
      <c r="B4381" s="172" t="s">
        <v>39</v>
      </c>
      <c r="C4381" s="172">
        <v>2020</v>
      </c>
      <c r="D4381" s="172">
        <v>251</v>
      </c>
      <c r="E4381" s="172">
        <v>500</v>
      </c>
      <c r="F4381" s="172">
        <v>0.276702</v>
      </c>
      <c r="G4381" s="172">
        <v>0.23250000000000001</v>
      </c>
      <c r="H4381" s="172">
        <v>1.8593200000000001</v>
      </c>
      <c r="I4381" s="172">
        <v>2.7749999999999999</v>
      </c>
      <c r="J4381" s="172">
        <v>4.8999999999999998E-3</v>
      </c>
      <c r="K4381" s="172">
        <v>0.1052</v>
      </c>
      <c r="L4381" s="172">
        <v>9.6799999999999997E-2</v>
      </c>
      <c r="M4381" s="172">
        <v>470.63670000000002</v>
      </c>
      <c r="N4381" s="172">
        <v>0.1522</v>
      </c>
    </row>
    <row r="4382" spans="2:14">
      <c r="B4382" s="172" t="s">
        <v>39</v>
      </c>
      <c r="C4382" s="172">
        <v>2020</v>
      </c>
      <c r="D4382" s="172">
        <v>501</v>
      </c>
      <c r="E4382" s="172">
        <v>750</v>
      </c>
      <c r="F4382" s="172">
        <v>8.3454E-2</v>
      </c>
      <c r="G4382" s="172">
        <v>7.0099999999999996E-2</v>
      </c>
      <c r="H4382" s="172">
        <v>0.95004</v>
      </c>
      <c r="I4382" s="172">
        <v>0.56006</v>
      </c>
      <c r="J4382" s="172">
        <v>4.8999999999999998E-3</v>
      </c>
      <c r="K4382" s="172">
        <v>8.9999999999999993E-3</v>
      </c>
      <c r="L4382" s="172">
        <v>8.3000000000000001E-3</v>
      </c>
      <c r="M4382" s="172">
        <v>472.65559999999999</v>
      </c>
      <c r="N4382" s="172">
        <v>0.15290000000000001</v>
      </c>
    </row>
    <row r="4383" spans="2:14">
      <c r="B4383" s="172" t="s">
        <v>39</v>
      </c>
      <c r="C4383" s="172">
        <v>2021</v>
      </c>
      <c r="D4383" s="172">
        <v>6</v>
      </c>
      <c r="E4383" s="172">
        <v>15</v>
      </c>
      <c r="F4383" s="172">
        <v>0.96282900000000005</v>
      </c>
      <c r="G4383" s="172">
        <v>0.80900000000000005</v>
      </c>
      <c r="H4383" s="172">
        <v>4.6657599999999997</v>
      </c>
      <c r="I4383" s="172">
        <v>4.4589100000000004</v>
      </c>
      <c r="J4383" s="172">
        <v>5.4000000000000003E-3</v>
      </c>
      <c r="K4383" s="172">
        <v>0.31330000000000002</v>
      </c>
      <c r="L4383" s="172">
        <v>0.28820000000000001</v>
      </c>
      <c r="M4383" s="172">
        <v>527.01649999999995</v>
      </c>
      <c r="N4383" s="172">
        <v>0.1704</v>
      </c>
    </row>
    <row r="4384" spans="2:14">
      <c r="B4384" s="172" t="s">
        <v>39</v>
      </c>
      <c r="C4384" s="172">
        <v>2021</v>
      </c>
      <c r="D4384" s="172">
        <v>16</v>
      </c>
      <c r="E4384" s="172">
        <v>25</v>
      </c>
      <c r="F4384" s="172">
        <v>0.96282900000000005</v>
      </c>
      <c r="G4384" s="172">
        <v>0.80900000000000005</v>
      </c>
      <c r="H4384" s="172">
        <v>4.6657599999999997</v>
      </c>
      <c r="I4384" s="172">
        <v>4.4589100000000004</v>
      </c>
      <c r="J4384" s="172">
        <v>5.4000000000000003E-3</v>
      </c>
      <c r="K4384" s="172">
        <v>0.31330000000000002</v>
      </c>
      <c r="L4384" s="172">
        <v>0.28820000000000001</v>
      </c>
      <c r="M4384" s="172">
        <v>527.01649999999995</v>
      </c>
      <c r="N4384" s="172">
        <v>0.1704</v>
      </c>
    </row>
    <row r="4385" spans="2:14">
      <c r="B4385" s="172" t="s">
        <v>39</v>
      </c>
      <c r="C4385" s="172">
        <v>2021</v>
      </c>
      <c r="D4385" s="172">
        <v>26</v>
      </c>
      <c r="E4385" s="172">
        <v>50</v>
      </c>
      <c r="F4385" s="172">
        <v>0.96282900000000005</v>
      </c>
      <c r="G4385" s="172">
        <v>0.80900000000000005</v>
      </c>
      <c r="H4385" s="172">
        <v>4.6657599999999997</v>
      </c>
      <c r="I4385" s="172">
        <v>4.4589100000000004</v>
      </c>
      <c r="J4385" s="172">
        <v>5.4000000000000003E-3</v>
      </c>
      <c r="K4385" s="172">
        <v>0.31330000000000002</v>
      </c>
      <c r="L4385" s="172">
        <v>0.28820000000000001</v>
      </c>
      <c r="M4385" s="172">
        <v>527.01649999999995</v>
      </c>
      <c r="N4385" s="172">
        <v>0.1704</v>
      </c>
    </row>
    <row r="4386" spans="2:14">
      <c r="B4386" s="172" t="s">
        <v>39</v>
      </c>
      <c r="C4386" s="172">
        <v>2021</v>
      </c>
      <c r="D4386" s="172">
        <v>51</v>
      </c>
      <c r="E4386" s="172">
        <v>120</v>
      </c>
      <c r="F4386" s="172">
        <v>0.66173899999999997</v>
      </c>
      <c r="G4386" s="172">
        <v>0.55600000000000005</v>
      </c>
      <c r="H4386" s="172">
        <v>3.78912</v>
      </c>
      <c r="I4386" s="172">
        <v>5.1059400000000004</v>
      </c>
      <c r="J4386" s="172">
        <v>4.8999999999999998E-3</v>
      </c>
      <c r="K4386" s="172">
        <v>0.37069999999999997</v>
      </c>
      <c r="L4386" s="172">
        <v>0.34110000000000001</v>
      </c>
      <c r="M4386" s="172">
        <v>475.28699999999998</v>
      </c>
      <c r="N4386" s="172">
        <v>0.1537</v>
      </c>
    </row>
    <row r="4387" spans="2:14">
      <c r="B4387" s="172" t="s">
        <v>39</v>
      </c>
      <c r="C4387" s="172">
        <v>2021</v>
      </c>
      <c r="D4387" s="172">
        <v>121</v>
      </c>
      <c r="E4387" s="172">
        <v>175</v>
      </c>
      <c r="F4387" s="172">
        <v>0.48383799999999999</v>
      </c>
      <c r="G4387" s="172">
        <v>0.40660000000000002</v>
      </c>
      <c r="H4387" s="172">
        <v>3.3036300000000001</v>
      </c>
      <c r="I4387" s="172">
        <v>4.2723699999999996</v>
      </c>
      <c r="J4387" s="172">
        <v>4.7999999999999996E-3</v>
      </c>
      <c r="K4387" s="172">
        <v>0.21879999999999999</v>
      </c>
      <c r="L4387" s="172">
        <v>0.20130000000000001</v>
      </c>
      <c r="M4387" s="172">
        <v>467.73430000000002</v>
      </c>
      <c r="N4387" s="172">
        <v>0.15129999999999999</v>
      </c>
    </row>
    <row r="4388" spans="2:14">
      <c r="B4388" s="172" t="s">
        <v>39</v>
      </c>
      <c r="C4388" s="172">
        <v>2021</v>
      </c>
      <c r="D4388" s="172">
        <v>176</v>
      </c>
      <c r="E4388" s="172">
        <v>250</v>
      </c>
      <c r="F4388" s="172">
        <v>0.42408000000000001</v>
      </c>
      <c r="G4388" s="172">
        <v>0.35630000000000001</v>
      </c>
      <c r="H4388" s="172">
        <v>1.6682600000000001</v>
      </c>
      <c r="I4388" s="172">
        <v>4.36036</v>
      </c>
      <c r="J4388" s="172">
        <v>4.8999999999999998E-3</v>
      </c>
      <c r="K4388" s="172">
        <v>0.17180000000000001</v>
      </c>
      <c r="L4388" s="172">
        <v>0.15809999999999999</v>
      </c>
      <c r="M4388" s="172">
        <v>473.85379999999998</v>
      </c>
      <c r="N4388" s="172">
        <v>0.15329999999999999</v>
      </c>
    </row>
    <row r="4389" spans="2:14">
      <c r="B4389" s="172" t="s">
        <v>39</v>
      </c>
      <c r="C4389" s="172">
        <v>2021</v>
      </c>
      <c r="D4389" s="172">
        <v>251</v>
      </c>
      <c r="E4389" s="172">
        <v>500</v>
      </c>
      <c r="F4389" s="172">
        <v>0.263326</v>
      </c>
      <c r="G4389" s="172">
        <v>0.2213</v>
      </c>
      <c r="H4389" s="172">
        <v>1.86493</v>
      </c>
      <c r="I4389" s="172">
        <v>2.49105</v>
      </c>
      <c r="J4389" s="172">
        <v>4.8999999999999998E-3</v>
      </c>
      <c r="K4389" s="172">
        <v>0.1002</v>
      </c>
      <c r="L4389" s="172">
        <v>9.2200000000000004E-2</v>
      </c>
      <c r="M4389" s="172">
        <v>470.70100000000002</v>
      </c>
      <c r="N4389" s="172">
        <v>0.1522</v>
      </c>
    </row>
    <row r="4390" spans="2:14">
      <c r="B4390" s="172" t="s">
        <v>39</v>
      </c>
      <c r="C4390" s="172">
        <v>2021</v>
      </c>
      <c r="D4390" s="172">
        <v>501</v>
      </c>
      <c r="E4390" s="172">
        <v>750</v>
      </c>
      <c r="F4390" s="172">
        <v>7.8357999999999997E-2</v>
      </c>
      <c r="G4390" s="172">
        <v>6.5799999999999997E-2</v>
      </c>
      <c r="H4390" s="172">
        <v>0.94677</v>
      </c>
      <c r="I4390" s="172">
        <v>0.47513</v>
      </c>
      <c r="J4390" s="172">
        <v>4.8999999999999998E-3</v>
      </c>
      <c r="K4390" s="172">
        <v>8.9999999999999993E-3</v>
      </c>
      <c r="L4390" s="172">
        <v>8.3000000000000001E-3</v>
      </c>
      <c r="M4390" s="172">
        <v>472.52890000000002</v>
      </c>
      <c r="N4390" s="172">
        <v>0.15279999999999999</v>
      </c>
    </row>
    <row r="4391" spans="2:14">
      <c r="B4391" s="172" t="s">
        <v>39</v>
      </c>
      <c r="C4391" s="172">
        <v>2022</v>
      </c>
      <c r="D4391" s="172">
        <v>6</v>
      </c>
      <c r="E4391" s="172">
        <v>15</v>
      </c>
      <c r="F4391" s="172">
        <v>0.85963400000000001</v>
      </c>
      <c r="G4391" s="172">
        <v>0.72230000000000005</v>
      </c>
      <c r="H4391" s="172">
        <v>4.5183299999999997</v>
      </c>
      <c r="I4391" s="172">
        <v>4.2687299999999997</v>
      </c>
      <c r="J4391" s="172">
        <v>5.4000000000000003E-3</v>
      </c>
      <c r="K4391" s="172">
        <v>0.27539999999999998</v>
      </c>
      <c r="L4391" s="172">
        <v>0.25340000000000001</v>
      </c>
      <c r="M4391" s="172">
        <v>527.0258</v>
      </c>
      <c r="N4391" s="172">
        <v>0.17050000000000001</v>
      </c>
    </row>
    <row r="4392" spans="2:14">
      <c r="B4392" s="172" t="s">
        <v>39</v>
      </c>
      <c r="C4392" s="172">
        <v>2022</v>
      </c>
      <c r="D4392" s="172">
        <v>16</v>
      </c>
      <c r="E4392" s="172">
        <v>25</v>
      </c>
      <c r="F4392" s="172">
        <v>0.85963400000000001</v>
      </c>
      <c r="G4392" s="172">
        <v>0.72230000000000005</v>
      </c>
      <c r="H4392" s="172">
        <v>4.5183299999999997</v>
      </c>
      <c r="I4392" s="172">
        <v>4.2687299999999997</v>
      </c>
      <c r="J4392" s="172">
        <v>5.4000000000000003E-3</v>
      </c>
      <c r="K4392" s="172">
        <v>0.27539999999999998</v>
      </c>
      <c r="L4392" s="172">
        <v>0.25340000000000001</v>
      </c>
      <c r="M4392" s="172">
        <v>527.0258</v>
      </c>
      <c r="N4392" s="172">
        <v>0.17050000000000001</v>
      </c>
    </row>
    <row r="4393" spans="2:14">
      <c r="B4393" s="172" t="s">
        <v>39</v>
      </c>
      <c r="C4393" s="172">
        <v>2022</v>
      </c>
      <c r="D4393" s="172">
        <v>26</v>
      </c>
      <c r="E4393" s="172">
        <v>50</v>
      </c>
      <c r="F4393" s="172">
        <v>0.85963400000000001</v>
      </c>
      <c r="G4393" s="172">
        <v>0.72230000000000005</v>
      </c>
      <c r="H4393" s="172">
        <v>4.5183299999999997</v>
      </c>
      <c r="I4393" s="172">
        <v>4.2687299999999997</v>
      </c>
      <c r="J4393" s="172">
        <v>5.4000000000000003E-3</v>
      </c>
      <c r="K4393" s="172">
        <v>0.27539999999999998</v>
      </c>
      <c r="L4393" s="172">
        <v>0.25340000000000001</v>
      </c>
      <c r="M4393" s="172">
        <v>527.0258</v>
      </c>
      <c r="N4393" s="172">
        <v>0.17050000000000001</v>
      </c>
    </row>
    <row r="4394" spans="2:14">
      <c r="B4394" s="172" t="s">
        <v>39</v>
      </c>
      <c r="C4394" s="172">
        <v>2022</v>
      </c>
      <c r="D4394" s="172">
        <v>51</v>
      </c>
      <c r="E4394" s="172">
        <v>120</v>
      </c>
      <c r="F4394" s="172">
        <v>0.62952799999999998</v>
      </c>
      <c r="G4394" s="172">
        <v>0.52900000000000003</v>
      </c>
      <c r="H4394" s="172">
        <v>3.7784300000000002</v>
      </c>
      <c r="I4394" s="172">
        <v>4.9134500000000001</v>
      </c>
      <c r="J4394" s="172">
        <v>4.8999999999999998E-3</v>
      </c>
      <c r="K4394" s="172">
        <v>0.34810000000000002</v>
      </c>
      <c r="L4394" s="172">
        <v>0.32029999999999997</v>
      </c>
      <c r="M4394" s="172">
        <v>475.32619999999997</v>
      </c>
      <c r="N4394" s="172">
        <v>0.1537</v>
      </c>
    </row>
    <row r="4395" spans="2:14">
      <c r="B4395" s="172" t="s">
        <v>39</v>
      </c>
      <c r="C4395" s="172">
        <v>2022</v>
      </c>
      <c r="D4395" s="172">
        <v>121</v>
      </c>
      <c r="E4395" s="172">
        <v>175</v>
      </c>
      <c r="F4395" s="172">
        <v>0.47064499999999998</v>
      </c>
      <c r="G4395" s="172">
        <v>0.39550000000000002</v>
      </c>
      <c r="H4395" s="172">
        <v>3.3128899999999999</v>
      </c>
      <c r="I4395" s="172">
        <v>4.1033299999999997</v>
      </c>
      <c r="J4395" s="172">
        <v>4.7999999999999996E-3</v>
      </c>
      <c r="K4395" s="172">
        <v>0.21149999999999999</v>
      </c>
      <c r="L4395" s="172">
        <v>0.19450000000000001</v>
      </c>
      <c r="M4395" s="172">
        <v>467.7337</v>
      </c>
      <c r="N4395" s="172">
        <v>0.15129999999999999</v>
      </c>
    </row>
    <row r="4396" spans="2:14">
      <c r="B4396" s="172" t="s">
        <v>39</v>
      </c>
      <c r="C4396" s="172">
        <v>2022</v>
      </c>
      <c r="D4396" s="172">
        <v>176</v>
      </c>
      <c r="E4396" s="172">
        <v>250</v>
      </c>
      <c r="F4396" s="172">
        <v>0.39856200000000003</v>
      </c>
      <c r="G4396" s="172">
        <v>0.33489999999999998</v>
      </c>
      <c r="H4396" s="172">
        <v>1.6632899999999999</v>
      </c>
      <c r="I4396" s="172">
        <v>3.8529200000000001</v>
      </c>
      <c r="J4396" s="172">
        <v>4.8999999999999998E-3</v>
      </c>
      <c r="K4396" s="172">
        <v>0.1605</v>
      </c>
      <c r="L4396" s="172">
        <v>0.14760000000000001</v>
      </c>
      <c r="M4396" s="172">
        <v>473.85120000000001</v>
      </c>
      <c r="N4396" s="172">
        <v>0.15329999999999999</v>
      </c>
    </row>
    <row r="4397" spans="2:14">
      <c r="B4397" s="172" t="s">
        <v>39</v>
      </c>
      <c r="C4397" s="172">
        <v>2022</v>
      </c>
      <c r="D4397" s="172">
        <v>251</v>
      </c>
      <c r="E4397" s="172">
        <v>500</v>
      </c>
      <c r="F4397" s="172">
        <v>0.252168</v>
      </c>
      <c r="G4397" s="172">
        <v>0.21190000000000001</v>
      </c>
      <c r="H4397" s="172">
        <v>1.87233</v>
      </c>
      <c r="I4397" s="172">
        <v>2.2122600000000001</v>
      </c>
      <c r="J4397" s="172">
        <v>4.8999999999999998E-3</v>
      </c>
      <c r="K4397" s="172">
        <v>9.3700000000000006E-2</v>
      </c>
      <c r="L4397" s="172">
        <v>8.6199999999999999E-2</v>
      </c>
      <c r="M4397" s="172">
        <v>470.58449999999999</v>
      </c>
      <c r="N4397" s="172">
        <v>0.1522</v>
      </c>
    </row>
    <row r="4398" spans="2:14">
      <c r="B4398" s="172" t="s">
        <v>39</v>
      </c>
      <c r="C4398" s="172">
        <v>2022</v>
      </c>
      <c r="D4398" s="172">
        <v>501</v>
      </c>
      <c r="E4398" s="172">
        <v>750</v>
      </c>
      <c r="F4398" s="172">
        <v>6.7682999999999993E-2</v>
      </c>
      <c r="G4398" s="172">
        <v>5.6899999999999999E-2</v>
      </c>
      <c r="H4398" s="172">
        <v>0.94489000000000001</v>
      </c>
      <c r="I4398" s="172">
        <v>0.30137999999999998</v>
      </c>
      <c r="J4398" s="172">
        <v>4.8999999999999998E-3</v>
      </c>
      <c r="K4398" s="172">
        <v>8.8999999999999999E-3</v>
      </c>
      <c r="L4398" s="172">
        <v>8.2000000000000007E-3</v>
      </c>
      <c r="M4398" s="172">
        <v>474.28870000000001</v>
      </c>
      <c r="N4398" s="172">
        <v>0.15340000000000001</v>
      </c>
    </row>
    <row r="4399" spans="2:14">
      <c r="B4399" s="172" t="s">
        <v>39</v>
      </c>
      <c r="C4399" s="172">
        <v>2023</v>
      </c>
      <c r="D4399" s="172">
        <v>6</v>
      </c>
      <c r="E4399" s="172">
        <v>15</v>
      </c>
      <c r="F4399" s="172">
        <v>0.76360899999999998</v>
      </c>
      <c r="G4399" s="172">
        <v>0.64159999999999995</v>
      </c>
      <c r="H4399" s="172">
        <v>4.3016399999999999</v>
      </c>
      <c r="I4399" s="172">
        <v>3.9587300000000001</v>
      </c>
      <c r="J4399" s="172">
        <v>5.4000000000000003E-3</v>
      </c>
      <c r="K4399" s="172">
        <v>0.22</v>
      </c>
      <c r="L4399" s="172">
        <v>0.2024</v>
      </c>
      <c r="M4399" s="172">
        <v>527.09540000000004</v>
      </c>
      <c r="N4399" s="172">
        <v>0.17050000000000001</v>
      </c>
    </row>
    <row r="4400" spans="2:14">
      <c r="B4400" s="172" t="s">
        <v>39</v>
      </c>
      <c r="C4400" s="172">
        <v>2023</v>
      </c>
      <c r="D4400" s="172">
        <v>16</v>
      </c>
      <c r="E4400" s="172">
        <v>25</v>
      </c>
      <c r="F4400" s="172">
        <v>0.76360899999999998</v>
      </c>
      <c r="G4400" s="172">
        <v>0.64159999999999995</v>
      </c>
      <c r="H4400" s="172">
        <v>4.3016399999999999</v>
      </c>
      <c r="I4400" s="172">
        <v>3.9587300000000001</v>
      </c>
      <c r="J4400" s="172">
        <v>5.4000000000000003E-3</v>
      </c>
      <c r="K4400" s="172">
        <v>0.22</v>
      </c>
      <c r="L4400" s="172">
        <v>0.2024</v>
      </c>
      <c r="M4400" s="172">
        <v>527.09540000000004</v>
      </c>
      <c r="N4400" s="172">
        <v>0.17050000000000001</v>
      </c>
    </row>
    <row r="4401" spans="2:14">
      <c r="B4401" s="172" t="s">
        <v>39</v>
      </c>
      <c r="C4401" s="172">
        <v>2023</v>
      </c>
      <c r="D4401" s="172">
        <v>26</v>
      </c>
      <c r="E4401" s="172">
        <v>50</v>
      </c>
      <c r="F4401" s="172">
        <v>0.76360899999999998</v>
      </c>
      <c r="G4401" s="172">
        <v>0.64159999999999995</v>
      </c>
      <c r="H4401" s="172">
        <v>4.3016399999999999</v>
      </c>
      <c r="I4401" s="172">
        <v>3.9587300000000001</v>
      </c>
      <c r="J4401" s="172">
        <v>5.4000000000000003E-3</v>
      </c>
      <c r="K4401" s="172">
        <v>0.22</v>
      </c>
      <c r="L4401" s="172">
        <v>0.2024</v>
      </c>
      <c r="M4401" s="172">
        <v>527.09540000000004</v>
      </c>
      <c r="N4401" s="172">
        <v>0.17050000000000001</v>
      </c>
    </row>
    <row r="4402" spans="2:14">
      <c r="B4402" s="172" t="s">
        <v>39</v>
      </c>
      <c r="C4402" s="172">
        <v>2023</v>
      </c>
      <c r="D4402" s="172">
        <v>51</v>
      </c>
      <c r="E4402" s="172">
        <v>120</v>
      </c>
      <c r="F4402" s="172">
        <v>0.59981600000000002</v>
      </c>
      <c r="G4402" s="172">
        <v>0.504</v>
      </c>
      <c r="H4402" s="172">
        <v>3.7684199999999999</v>
      </c>
      <c r="I4402" s="172">
        <v>4.70045</v>
      </c>
      <c r="J4402" s="172">
        <v>4.8999999999999998E-3</v>
      </c>
      <c r="K4402" s="172">
        <v>0.3261</v>
      </c>
      <c r="L4402" s="172">
        <v>0.3</v>
      </c>
      <c r="M4402" s="172">
        <v>475.69029999999998</v>
      </c>
      <c r="N4402" s="172">
        <v>0.15379999999999999</v>
      </c>
    </row>
    <row r="4403" spans="2:14">
      <c r="B4403" s="172" t="s">
        <v>39</v>
      </c>
      <c r="C4403" s="172">
        <v>2023</v>
      </c>
      <c r="D4403" s="172">
        <v>121</v>
      </c>
      <c r="E4403" s="172">
        <v>175</v>
      </c>
      <c r="F4403" s="172">
        <v>0.42748900000000001</v>
      </c>
      <c r="G4403" s="172">
        <v>0.35920000000000002</v>
      </c>
      <c r="H4403" s="172">
        <v>3.29061</v>
      </c>
      <c r="I4403" s="172">
        <v>3.6572499999999999</v>
      </c>
      <c r="J4403" s="172">
        <v>4.7999999999999996E-3</v>
      </c>
      <c r="K4403" s="172">
        <v>0.1855</v>
      </c>
      <c r="L4403" s="172">
        <v>0.1706</v>
      </c>
      <c r="M4403" s="172">
        <v>467.73320000000001</v>
      </c>
      <c r="N4403" s="172">
        <v>0.15129999999999999</v>
      </c>
    </row>
    <row r="4404" spans="2:14">
      <c r="B4404" s="172" t="s">
        <v>39</v>
      </c>
      <c r="C4404" s="172">
        <v>2023</v>
      </c>
      <c r="D4404" s="172">
        <v>176</v>
      </c>
      <c r="E4404" s="172">
        <v>250</v>
      </c>
      <c r="F4404" s="172">
        <v>0.39027800000000001</v>
      </c>
      <c r="G4404" s="172">
        <v>0.32790000000000002</v>
      </c>
      <c r="H4404" s="172">
        <v>1.6386000000000001</v>
      </c>
      <c r="I4404" s="172">
        <v>3.7364999999999999</v>
      </c>
      <c r="J4404" s="172">
        <v>4.8999999999999998E-3</v>
      </c>
      <c r="K4404" s="172">
        <v>0.15509999999999999</v>
      </c>
      <c r="L4404" s="172">
        <v>0.14269999999999999</v>
      </c>
      <c r="M4404" s="172">
        <v>473.8485</v>
      </c>
      <c r="N4404" s="172">
        <v>0.15329999999999999</v>
      </c>
    </row>
    <row r="4405" spans="2:14">
      <c r="B4405" s="172" t="s">
        <v>39</v>
      </c>
      <c r="C4405" s="172">
        <v>2023</v>
      </c>
      <c r="D4405" s="172">
        <v>251</v>
      </c>
      <c r="E4405" s="172">
        <v>500</v>
      </c>
      <c r="F4405" s="172">
        <v>0.23626800000000001</v>
      </c>
      <c r="G4405" s="172">
        <v>0.19850000000000001</v>
      </c>
      <c r="H4405" s="172">
        <v>1.7227300000000001</v>
      </c>
      <c r="I4405" s="172">
        <v>2.0050400000000002</v>
      </c>
      <c r="J4405" s="172">
        <v>4.8999999999999998E-3</v>
      </c>
      <c r="K4405" s="172">
        <v>8.4500000000000006E-2</v>
      </c>
      <c r="L4405" s="172">
        <v>7.7799999999999994E-2</v>
      </c>
      <c r="M4405" s="172">
        <v>471.61250000000001</v>
      </c>
      <c r="N4405" s="172">
        <v>0.1525</v>
      </c>
    </row>
    <row r="4406" spans="2:14">
      <c r="B4406" s="172" t="s">
        <v>39</v>
      </c>
      <c r="C4406" s="172">
        <v>2023</v>
      </c>
      <c r="D4406" s="172">
        <v>501</v>
      </c>
      <c r="E4406" s="172">
        <v>750</v>
      </c>
      <c r="F4406" s="172">
        <v>7.1688000000000002E-2</v>
      </c>
      <c r="G4406" s="172">
        <v>6.0199999999999997E-2</v>
      </c>
      <c r="H4406" s="172">
        <v>0.95111000000000001</v>
      </c>
      <c r="I4406" s="172">
        <v>0.30277999999999999</v>
      </c>
      <c r="J4406" s="172">
        <v>4.8999999999999998E-3</v>
      </c>
      <c r="K4406" s="172">
        <v>8.9999999999999993E-3</v>
      </c>
      <c r="L4406" s="172">
        <v>8.3000000000000001E-3</v>
      </c>
      <c r="M4406" s="172">
        <v>474.47050000000002</v>
      </c>
      <c r="N4406" s="172">
        <v>0.1535</v>
      </c>
    </row>
    <row r="4407" spans="2:14">
      <c r="B4407" s="172" t="s">
        <v>39</v>
      </c>
      <c r="C4407" s="172">
        <v>2024</v>
      </c>
      <c r="D4407" s="172">
        <v>6</v>
      </c>
      <c r="E4407" s="172">
        <v>15</v>
      </c>
      <c r="F4407" s="172">
        <v>0.71478299999999995</v>
      </c>
      <c r="G4407" s="172">
        <v>0.60060000000000002</v>
      </c>
      <c r="H4407" s="172">
        <v>4.2332599999999996</v>
      </c>
      <c r="I4407" s="172">
        <v>3.8341500000000002</v>
      </c>
      <c r="J4407" s="172">
        <v>5.4000000000000003E-3</v>
      </c>
      <c r="K4407" s="172">
        <v>0.19650000000000001</v>
      </c>
      <c r="L4407" s="172">
        <v>0.18079999999999999</v>
      </c>
      <c r="M4407" s="172">
        <v>527.02160000000003</v>
      </c>
      <c r="N4407" s="172">
        <v>0.1704</v>
      </c>
    </row>
    <row r="4408" spans="2:14">
      <c r="B4408" s="172" t="s">
        <v>39</v>
      </c>
      <c r="C4408" s="172">
        <v>2024</v>
      </c>
      <c r="D4408" s="172">
        <v>16</v>
      </c>
      <c r="E4408" s="172">
        <v>25</v>
      </c>
      <c r="F4408" s="172">
        <v>0.71478299999999995</v>
      </c>
      <c r="G4408" s="172">
        <v>0.60060000000000002</v>
      </c>
      <c r="H4408" s="172">
        <v>4.2332599999999996</v>
      </c>
      <c r="I4408" s="172">
        <v>3.8341500000000002</v>
      </c>
      <c r="J4408" s="172">
        <v>5.4000000000000003E-3</v>
      </c>
      <c r="K4408" s="172">
        <v>0.19650000000000001</v>
      </c>
      <c r="L4408" s="172">
        <v>0.18079999999999999</v>
      </c>
      <c r="M4408" s="172">
        <v>527.02160000000003</v>
      </c>
      <c r="N4408" s="172">
        <v>0.1704</v>
      </c>
    </row>
    <row r="4409" spans="2:14">
      <c r="B4409" s="172" t="s">
        <v>39</v>
      </c>
      <c r="C4409" s="172">
        <v>2024</v>
      </c>
      <c r="D4409" s="172">
        <v>26</v>
      </c>
      <c r="E4409" s="172">
        <v>50</v>
      </c>
      <c r="F4409" s="172">
        <v>0.71478299999999995</v>
      </c>
      <c r="G4409" s="172">
        <v>0.60060000000000002</v>
      </c>
      <c r="H4409" s="172">
        <v>4.2332599999999996</v>
      </c>
      <c r="I4409" s="172">
        <v>3.8341500000000002</v>
      </c>
      <c r="J4409" s="172">
        <v>5.4000000000000003E-3</v>
      </c>
      <c r="K4409" s="172">
        <v>0.19650000000000001</v>
      </c>
      <c r="L4409" s="172">
        <v>0.18079999999999999</v>
      </c>
      <c r="M4409" s="172">
        <v>527.02160000000003</v>
      </c>
      <c r="N4409" s="172">
        <v>0.1704</v>
      </c>
    </row>
    <row r="4410" spans="2:14">
      <c r="B4410" s="172" t="s">
        <v>39</v>
      </c>
      <c r="C4410" s="172">
        <v>2024</v>
      </c>
      <c r="D4410" s="172">
        <v>51</v>
      </c>
      <c r="E4410" s="172">
        <v>120</v>
      </c>
      <c r="F4410" s="172">
        <v>0.58827399999999996</v>
      </c>
      <c r="G4410" s="172">
        <v>0.49430000000000002</v>
      </c>
      <c r="H4410" s="172">
        <v>3.7685399999999998</v>
      </c>
      <c r="I4410" s="172">
        <v>4.5931899999999999</v>
      </c>
      <c r="J4410" s="172">
        <v>4.8999999999999998E-3</v>
      </c>
      <c r="K4410" s="172">
        <v>0.31780000000000003</v>
      </c>
      <c r="L4410" s="172">
        <v>0.29239999999999999</v>
      </c>
      <c r="M4410" s="172">
        <v>475.63240000000002</v>
      </c>
      <c r="N4410" s="172">
        <v>0.15379999999999999</v>
      </c>
    </row>
    <row r="4411" spans="2:14">
      <c r="B4411" s="172" t="s">
        <v>39</v>
      </c>
      <c r="C4411" s="172">
        <v>2024</v>
      </c>
      <c r="D4411" s="172">
        <v>121</v>
      </c>
      <c r="E4411" s="172">
        <v>175</v>
      </c>
      <c r="F4411" s="172">
        <v>0.432612</v>
      </c>
      <c r="G4411" s="172">
        <v>0.36349999999999999</v>
      </c>
      <c r="H4411" s="172">
        <v>3.31073</v>
      </c>
      <c r="I4411" s="172">
        <v>3.6671499999999999</v>
      </c>
      <c r="J4411" s="172">
        <v>4.7999999999999996E-3</v>
      </c>
      <c r="K4411" s="172">
        <v>0.1867</v>
      </c>
      <c r="L4411" s="172">
        <v>0.17180000000000001</v>
      </c>
      <c r="M4411" s="172">
        <v>467.73259999999999</v>
      </c>
      <c r="N4411" s="172">
        <v>0.15129999999999999</v>
      </c>
    </row>
    <row r="4412" spans="2:14">
      <c r="B4412" s="172" t="s">
        <v>39</v>
      </c>
      <c r="C4412" s="172">
        <v>2024</v>
      </c>
      <c r="D4412" s="172">
        <v>176</v>
      </c>
      <c r="E4412" s="172">
        <v>250</v>
      </c>
      <c r="F4412" s="172">
        <v>0.37079400000000001</v>
      </c>
      <c r="G4412" s="172">
        <v>0.31159999999999999</v>
      </c>
      <c r="H4412" s="172">
        <v>1.5984700000000001</v>
      </c>
      <c r="I4412" s="172">
        <v>3.48285</v>
      </c>
      <c r="J4412" s="172">
        <v>4.8999999999999998E-3</v>
      </c>
      <c r="K4412" s="172">
        <v>0.14549999999999999</v>
      </c>
      <c r="L4412" s="172">
        <v>0.1338</v>
      </c>
      <c r="M4412" s="172">
        <v>473.84550000000002</v>
      </c>
      <c r="N4412" s="172">
        <v>0.15329999999999999</v>
      </c>
    </row>
    <row r="4413" spans="2:14">
      <c r="B4413" s="172" t="s">
        <v>39</v>
      </c>
      <c r="C4413" s="172">
        <v>2024</v>
      </c>
      <c r="D4413" s="172">
        <v>251</v>
      </c>
      <c r="E4413" s="172">
        <v>500</v>
      </c>
      <c r="F4413" s="172">
        <v>0.22803899999999999</v>
      </c>
      <c r="G4413" s="172">
        <v>0.19159999999999999</v>
      </c>
      <c r="H4413" s="172">
        <v>1.6678900000000001</v>
      </c>
      <c r="I4413" s="172">
        <v>1.8587100000000001</v>
      </c>
      <c r="J4413" s="172">
        <v>4.8999999999999998E-3</v>
      </c>
      <c r="K4413" s="172">
        <v>7.9899999999999999E-2</v>
      </c>
      <c r="L4413" s="172">
        <v>7.3499999999999996E-2</v>
      </c>
      <c r="M4413" s="172">
        <v>469.99419999999998</v>
      </c>
      <c r="N4413" s="172">
        <v>0.152</v>
      </c>
    </row>
    <row r="4414" spans="2:14">
      <c r="B4414" s="172" t="s">
        <v>39</v>
      </c>
      <c r="C4414" s="172">
        <v>2024</v>
      </c>
      <c r="D4414" s="172">
        <v>501</v>
      </c>
      <c r="E4414" s="172">
        <v>750</v>
      </c>
      <c r="F4414" s="172">
        <v>7.6605000000000006E-2</v>
      </c>
      <c r="G4414" s="172">
        <v>6.4399999999999999E-2</v>
      </c>
      <c r="H4414" s="172">
        <v>0.95838000000000001</v>
      </c>
      <c r="I4414" s="172">
        <v>0.30435000000000001</v>
      </c>
      <c r="J4414" s="172">
        <v>4.8999999999999998E-3</v>
      </c>
      <c r="K4414" s="172">
        <v>9.1999999999999998E-3</v>
      </c>
      <c r="L4414" s="172">
        <v>8.3999999999999995E-3</v>
      </c>
      <c r="M4414" s="172">
        <v>474.47820000000002</v>
      </c>
      <c r="N4414" s="172">
        <v>0.1535</v>
      </c>
    </row>
    <row r="4415" spans="2:14">
      <c r="B4415" s="172" t="s">
        <v>39</v>
      </c>
      <c r="C4415" s="172">
        <v>2025</v>
      </c>
      <c r="D4415" s="172">
        <v>6</v>
      </c>
      <c r="E4415" s="172">
        <v>15</v>
      </c>
      <c r="F4415" s="172">
        <v>0.64501200000000003</v>
      </c>
      <c r="G4415" s="172">
        <v>0.54200000000000004</v>
      </c>
      <c r="H4415" s="172">
        <v>4.1195599999999999</v>
      </c>
      <c r="I4415" s="172">
        <v>3.6568100000000001</v>
      </c>
      <c r="J4415" s="172">
        <v>5.4000000000000003E-3</v>
      </c>
      <c r="K4415" s="172">
        <v>0.16300000000000001</v>
      </c>
      <c r="L4415" s="172">
        <v>0.14990000000000001</v>
      </c>
      <c r="M4415" s="172">
        <v>527.16030000000001</v>
      </c>
      <c r="N4415" s="172">
        <v>0.17050000000000001</v>
      </c>
    </row>
    <row r="4416" spans="2:14">
      <c r="B4416" s="172" t="s">
        <v>39</v>
      </c>
      <c r="C4416" s="172">
        <v>2025</v>
      </c>
      <c r="D4416" s="172">
        <v>16</v>
      </c>
      <c r="E4416" s="172">
        <v>25</v>
      </c>
      <c r="F4416" s="172">
        <v>0.64501200000000003</v>
      </c>
      <c r="G4416" s="172">
        <v>0.54200000000000004</v>
      </c>
      <c r="H4416" s="172">
        <v>4.1195599999999999</v>
      </c>
      <c r="I4416" s="172">
        <v>3.6568100000000001</v>
      </c>
      <c r="J4416" s="172">
        <v>5.4000000000000003E-3</v>
      </c>
      <c r="K4416" s="172">
        <v>0.16300000000000001</v>
      </c>
      <c r="L4416" s="172">
        <v>0.14990000000000001</v>
      </c>
      <c r="M4416" s="172">
        <v>527.16030000000001</v>
      </c>
      <c r="N4416" s="172">
        <v>0.17050000000000001</v>
      </c>
    </row>
    <row r="4417" spans="2:14">
      <c r="B4417" s="172" t="s">
        <v>39</v>
      </c>
      <c r="C4417" s="172">
        <v>2025</v>
      </c>
      <c r="D4417" s="172">
        <v>26</v>
      </c>
      <c r="E4417" s="172">
        <v>50</v>
      </c>
      <c r="F4417" s="172">
        <v>0.64501200000000003</v>
      </c>
      <c r="G4417" s="172">
        <v>0.54200000000000004</v>
      </c>
      <c r="H4417" s="172">
        <v>4.1195599999999999</v>
      </c>
      <c r="I4417" s="172">
        <v>3.6568100000000001</v>
      </c>
      <c r="J4417" s="172">
        <v>5.4000000000000003E-3</v>
      </c>
      <c r="K4417" s="172">
        <v>0.16300000000000001</v>
      </c>
      <c r="L4417" s="172">
        <v>0.14990000000000001</v>
      </c>
      <c r="M4417" s="172">
        <v>527.16030000000001</v>
      </c>
      <c r="N4417" s="172">
        <v>0.17050000000000001</v>
      </c>
    </row>
    <row r="4418" spans="2:14">
      <c r="B4418" s="172" t="s">
        <v>39</v>
      </c>
      <c r="C4418" s="172">
        <v>2025</v>
      </c>
      <c r="D4418" s="172">
        <v>51</v>
      </c>
      <c r="E4418" s="172">
        <v>120</v>
      </c>
      <c r="F4418" s="172">
        <v>0.54330000000000001</v>
      </c>
      <c r="G4418" s="172">
        <v>0.45650000000000002</v>
      </c>
      <c r="H4418" s="172">
        <v>3.7343700000000002</v>
      </c>
      <c r="I4418" s="172">
        <v>4.2789999999999999</v>
      </c>
      <c r="J4418" s="172">
        <v>4.8999999999999998E-3</v>
      </c>
      <c r="K4418" s="172">
        <v>0.28499999999999998</v>
      </c>
      <c r="L4418" s="172">
        <v>0.26219999999999999</v>
      </c>
      <c r="M4418" s="172">
        <v>475.90140000000002</v>
      </c>
      <c r="N4418" s="172">
        <v>0.15390000000000001</v>
      </c>
    </row>
    <row r="4419" spans="2:14">
      <c r="B4419" s="172" t="s">
        <v>39</v>
      </c>
      <c r="C4419" s="172">
        <v>2025</v>
      </c>
      <c r="D4419" s="172">
        <v>121</v>
      </c>
      <c r="E4419" s="172">
        <v>175</v>
      </c>
      <c r="F4419" s="172">
        <v>0.42612499999999998</v>
      </c>
      <c r="G4419" s="172">
        <v>0.35809999999999997</v>
      </c>
      <c r="H4419" s="172">
        <v>3.3090700000000002</v>
      </c>
      <c r="I4419" s="172">
        <v>3.5490699999999999</v>
      </c>
      <c r="J4419" s="172">
        <v>4.7999999999999996E-3</v>
      </c>
      <c r="K4419" s="172">
        <v>0.1792</v>
      </c>
      <c r="L4419" s="172">
        <v>0.1648</v>
      </c>
      <c r="M4419" s="172">
        <v>467.73200000000003</v>
      </c>
      <c r="N4419" s="172">
        <v>0.15129999999999999</v>
      </c>
    </row>
    <row r="4420" spans="2:14">
      <c r="B4420" s="172" t="s">
        <v>39</v>
      </c>
      <c r="C4420" s="172">
        <v>2025</v>
      </c>
      <c r="D4420" s="172">
        <v>176</v>
      </c>
      <c r="E4420" s="172">
        <v>250</v>
      </c>
      <c r="F4420" s="172">
        <v>0.365033</v>
      </c>
      <c r="G4420" s="172">
        <v>0.30669999999999997</v>
      </c>
      <c r="H4420" s="172">
        <v>1.60076</v>
      </c>
      <c r="I4420" s="172">
        <v>3.31521</v>
      </c>
      <c r="J4420" s="172">
        <v>4.8999999999999998E-3</v>
      </c>
      <c r="K4420" s="172">
        <v>0.14399999999999999</v>
      </c>
      <c r="L4420" s="172">
        <v>0.13250000000000001</v>
      </c>
      <c r="M4420" s="172">
        <v>473.91680000000002</v>
      </c>
      <c r="N4420" s="172">
        <v>0.15329999999999999</v>
      </c>
    </row>
    <row r="4421" spans="2:14">
      <c r="B4421" s="172" t="s">
        <v>39</v>
      </c>
      <c r="C4421" s="172">
        <v>2025</v>
      </c>
      <c r="D4421" s="172">
        <v>251</v>
      </c>
      <c r="E4421" s="172">
        <v>500</v>
      </c>
      <c r="F4421" s="172">
        <v>0.22730700000000001</v>
      </c>
      <c r="G4421" s="172">
        <v>0.191</v>
      </c>
      <c r="H4421" s="172">
        <v>1.6759500000000001</v>
      </c>
      <c r="I4421" s="172">
        <v>1.82613</v>
      </c>
      <c r="J4421" s="172">
        <v>4.8999999999999998E-3</v>
      </c>
      <c r="K4421" s="172">
        <v>7.8700000000000006E-2</v>
      </c>
      <c r="L4421" s="172">
        <v>7.2400000000000006E-2</v>
      </c>
      <c r="M4421" s="172">
        <v>470.43939999999998</v>
      </c>
      <c r="N4421" s="172">
        <v>0.15210000000000001</v>
      </c>
    </row>
    <row r="4422" spans="2:14">
      <c r="B4422" s="172" t="s">
        <v>39</v>
      </c>
      <c r="C4422" s="172">
        <v>2025</v>
      </c>
      <c r="D4422" s="172">
        <v>501</v>
      </c>
      <c r="E4422" s="172">
        <v>750</v>
      </c>
      <c r="F4422" s="172">
        <v>7.9298999999999994E-2</v>
      </c>
      <c r="G4422" s="172">
        <v>6.6600000000000006E-2</v>
      </c>
      <c r="H4422" s="172">
        <v>0.96233000000000002</v>
      </c>
      <c r="I4422" s="172">
        <v>0.30525999999999998</v>
      </c>
      <c r="J4422" s="172">
        <v>4.8999999999999998E-3</v>
      </c>
      <c r="K4422" s="172">
        <v>9.1999999999999998E-3</v>
      </c>
      <c r="L4422" s="172">
        <v>8.5000000000000006E-3</v>
      </c>
      <c r="M4422" s="172">
        <v>474.48630000000003</v>
      </c>
      <c r="N4422" s="172">
        <v>0.1535</v>
      </c>
    </row>
    <row r="4423" spans="2:14">
      <c r="B4423" s="172" t="s">
        <v>39</v>
      </c>
      <c r="C4423" s="172">
        <v>2030</v>
      </c>
      <c r="D4423" s="172">
        <v>6</v>
      </c>
      <c r="E4423" s="172">
        <v>15</v>
      </c>
      <c r="F4423" s="172">
        <v>1.409</v>
      </c>
      <c r="G4423" s="172">
        <v>0.66100000000000003</v>
      </c>
      <c r="H4423" s="172">
        <v>3.4689999999999999</v>
      </c>
      <c r="I4423" s="172">
        <v>4.1420000000000003</v>
      </c>
      <c r="J4423" s="172">
        <v>8.0000000000000002E-3</v>
      </c>
      <c r="K4423" s="172">
        <v>0.161</v>
      </c>
      <c r="L4423" s="172">
        <v>0.161</v>
      </c>
      <c r="M4423" s="172">
        <v>568.29899999999998</v>
      </c>
      <c r="N4423" s="172">
        <v>5.8999999999999997E-2</v>
      </c>
    </row>
    <row r="4424" spans="2:14">
      <c r="B4424" s="172" t="s">
        <v>39</v>
      </c>
      <c r="C4424" s="172">
        <v>2030</v>
      </c>
      <c r="D4424" s="172">
        <v>16</v>
      </c>
      <c r="E4424" s="172">
        <v>25</v>
      </c>
      <c r="F4424" s="172">
        <v>5.681</v>
      </c>
      <c r="G4424" s="172">
        <v>0.68500000000000005</v>
      </c>
      <c r="H4424" s="172">
        <v>2.339</v>
      </c>
      <c r="I4424" s="172">
        <v>4.3319999999999999</v>
      </c>
      <c r="J4424" s="172">
        <v>7.0000000000000001E-3</v>
      </c>
      <c r="K4424" s="172">
        <v>0.161</v>
      </c>
      <c r="L4424" s="172">
        <v>0.161</v>
      </c>
      <c r="M4424" s="172">
        <v>568.29899999999998</v>
      </c>
      <c r="N4424" s="172">
        <v>6.0999999999999999E-2</v>
      </c>
    </row>
    <row r="4425" spans="2:14">
      <c r="B4425" s="172" t="s">
        <v>39</v>
      </c>
      <c r="C4425" s="172">
        <v>2030</v>
      </c>
      <c r="D4425" s="172">
        <v>26</v>
      </c>
      <c r="E4425" s="172">
        <v>50</v>
      </c>
      <c r="F4425" s="172">
        <v>7.0549999999999997</v>
      </c>
      <c r="G4425" s="172">
        <v>0.85099999999999998</v>
      </c>
      <c r="H4425" s="172">
        <v>5.2080000000000002</v>
      </c>
      <c r="I4425" s="172">
        <v>3.835</v>
      </c>
      <c r="J4425" s="172">
        <v>7.0000000000000001E-3</v>
      </c>
      <c r="K4425" s="172">
        <v>0.14399999999999999</v>
      </c>
      <c r="L4425" s="172">
        <v>0.14399999999999999</v>
      </c>
      <c r="M4425" s="172">
        <v>568.29899999999998</v>
      </c>
      <c r="N4425" s="172">
        <v>7.5999999999999998E-2</v>
      </c>
    </row>
    <row r="4426" spans="2:14">
      <c r="B4426" s="172" t="s">
        <v>39</v>
      </c>
      <c r="C4426" s="172">
        <v>2030</v>
      </c>
      <c r="D4426" s="172">
        <v>51</v>
      </c>
      <c r="E4426" s="172">
        <v>120</v>
      </c>
      <c r="F4426" s="172">
        <v>6.6970000000000001</v>
      </c>
      <c r="G4426" s="172">
        <v>0.40899999999999997</v>
      </c>
      <c r="H4426" s="172">
        <v>3.7429999999999999</v>
      </c>
      <c r="I4426" s="172">
        <v>2.5590000000000002</v>
      </c>
      <c r="J4426" s="172">
        <v>6.0000000000000001E-3</v>
      </c>
      <c r="K4426" s="172">
        <v>0.13200000000000001</v>
      </c>
      <c r="L4426" s="172">
        <v>0.13200000000000001</v>
      </c>
      <c r="M4426" s="172">
        <v>568.29899999999998</v>
      </c>
      <c r="N4426" s="172">
        <v>3.5999999999999997E-2</v>
      </c>
    </row>
    <row r="4427" spans="2:14">
      <c r="B4427" s="172" t="s">
        <v>39</v>
      </c>
      <c r="C4427" s="172">
        <v>2030</v>
      </c>
      <c r="D4427" s="172">
        <v>121</v>
      </c>
      <c r="E4427" s="172">
        <v>175</v>
      </c>
      <c r="F4427" s="172">
        <v>10.904</v>
      </c>
      <c r="G4427" s="172">
        <v>0.3</v>
      </c>
      <c r="H4427" s="172">
        <v>3.2730000000000001</v>
      </c>
      <c r="I4427" s="172">
        <v>1.5289999999999999</v>
      </c>
      <c r="J4427" s="172">
        <v>6.0000000000000001E-3</v>
      </c>
      <c r="K4427" s="172">
        <v>0.08</v>
      </c>
      <c r="L4427" s="172">
        <v>0.08</v>
      </c>
      <c r="M4427" s="172">
        <v>568.29999999999995</v>
      </c>
      <c r="N4427" s="172">
        <v>2.7E-2</v>
      </c>
    </row>
    <row r="4428" spans="2:14">
      <c r="B4428" s="172" t="s">
        <v>39</v>
      </c>
      <c r="C4428" s="172">
        <v>2030</v>
      </c>
      <c r="D4428" s="172">
        <v>176</v>
      </c>
      <c r="E4428" s="172">
        <v>250</v>
      </c>
      <c r="F4428" s="172">
        <v>14.406000000000001</v>
      </c>
      <c r="G4428" s="172">
        <v>0.25600000000000001</v>
      </c>
      <c r="H4428" s="172">
        <v>1.1879999999999999</v>
      </c>
      <c r="I4428" s="172">
        <v>1.3480000000000001</v>
      </c>
      <c r="J4428" s="172">
        <v>6.0000000000000001E-3</v>
      </c>
      <c r="K4428" s="172">
        <v>4.9000000000000002E-2</v>
      </c>
      <c r="L4428" s="172">
        <v>4.9000000000000002E-2</v>
      </c>
      <c r="M4428" s="172">
        <v>568.29999999999995</v>
      </c>
      <c r="N4428" s="172">
        <v>2.3E-2</v>
      </c>
    </row>
    <row r="4429" spans="2:14">
      <c r="B4429" s="172" t="s">
        <v>39</v>
      </c>
      <c r="C4429" s="172">
        <v>2030</v>
      </c>
      <c r="D4429" s="172">
        <v>251</v>
      </c>
      <c r="E4429" s="172">
        <v>500</v>
      </c>
      <c r="F4429" s="172">
        <v>19.533999999999999</v>
      </c>
      <c r="G4429" s="172">
        <v>0.249</v>
      </c>
      <c r="H4429" s="172">
        <v>1.2090000000000001</v>
      </c>
      <c r="I4429" s="172">
        <v>1.2310000000000001</v>
      </c>
      <c r="J4429" s="172">
        <v>5.0000000000000001E-3</v>
      </c>
      <c r="K4429" s="172">
        <v>4.5999999999999999E-2</v>
      </c>
      <c r="L4429" s="172">
        <v>4.5999999999999999E-2</v>
      </c>
      <c r="M4429" s="172">
        <v>568.29899999999998</v>
      </c>
      <c r="N4429" s="172">
        <v>2.1999999999999999E-2</v>
      </c>
    </row>
    <row r="4430" spans="2:14">
      <c r="B4430" s="172" t="s">
        <v>39</v>
      </c>
      <c r="C4430" s="172">
        <v>2030</v>
      </c>
      <c r="D4430" s="172">
        <v>501</v>
      </c>
      <c r="E4430" s="172">
        <v>750</v>
      </c>
      <c r="F4430" s="172">
        <v>36.902000000000001</v>
      </c>
      <c r="G4430" s="172">
        <v>0.249</v>
      </c>
      <c r="H4430" s="172">
        <v>1.2090000000000001</v>
      </c>
      <c r="I4430" s="172">
        <v>1.254</v>
      </c>
      <c r="J4430" s="172">
        <v>5.0000000000000001E-3</v>
      </c>
      <c r="K4430" s="172">
        <v>4.7E-2</v>
      </c>
      <c r="L4430" s="172">
        <v>4.7E-2</v>
      </c>
      <c r="M4430" s="172">
        <v>568.29899999999998</v>
      </c>
      <c r="N4430" s="172">
        <v>2.1999999999999999E-2</v>
      </c>
    </row>
    <row r="4431" spans="2:14">
      <c r="B4431" s="172" t="s">
        <v>39</v>
      </c>
      <c r="C4431" s="172">
        <v>2035</v>
      </c>
      <c r="D4431" s="172">
        <v>6</v>
      </c>
      <c r="E4431" s="172">
        <v>15</v>
      </c>
      <c r="F4431" s="172">
        <v>1.409</v>
      </c>
      <c r="G4431" s="172">
        <v>0.66100000000000003</v>
      </c>
      <c r="H4431" s="172">
        <v>3.4689999999999999</v>
      </c>
      <c r="I4431" s="172">
        <v>4.1420000000000003</v>
      </c>
      <c r="J4431" s="172">
        <v>8.0000000000000002E-3</v>
      </c>
      <c r="K4431" s="172">
        <v>0.161</v>
      </c>
      <c r="L4431" s="172">
        <v>0.161</v>
      </c>
      <c r="M4431" s="172">
        <v>568.29899999999998</v>
      </c>
      <c r="N4431" s="172">
        <v>5.8999999999999997E-2</v>
      </c>
    </row>
    <row r="4432" spans="2:14">
      <c r="B4432" s="172" t="s">
        <v>39</v>
      </c>
      <c r="C4432" s="172">
        <v>2035</v>
      </c>
      <c r="D4432" s="172">
        <v>16</v>
      </c>
      <c r="E4432" s="172">
        <v>25</v>
      </c>
      <c r="F4432" s="172">
        <v>5.681</v>
      </c>
      <c r="G4432" s="172">
        <v>0.68500000000000005</v>
      </c>
      <c r="H4432" s="172">
        <v>2.339</v>
      </c>
      <c r="I4432" s="172">
        <v>4.3319999999999999</v>
      </c>
      <c r="J4432" s="172">
        <v>7.0000000000000001E-3</v>
      </c>
      <c r="K4432" s="172">
        <v>0.161</v>
      </c>
      <c r="L4432" s="172">
        <v>0.161</v>
      </c>
      <c r="M4432" s="172">
        <v>568.29899999999998</v>
      </c>
      <c r="N4432" s="172">
        <v>6.0999999999999999E-2</v>
      </c>
    </row>
    <row r="4433" spans="2:14">
      <c r="B4433" s="172" t="s">
        <v>39</v>
      </c>
      <c r="C4433" s="172">
        <v>2035</v>
      </c>
      <c r="D4433" s="172">
        <v>26</v>
      </c>
      <c r="E4433" s="172">
        <v>50</v>
      </c>
      <c r="F4433" s="172">
        <v>5.6449999999999996</v>
      </c>
      <c r="G4433" s="172">
        <v>0.68100000000000005</v>
      </c>
      <c r="H4433" s="172">
        <v>5.0549999999999997</v>
      </c>
      <c r="I4433" s="172">
        <v>3.548</v>
      </c>
      <c r="J4433" s="172">
        <v>7.0000000000000001E-3</v>
      </c>
      <c r="K4433" s="172">
        <v>8.4000000000000005E-2</v>
      </c>
      <c r="L4433" s="172">
        <v>8.4000000000000005E-2</v>
      </c>
      <c r="M4433" s="172">
        <v>568.29899999999998</v>
      </c>
      <c r="N4433" s="172">
        <v>6.0999999999999999E-2</v>
      </c>
    </row>
    <row r="4434" spans="2:14">
      <c r="B4434" s="172" t="s">
        <v>39</v>
      </c>
      <c r="C4434" s="172">
        <v>2035</v>
      </c>
      <c r="D4434" s="172">
        <v>51</v>
      </c>
      <c r="E4434" s="172">
        <v>120</v>
      </c>
      <c r="F4434" s="172">
        <v>5.4370000000000003</v>
      </c>
      <c r="G4434" s="172">
        <v>0.33200000000000002</v>
      </c>
      <c r="H4434" s="172">
        <v>3.7130000000000001</v>
      </c>
      <c r="I4434" s="172">
        <v>2.0489999999999999</v>
      </c>
      <c r="J4434" s="172">
        <v>6.0000000000000001E-3</v>
      </c>
      <c r="K4434" s="172">
        <v>7.5999999999999998E-2</v>
      </c>
      <c r="L4434" s="172">
        <v>7.5999999999999998E-2</v>
      </c>
      <c r="M4434" s="172">
        <v>568.29999999999995</v>
      </c>
      <c r="N4434" s="172">
        <v>0.03</v>
      </c>
    </row>
    <row r="4435" spans="2:14">
      <c r="B4435" s="172" t="s">
        <v>39</v>
      </c>
      <c r="C4435" s="172">
        <v>2035</v>
      </c>
      <c r="D4435" s="172">
        <v>121</v>
      </c>
      <c r="E4435" s="172">
        <v>175</v>
      </c>
      <c r="F4435" s="172">
        <v>8.7560000000000002</v>
      </c>
      <c r="G4435" s="172">
        <v>0.24099999999999999</v>
      </c>
      <c r="H4435" s="172">
        <v>3.2639999999999998</v>
      </c>
      <c r="I4435" s="172">
        <v>0.96599999999999997</v>
      </c>
      <c r="J4435" s="172">
        <v>6.0000000000000001E-3</v>
      </c>
      <c r="K4435" s="172">
        <v>4.8000000000000001E-2</v>
      </c>
      <c r="L4435" s="172">
        <v>4.8000000000000001E-2</v>
      </c>
      <c r="M4435" s="172">
        <v>568.29899999999998</v>
      </c>
      <c r="N4435" s="172">
        <v>2.1000000000000001E-2</v>
      </c>
    </row>
    <row r="4436" spans="2:14">
      <c r="B4436" s="172" t="s">
        <v>39</v>
      </c>
      <c r="C4436" s="172">
        <v>2035</v>
      </c>
      <c r="D4436" s="172">
        <v>176</v>
      </c>
      <c r="E4436" s="172">
        <v>250</v>
      </c>
      <c r="F4436" s="172">
        <v>12.170999999999999</v>
      </c>
      <c r="G4436" s="172">
        <v>0.216</v>
      </c>
      <c r="H4436" s="172">
        <v>1.149</v>
      </c>
      <c r="I4436" s="172">
        <v>0.84699999999999998</v>
      </c>
      <c r="J4436" s="172">
        <v>6.0000000000000001E-3</v>
      </c>
      <c r="K4436" s="172">
        <v>3.1E-2</v>
      </c>
      <c r="L4436" s="172">
        <v>3.1E-2</v>
      </c>
      <c r="M4436" s="172">
        <v>568.29899999999998</v>
      </c>
      <c r="N4436" s="172">
        <v>1.9E-2</v>
      </c>
    </row>
    <row r="4437" spans="2:14">
      <c r="B4437" s="172" t="s">
        <v>39</v>
      </c>
      <c r="C4437" s="172">
        <v>2035</v>
      </c>
      <c r="D4437" s="172">
        <v>251</v>
      </c>
      <c r="E4437" s="172">
        <v>500</v>
      </c>
      <c r="F4437" s="172">
        <v>16.707000000000001</v>
      </c>
      <c r="G4437" s="172">
        <v>0.21299999999999999</v>
      </c>
      <c r="H4437" s="172">
        <v>1.1259999999999999</v>
      </c>
      <c r="I4437" s="172">
        <v>0.79</v>
      </c>
      <c r="J4437" s="172">
        <v>5.0000000000000001E-3</v>
      </c>
      <c r="K4437" s="172">
        <v>2.9000000000000001E-2</v>
      </c>
      <c r="L4437" s="172">
        <v>2.9000000000000001E-2</v>
      </c>
      <c r="M4437" s="172">
        <v>568.29899999999998</v>
      </c>
      <c r="N4437" s="172">
        <v>1.9E-2</v>
      </c>
    </row>
    <row r="4438" spans="2:14">
      <c r="B4438" s="172" t="s">
        <v>39</v>
      </c>
      <c r="C4438" s="172">
        <v>2035</v>
      </c>
      <c r="D4438" s="172">
        <v>501</v>
      </c>
      <c r="E4438" s="172">
        <v>750</v>
      </c>
      <c r="F4438" s="172">
        <v>31.529</v>
      </c>
      <c r="G4438" s="172">
        <v>0.21299999999999999</v>
      </c>
      <c r="H4438" s="172">
        <v>1.1259999999999999</v>
      </c>
      <c r="I4438" s="172">
        <v>0.80100000000000005</v>
      </c>
      <c r="J4438" s="172">
        <v>5.0000000000000001E-3</v>
      </c>
      <c r="K4438" s="172">
        <v>2.9000000000000001E-2</v>
      </c>
      <c r="L4438" s="172">
        <v>2.9000000000000001E-2</v>
      </c>
      <c r="M4438" s="172">
        <v>568.29999999999995</v>
      </c>
      <c r="N4438" s="172">
        <v>1.9E-2</v>
      </c>
    </row>
    <row r="4439" spans="2:14">
      <c r="B4439" s="172" t="s">
        <v>39</v>
      </c>
      <c r="C4439" s="172">
        <v>2040</v>
      </c>
      <c r="D4439" s="172">
        <v>6</v>
      </c>
      <c r="E4439" s="172">
        <v>15</v>
      </c>
      <c r="F4439" s="172">
        <v>1.409</v>
      </c>
      <c r="G4439" s="172">
        <v>0.66100000000000003</v>
      </c>
      <c r="H4439" s="172">
        <v>3.4689999999999999</v>
      </c>
      <c r="I4439" s="172">
        <v>4.1420000000000003</v>
      </c>
      <c r="J4439" s="172">
        <v>8.0000000000000002E-3</v>
      </c>
      <c r="K4439" s="172">
        <v>0.161</v>
      </c>
      <c r="L4439" s="172">
        <v>0.161</v>
      </c>
      <c r="M4439" s="172">
        <v>568.29899999999998</v>
      </c>
      <c r="N4439" s="172">
        <v>5.8999999999999997E-2</v>
      </c>
    </row>
    <row r="4440" spans="2:14">
      <c r="B4440" s="172" t="s">
        <v>39</v>
      </c>
      <c r="C4440" s="172">
        <v>2040</v>
      </c>
      <c r="D4440" s="172">
        <v>16</v>
      </c>
      <c r="E4440" s="172">
        <v>25</v>
      </c>
      <c r="F4440" s="172">
        <v>5.681</v>
      </c>
      <c r="G4440" s="172">
        <v>0.68500000000000005</v>
      </c>
      <c r="H4440" s="172">
        <v>2.339</v>
      </c>
      <c r="I4440" s="172">
        <v>4.3319999999999999</v>
      </c>
      <c r="J4440" s="172">
        <v>7.0000000000000001E-3</v>
      </c>
      <c r="K4440" s="172">
        <v>0.161</v>
      </c>
      <c r="L4440" s="172">
        <v>0.161</v>
      </c>
      <c r="M4440" s="172">
        <v>568.29899999999998</v>
      </c>
      <c r="N4440" s="172">
        <v>6.0999999999999999E-2</v>
      </c>
    </row>
    <row r="4441" spans="2:14">
      <c r="B4441" s="172" t="s">
        <v>39</v>
      </c>
      <c r="C4441" s="172">
        <v>2040</v>
      </c>
      <c r="D4441" s="172">
        <v>26</v>
      </c>
      <c r="E4441" s="172">
        <v>50</v>
      </c>
      <c r="F4441" s="172">
        <v>4.9610000000000003</v>
      </c>
      <c r="G4441" s="172">
        <v>0.59799999999999998</v>
      </c>
      <c r="H4441" s="172">
        <v>4.9800000000000004</v>
      </c>
      <c r="I4441" s="172">
        <v>3.3740000000000001</v>
      </c>
      <c r="J4441" s="172">
        <v>7.0000000000000001E-3</v>
      </c>
      <c r="K4441" s="172">
        <v>5.1999999999999998E-2</v>
      </c>
      <c r="L4441" s="172">
        <v>5.1999999999999998E-2</v>
      </c>
      <c r="M4441" s="172">
        <v>568.29899999999998</v>
      </c>
      <c r="N4441" s="172">
        <v>5.3999999999999999E-2</v>
      </c>
    </row>
    <row r="4442" spans="2:14">
      <c r="B4442" s="172" t="s">
        <v>39</v>
      </c>
      <c r="C4442" s="172">
        <v>2040</v>
      </c>
      <c r="D4442" s="172">
        <v>51</v>
      </c>
      <c r="E4442" s="172">
        <v>120</v>
      </c>
      <c r="F4442" s="172">
        <v>4.7910000000000004</v>
      </c>
      <c r="G4442" s="172">
        <v>0.29299999999999998</v>
      </c>
      <c r="H4442" s="172">
        <v>3.6989999999999998</v>
      </c>
      <c r="I4442" s="172">
        <v>1.7669999999999999</v>
      </c>
      <c r="J4442" s="172">
        <v>6.0000000000000001E-3</v>
      </c>
      <c r="K4442" s="172">
        <v>4.7E-2</v>
      </c>
      <c r="L4442" s="172">
        <v>4.7E-2</v>
      </c>
      <c r="M4442" s="172">
        <v>568.29899999999998</v>
      </c>
      <c r="N4442" s="172">
        <v>2.5999999999999999E-2</v>
      </c>
    </row>
    <row r="4443" spans="2:14">
      <c r="B4443" s="172" t="s">
        <v>39</v>
      </c>
      <c r="C4443" s="172">
        <v>2040</v>
      </c>
      <c r="D4443" s="172">
        <v>121</v>
      </c>
      <c r="E4443" s="172">
        <v>175</v>
      </c>
      <c r="F4443" s="172">
        <v>7.5330000000000004</v>
      </c>
      <c r="G4443" s="172">
        <v>0.20699999999999999</v>
      </c>
      <c r="H4443" s="172">
        <v>3.26</v>
      </c>
      <c r="I4443" s="172">
        <v>0.63900000000000001</v>
      </c>
      <c r="J4443" s="172">
        <v>6.0000000000000001E-3</v>
      </c>
      <c r="K4443" s="172">
        <v>0.03</v>
      </c>
      <c r="L4443" s="172">
        <v>0.03</v>
      </c>
      <c r="M4443" s="172">
        <v>568.29999999999995</v>
      </c>
      <c r="N4443" s="172">
        <v>1.7999999999999999E-2</v>
      </c>
    </row>
    <row r="4444" spans="2:14">
      <c r="B4444" s="172" t="s">
        <v>39</v>
      </c>
      <c r="C4444" s="172">
        <v>2040</v>
      </c>
      <c r="D4444" s="172">
        <v>176</v>
      </c>
      <c r="E4444" s="172">
        <v>250</v>
      </c>
      <c r="F4444" s="172">
        <v>10.853</v>
      </c>
      <c r="G4444" s="172">
        <v>0.193</v>
      </c>
      <c r="H4444" s="172">
        <v>1.1259999999999999</v>
      </c>
      <c r="I4444" s="172">
        <v>0.57299999999999995</v>
      </c>
      <c r="J4444" s="172">
        <v>6.0000000000000001E-3</v>
      </c>
      <c r="K4444" s="172">
        <v>0.02</v>
      </c>
      <c r="L4444" s="172">
        <v>0.02</v>
      </c>
      <c r="M4444" s="172">
        <v>568.29999999999995</v>
      </c>
      <c r="N4444" s="172">
        <v>1.7000000000000001E-2</v>
      </c>
    </row>
    <row r="4445" spans="2:14">
      <c r="B4445" s="172" t="s">
        <v>39</v>
      </c>
      <c r="C4445" s="172">
        <v>2040</v>
      </c>
      <c r="D4445" s="172">
        <v>251</v>
      </c>
      <c r="E4445" s="172">
        <v>500</v>
      </c>
      <c r="F4445" s="172">
        <v>15.010999999999999</v>
      </c>
      <c r="G4445" s="172">
        <v>0.191</v>
      </c>
      <c r="H4445" s="172">
        <v>1.081</v>
      </c>
      <c r="I4445" s="172">
        <v>0.54200000000000004</v>
      </c>
      <c r="J4445" s="172">
        <v>5.0000000000000001E-3</v>
      </c>
      <c r="K4445" s="172">
        <v>0.02</v>
      </c>
      <c r="L4445" s="172">
        <v>0.02</v>
      </c>
      <c r="M4445" s="172">
        <v>568.29999999999995</v>
      </c>
      <c r="N4445" s="172">
        <v>1.7000000000000001E-2</v>
      </c>
    </row>
    <row r="4446" spans="2:14">
      <c r="B4446" s="172" t="s">
        <v>39</v>
      </c>
      <c r="C4446" s="172">
        <v>2040</v>
      </c>
      <c r="D4446" s="172">
        <v>501</v>
      </c>
      <c r="E4446" s="172">
        <v>750</v>
      </c>
      <c r="F4446" s="172">
        <v>28.323</v>
      </c>
      <c r="G4446" s="172">
        <v>0.191</v>
      </c>
      <c r="H4446" s="172">
        <v>1.081</v>
      </c>
      <c r="I4446" s="172">
        <v>0.54900000000000004</v>
      </c>
      <c r="J4446" s="172">
        <v>5.0000000000000001E-3</v>
      </c>
      <c r="K4446" s="172">
        <v>0.02</v>
      </c>
      <c r="L4446" s="172">
        <v>0.02</v>
      </c>
      <c r="M4446" s="172">
        <v>568.29899999999998</v>
      </c>
      <c r="N4446" s="172">
        <v>1.7000000000000001E-2</v>
      </c>
    </row>
    <row r="4447" spans="2:14">
      <c r="B4447" s="172" t="s">
        <v>40</v>
      </c>
      <c r="C4447" s="172">
        <v>1990</v>
      </c>
      <c r="D4447" s="172">
        <v>6</v>
      </c>
      <c r="E4447" s="172">
        <v>15</v>
      </c>
      <c r="F4447" s="172">
        <v>4.5250000000000004</v>
      </c>
      <c r="G4447" s="172">
        <v>1.804</v>
      </c>
      <c r="H4447" s="172">
        <v>4.9989999999999997</v>
      </c>
      <c r="I4447" s="172">
        <v>9.9990000000000006</v>
      </c>
      <c r="J4447" s="172">
        <v>1.018</v>
      </c>
      <c r="K4447" s="172">
        <v>0.97399999999999998</v>
      </c>
      <c r="L4447" s="172">
        <v>0.97399999999999998</v>
      </c>
      <c r="M4447" s="172">
        <v>568.29899999999998</v>
      </c>
      <c r="N4447" s="172">
        <v>0.16200000000000001</v>
      </c>
    </row>
    <row r="4448" spans="2:14">
      <c r="B4448" s="172" t="s">
        <v>40</v>
      </c>
      <c r="C4448" s="172">
        <v>1990</v>
      </c>
      <c r="D4448" s="172">
        <v>16</v>
      </c>
      <c r="E4448" s="172">
        <v>25</v>
      </c>
      <c r="F4448" s="172">
        <v>10.092000000000001</v>
      </c>
      <c r="G4448" s="172">
        <v>2.2130000000000001</v>
      </c>
      <c r="H4448" s="172">
        <v>4.9989999999999997</v>
      </c>
      <c r="I4448" s="172">
        <v>6.9189999999999996</v>
      </c>
      <c r="J4448" s="172">
        <v>0.83</v>
      </c>
      <c r="K4448" s="172">
        <v>0.74</v>
      </c>
      <c r="L4448" s="172">
        <v>0.74</v>
      </c>
      <c r="M4448" s="172">
        <v>568.29899999999998</v>
      </c>
      <c r="N4448" s="172">
        <v>0.19900000000000001</v>
      </c>
    </row>
    <row r="4449" spans="2:14">
      <c r="B4449" s="172" t="s">
        <v>40</v>
      </c>
      <c r="C4449" s="172">
        <v>1990</v>
      </c>
      <c r="D4449" s="172">
        <v>26</v>
      </c>
      <c r="E4449" s="172">
        <v>50</v>
      </c>
      <c r="F4449" s="172">
        <v>40.899000000000001</v>
      </c>
      <c r="G4449" s="172">
        <v>3.899</v>
      </c>
      <c r="H4449" s="172">
        <v>8.0779999999999994</v>
      </c>
      <c r="I4449" s="172">
        <v>7.6109999999999998</v>
      </c>
      <c r="J4449" s="172">
        <v>0.84599999999999997</v>
      </c>
      <c r="K4449" s="172">
        <v>1.085</v>
      </c>
      <c r="L4449" s="172">
        <v>1.085</v>
      </c>
      <c r="M4449" s="172">
        <v>568.29999999999995</v>
      </c>
      <c r="N4449" s="172">
        <v>0.35099999999999998</v>
      </c>
    </row>
    <row r="4450" spans="2:14">
      <c r="B4450" s="172" t="s">
        <v>40</v>
      </c>
      <c r="C4450" s="172">
        <v>1990</v>
      </c>
      <c r="D4450" s="172">
        <v>51</v>
      </c>
      <c r="E4450" s="172">
        <v>120</v>
      </c>
      <c r="F4450" s="172">
        <v>33.631999999999998</v>
      </c>
      <c r="G4450" s="172">
        <v>2.1070000000000002</v>
      </c>
      <c r="H4450" s="172">
        <v>5.3120000000000003</v>
      </c>
      <c r="I4450" s="172">
        <v>13.999000000000001</v>
      </c>
      <c r="J4450" s="172">
        <v>0.76800000000000002</v>
      </c>
      <c r="K4450" s="172">
        <v>1.1459999999999999</v>
      </c>
      <c r="L4450" s="172">
        <v>1.1459999999999999</v>
      </c>
      <c r="M4450" s="172">
        <v>568.29999999999995</v>
      </c>
      <c r="N4450" s="172">
        <v>0.19</v>
      </c>
    </row>
    <row r="4451" spans="2:14">
      <c r="B4451" s="172" t="s">
        <v>40</v>
      </c>
      <c r="C4451" s="172">
        <v>1990</v>
      </c>
      <c r="D4451" s="172">
        <v>121</v>
      </c>
      <c r="E4451" s="172">
        <v>175</v>
      </c>
      <c r="F4451" s="172">
        <v>57.219000000000001</v>
      </c>
      <c r="G4451" s="172">
        <v>1.4419999999999999</v>
      </c>
      <c r="H4451" s="172">
        <v>4.7030000000000003</v>
      </c>
      <c r="I4451" s="172">
        <v>12.598000000000001</v>
      </c>
      <c r="J4451" s="172">
        <v>0.73599999999999999</v>
      </c>
      <c r="K4451" s="172">
        <v>0.76100000000000001</v>
      </c>
      <c r="L4451" s="172">
        <v>0.76100000000000001</v>
      </c>
      <c r="M4451" s="172">
        <v>568.29899999999998</v>
      </c>
      <c r="N4451" s="172">
        <v>0.13</v>
      </c>
    </row>
    <row r="4452" spans="2:14">
      <c r="B4452" s="172" t="s">
        <v>40</v>
      </c>
      <c r="C4452" s="172">
        <v>1990</v>
      </c>
      <c r="D4452" s="172">
        <v>176</v>
      </c>
      <c r="E4452" s="172">
        <v>250</v>
      </c>
      <c r="F4452" s="172">
        <v>69.387</v>
      </c>
      <c r="G4452" s="172">
        <v>1.4419999999999999</v>
      </c>
      <c r="H4452" s="172">
        <v>4.7030000000000003</v>
      </c>
      <c r="I4452" s="172">
        <v>12.598000000000001</v>
      </c>
      <c r="J4452" s="172">
        <v>0.73599999999999999</v>
      </c>
      <c r="K4452" s="172">
        <v>0.76100000000000001</v>
      </c>
      <c r="L4452" s="172">
        <v>0.76100000000000001</v>
      </c>
      <c r="M4452" s="172">
        <v>568.29899999999998</v>
      </c>
      <c r="N4452" s="172">
        <v>0.13</v>
      </c>
    </row>
    <row r="4453" spans="2:14">
      <c r="B4453" s="172" t="s">
        <v>40</v>
      </c>
      <c r="C4453" s="172">
        <v>1990</v>
      </c>
      <c r="D4453" s="172">
        <v>251</v>
      </c>
      <c r="E4453" s="172">
        <v>500</v>
      </c>
      <c r="F4453" s="172">
        <v>88.322999999999993</v>
      </c>
      <c r="G4453" s="172">
        <v>1.304</v>
      </c>
      <c r="H4453" s="172">
        <v>8.7040000000000006</v>
      </c>
      <c r="I4453" s="172">
        <v>12.141</v>
      </c>
      <c r="J4453" s="172">
        <v>0.64200000000000002</v>
      </c>
      <c r="K4453" s="172">
        <v>0.67200000000000004</v>
      </c>
      <c r="L4453" s="172">
        <v>0.67200000000000004</v>
      </c>
      <c r="M4453" s="172">
        <v>568.29999999999995</v>
      </c>
      <c r="N4453" s="172">
        <v>0.11700000000000001</v>
      </c>
    </row>
    <row r="4454" spans="2:14">
      <c r="B4454" s="172" t="s">
        <v>40</v>
      </c>
      <c r="C4454" s="172">
        <v>2000</v>
      </c>
      <c r="D4454" s="172">
        <v>6</v>
      </c>
      <c r="E4454" s="172">
        <v>15</v>
      </c>
      <c r="F4454" s="172">
        <v>4.3230000000000004</v>
      </c>
      <c r="G4454" s="172">
        <v>1.7230000000000001</v>
      </c>
      <c r="H4454" s="172">
        <v>4.875</v>
      </c>
      <c r="I4454" s="172">
        <v>9.08</v>
      </c>
      <c r="J4454" s="172">
        <v>7.9000000000000001E-2</v>
      </c>
      <c r="K4454" s="172">
        <v>0.747</v>
      </c>
      <c r="L4454" s="172">
        <v>0.747</v>
      </c>
      <c r="M4454" s="172">
        <v>568.29899999999998</v>
      </c>
      <c r="N4454" s="172">
        <v>0.155</v>
      </c>
    </row>
    <row r="4455" spans="2:14">
      <c r="B4455" s="172" t="s">
        <v>40</v>
      </c>
      <c r="C4455" s="172">
        <v>2000</v>
      </c>
      <c r="D4455" s="172">
        <v>16</v>
      </c>
      <c r="E4455" s="172">
        <v>25</v>
      </c>
      <c r="F4455" s="172">
        <v>9.5559999999999992</v>
      </c>
      <c r="G4455" s="172">
        <v>2.0950000000000002</v>
      </c>
      <c r="H4455" s="172">
        <v>4.7830000000000004</v>
      </c>
      <c r="I4455" s="172">
        <v>6.4050000000000002</v>
      </c>
      <c r="J4455" s="172">
        <v>6.5000000000000002E-2</v>
      </c>
      <c r="K4455" s="172">
        <v>0.56899999999999995</v>
      </c>
      <c r="L4455" s="172">
        <v>0.56899999999999995</v>
      </c>
      <c r="M4455" s="172">
        <v>568.29899999999998</v>
      </c>
      <c r="N4455" s="172">
        <v>0.189</v>
      </c>
    </row>
    <row r="4456" spans="2:14">
      <c r="B4456" s="172" t="s">
        <v>40</v>
      </c>
      <c r="C4456" s="172">
        <v>2000</v>
      </c>
      <c r="D4456" s="172">
        <v>26</v>
      </c>
      <c r="E4456" s="172">
        <v>50</v>
      </c>
      <c r="F4456" s="172">
        <v>38.432000000000002</v>
      </c>
      <c r="G4456" s="172">
        <v>3.6640000000000001</v>
      </c>
      <c r="H4456" s="172">
        <v>7.7080000000000002</v>
      </c>
      <c r="I4456" s="172">
        <v>6.7969999999999997</v>
      </c>
      <c r="J4456" s="172">
        <v>6.6000000000000003E-2</v>
      </c>
      <c r="K4456" s="172">
        <v>0.80300000000000005</v>
      </c>
      <c r="L4456" s="172">
        <v>0.80300000000000005</v>
      </c>
      <c r="M4456" s="172">
        <v>568.29899999999998</v>
      </c>
      <c r="N4456" s="172">
        <v>0.33</v>
      </c>
    </row>
    <row r="4457" spans="2:14">
      <c r="B4457" s="172" t="s">
        <v>40</v>
      </c>
      <c r="C4457" s="172">
        <v>2000</v>
      </c>
      <c r="D4457" s="172">
        <v>51</v>
      </c>
      <c r="E4457" s="172">
        <v>120</v>
      </c>
      <c r="F4457" s="172">
        <v>27.201000000000001</v>
      </c>
      <c r="G4457" s="172">
        <v>1.704</v>
      </c>
      <c r="H4457" s="172">
        <v>4.4329999999999998</v>
      </c>
      <c r="I4457" s="172">
        <v>10.045999999999999</v>
      </c>
      <c r="J4457" s="172">
        <v>0.06</v>
      </c>
      <c r="K4457" s="172">
        <v>0.79100000000000004</v>
      </c>
      <c r="L4457" s="172">
        <v>0.79100000000000004</v>
      </c>
      <c r="M4457" s="172">
        <v>568.29999999999995</v>
      </c>
      <c r="N4457" s="172">
        <v>0.153</v>
      </c>
    </row>
    <row r="4458" spans="2:14">
      <c r="B4458" s="172" t="s">
        <v>40</v>
      </c>
      <c r="C4458" s="172">
        <v>2000</v>
      </c>
      <c r="D4458" s="172">
        <v>121</v>
      </c>
      <c r="E4458" s="172">
        <v>175</v>
      </c>
      <c r="F4458" s="172">
        <v>45.268999999999998</v>
      </c>
      <c r="G4458" s="172">
        <v>1.1399999999999999</v>
      </c>
      <c r="H4458" s="172">
        <v>3.61</v>
      </c>
      <c r="I4458" s="172">
        <v>9.1259999999999994</v>
      </c>
      <c r="J4458" s="172">
        <v>5.7000000000000002E-2</v>
      </c>
      <c r="K4458" s="172">
        <v>0.46800000000000003</v>
      </c>
      <c r="L4458" s="172">
        <v>0.46800000000000003</v>
      </c>
      <c r="M4458" s="172">
        <v>568.29899999999998</v>
      </c>
      <c r="N4458" s="172">
        <v>0.10199999999999999</v>
      </c>
    </row>
    <row r="4459" spans="2:14">
      <c r="B4459" s="172" t="s">
        <v>40</v>
      </c>
      <c r="C4459" s="172">
        <v>2000</v>
      </c>
      <c r="D4459" s="172">
        <v>176</v>
      </c>
      <c r="E4459" s="172">
        <v>250</v>
      </c>
      <c r="F4459" s="172">
        <v>45.901000000000003</v>
      </c>
      <c r="G4459" s="172">
        <v>0.95399999999999996</v>
      </c>
      <c r="H4459" s="172">
        <v>2.8690000000000002</v>
      </c>
      <c r="I4459" s="172">
        <v>8.7829999999999995</v>
      </c>
      <c r="J4459" s="172">
        <v>5.7000000000000002E-2</v>
      </c>
      <c r="K4459" s="172">
        <v>0.38400000000000001</v>
      </c>
      <c r="L4459" s="172">
        <v>0.38400000000000001</v>
      </c>
      <c r="M4459" s="172">
        <v>568.29899999999998</v>
      </c>
      <c r="N4459" s="172">
        <v>8.5999999999999993E-2</v>
      </c>
    </row>
    <row r="4460" spans="2:14">
      <c r="B4460" s="172" t="s">
        <v>40</v>
      </c>
      <c r="C4460" s="172">
        <v>2000</v>
      </c>
      <c r="D4460" s="172">
        <v>251</v>
      </c>
      <c r="E4460" s="172">
        <v>500</v>
      </c>
      <c r="F4460" s="172">
        <v>59.514000000000003</v>
      </c>
      <c r="G4460" s="172">
        <v>0.878</v>
      </c>
      <c r="H4460" s="172">
        <v>4.7190000000000003</v>
      </c>
      <c r="I4460" s="172">
        <v>8.4659999999999993</v>
      </c>
      <c r="J4460" s="172">
        <v>0.05</v>
      </c>
      <c r="K4460" s="172">
        <v>0.34399999999999997</v>
      </c>
      <c r="L4460" s="172">
        <v>0.34399999999999997</v>
      </c>
      <c r="M4460" s="172">
        <v>568.29899999999998</v>
      </c>
      <c r="N4460" s="172">
        <v>7.9000000000000001E-2</v>
      </c>
    </row>
    <row r="4461" spans="2:14">
      <c r="B4461" s="172" t="s">
        <v>40</v>
      </c>
      <c r="C4461" s="172">
        <v>2005</v>
      </c>
      <c r="D4461" s="172">
        <v>6</v>
      </c>
      <c r="E4461" s="172">
        <v>15</v>
      </c>
      <c r="F4461" s="172">
        <v>3.4969999999999999</v>
      </c>
      <c r="G4461" s="172">
        <v>1.3939999999999999</v>
      </c>
      <c r="H4461" s="172">
        <v>4.38</v>
      </c>
      <c r="I4461" s="172">
        <v>7.8170000000000002</v>
      </c>
      <c r="J4461" s="172">
        <v>7.9000000000000001E-2</v>
      </c>
      <c r="K4461" s="172">
        <v>0.621</v>
      </c>
      <c r="L4461" s="172">
        <v>0.621</v>
      </c>
      <c r="M4461" s="172">
        <v>568.29899999999998</v>
      </c>
      <c r="N4461" s="172">
        <v>0.125</v>
      </c>
    </row>
    <row r="4462" spans="2:14">
      <c r="B4462" s="172" t="s">
        <v>40</v>
      </c>
      <c r="C4462" s="172">
        <v>2005</v>
      </c>
      <c r="D4462" s="172">
        <v>16</v>
      </c>
      <c r="E4462" s="172">
        <v>25</v>
      </c>
      <c r="F4462" s="172">
        <v>7.4009999999999998</v>
      </c>
      <c r="G4462" s="172">
        <v>1.6220000000000001</v>
      </c>
      <c r="H4462" s="172">
        <v>3.9220000000000002</v>
      </c>
      <c r="I4462" s="172">
        <v>6.0140000000000002</v>
      </c>
      <c r="J4462" s="172">
        <v>6.5000000000000002E-2</v>
      </c>
      <c r="K4462" s="172">
        <v>0.48299999999999998</v>
      </c>
      <c r="L4462" s="172">
        <v>0.48299999999999998</v>
      </c>
      <c r="M4462" s="172">
        <v>568.29899999999998</v>
      </c>
      <c r="N4462" s="172">
        <v>0.14599999999999999</v>
      </c>
    </row>
    <row r="4463" spans="2:14">
      <c r="B4463" s="172" t="s">
        <v>40</v>
      </c>
      <c r="C4463" s="172">
        <v>2005</v>
      </c>
      <c r="D4463" s="172">
        <v>26</v>
      </c>
      <c r="E4463" s="172">
        <v>50</v>
      </c>
      <c r="F4463" s="172">
        <v>34.243000000000002</v>
      </c>
      <c r="G4463" s="172">
        <v>3.2639999999999998</v>
      </c>
      <c r="H4463" s="172">
        <v>7.1440000000000001</v>
      </c>
      <c r="I4463" s="172">
        <v>6.3419999999999996</v>
      </c>
      <c r="J4463" s="172">
        <v>6.6000000000000003E-2</v>
      </c>
      <c r="K4463" s="172">
        <v>0.746</v>
      </c>
      <c r="L4463" s="172">
        <v>0.746</v>
      </c>
      <c r="M4463" s="172">
        <v>568.29899999999998</v>
      </c>
      <c r="N4463" s="172">
        <v>0.29399999999999998</v>
      </c>
    </row>
    <row r="4464" spans="2:14">
      <c r="B4464" s="172" t="s">
        <v>40</v>
      </c>
      <c r="C4464" s="172">
        <v>2005</v>
      </c>
      <c r="D4464" s="172">
        <v>51</v>
      </c>
      <c r="E4464" s="172">
        <v>120</v>
      </c>
      <c r="F4464" s="172">
        <v>23.288</v>
      </c>
      <c r="G4464" s="172">
        <v>1.4590000000000001</v>
      </c>
      <c r="H4464" s="172">
        <v>4.0960000000000001</v>
      </c>
      <c r="I4464" s="172">
        <v>8.4589999999999996</v>
      </c>
      <c r="J4464" s="172">
        <v>0.06</v>
      </c>
      <c r="K4464" s="172">
        <v>0.73299999999999998</v>
      </c>
      <c r="L4464" s="172">
        <v>0.73299999999999998</v>
      </c>
      <c r="M4464" s="172">
        <v>568.29899999999998</v>
      </c>
      <c r="N4464" s="172">
        <v>0.13100000000000001</v>
      </c>
    </row>
    <row r="4465" spans="2:14">
      <c r="B4465" s="172" t="s">
        <v>40</v>
      </c>
      <c r="C4465" s="172">
        <v>2005</v>
      </c>
      <c r="D4465" s="172">
        <v>121</v>
      </c>
      <c r="E4465" s="172">
        <v>175</v>
      </c>
      <c r="F4465" s="172">
        <v>37.837000000000003</v>
      </c>
      <c r="G4465" s="172">
        <v>0.95299999999999996</v>
      </c>
      <c r="H4465" s="172">
        <v>3.26</v>
      </c>
      <c r="I4465" s="172">
        <v>7.7359999999999998</v>
      </c>
      <c r="J4465" s="172">
        <v>5.7000000000000002E-2</v>
      </c>
      <c r="K4465" s="172">
        <v>0.40500000000000003</v>
      </c>
      <c r="L4465" s="172">
        <v>0.40500000000000003</v>
      </c>
      <c r="M4465" s="172">
        <v>568.29899999999998</v>
      </c>
      <c r="N4465" s="172">
        <v>8.5999999999999993E-2</v>
      </c>
    </row>
    <row r="4466" spans="2:14">
      <c r="B4466" s="172" t="s">
        <v>40</v>
      </c>
      <c r="C4466" s="172">
        <v>2005</v>
      </c>
      <c r="D4466" s="172">
        <v>176</v>
      </c>
      <c r="E4466" s="172">
        <v>250</v>
      </c>
      <c r="F4466" s="172">
        <v>32.838999999999999</v>
      </c>
      <c r="G4466" s="172">
        <v>0.68200000000000005</v>
      </c>
      <c r="H4466" s="172">
        <v>1.9410000000000001</v>
      </c>
      <c r="I4466" s="172">
        <v>7.3019999999999996</v>
      </c>
      <c r="J4466" s="172">
        <v>5.7000000000000002E-2</v>
      </c>
      <c r="K4466" s="172">
        <v>0.26800000000000002</v>
      </c>
      <c r="L4466" s="172">
        <v>0.26800000000000002</v>
      </c>
      <c r="M4466" s="172">
        <v>568.29899999999998</v>
      </c>
      <c r="N4466" s="172">
        <v>6.0999999999999999E-2</v>
      </c>
    </row>
    <row r="4467" spans="2:14">
      <c r="B4467" s="172" t="s">
        <v>40</v>
      </c>
      <c r="C4467" s="172">
        <v>2005</v>
      </c>
      <c r="D4467" s="172">
        <v>251</v>
      </c>
      <c r="E4467" s="172">
        <v>500</v>
      </c>
      <c r="F4467" s="172">
        <v>41.097000000000001</v>
      </c>
      <c r="G4467" s="172">
        <v>0.60599999999999998</v>
      </c>
      <c r="H4467" s="172">
        <v>2.5659999999999998</v>
      </c>
      <c r="I4467" s="172">
        <v>6.7549999999999999</v>
      </c>
      <c r="J4467" s="172">
        <v>0.05</v>
      </c>
      <c r="K4467" s="172">
        <v>0.24099999999999999</v>
      </c>
      <c r="L4467" s="172">
        <v>0.24099999999999999</v>
      </c>
      <c r="M4467" s="172">
        <v>568.29899999999998</v>
      </c>
      <c r="N4467" s="172">
        <v>5.3999999999999999E-2</v>
      </c>
    </row>
    <row r="4468" spans="2:14">
      <c r="B4468" s="172" t="s">
        <v>40</v>
      </c>
      <c r="C4468" s="172">
        <v>2010</v>
      </c>
      <c r="D4468" s="172">
        <v>6</v>
      </c>
      <c r="E4468" s="172">
        <v>15</v>
      </c>
      <c r="F4468" s="172">
        <v>2.82</v>
      </c>
      <c r="G4468" s="172">
        <v>1.1240000000000001</v>
      </c>
      <c r="H4468" s="172">
        <v>4.0270000000000001</v>
      </c>
      <c r="I4468" s="172">
        <v>6.5540000000000003</v>
      </c>
      <c r="J4468" s="172">
        <v>8.0000000000000002E-3</v>
      </c>
      <c r="K4468" s="172">
        <v>0.47299999999999998</v>
      </c>
      <c r="L4468" s="172">
        <v>0.47299999999999998</v>
      </c>
      <c r="M4468" s="172">
        <v>568.29999999999995</v>
      </c>
      <c r="N4468" s="172">
        <v>0.10100000000000001</v>
      </c>
    </row>
    <row r="4469" spans="2:14">
      <c r="B4469" s="172" t="s">
        <v>40</v>
      </c>
      <c r="C4469" s="172">
        <v>2010</v>
      </c>
      <c r="D4469" s="172">
        <v>16</v>
      </c>
      <c r="E4469" s="172">
        <v>25</v>
      </c>
      <c r="F4469" s="172">
        <v>5.78</v>
      </c>
      <c r="G4469" s="172">
        <v>1.2669999999999999</v>
      </c>
      <c r="H4469" s="172">
        <v>3.3090000000000002</v>
      </c>
      <c r="I4469" s="172">
        <v>5.4770000000000003</v>
      </c>
      <c r="J4469" s="172">
        <v>7.0000000000000001E-3</v>
      </c>
      <c r="K4469" s="172">
        <v>0.38400000000000001</v>
      </c>
      <c r="L4469" s="172">
        <v>0.38400000000000001</v>
      </c>
      <c r="M4469" s="172">
        <v>568.29899999999998</v>
      </c>
      <c r="N4469" s="172">
        <v>0.114</v>
      </c>
    </row>
    <row r="4470" spans="2:14">
      <c r="B4470" s="172" t="s">
        <v>40</v>
      </c>
      <c r="C4470" s="172">
        <v>2010</v>
      </c>
      <c r="D4470" s="172">
        <v>26</v>
      </c>
      <c r="E4470" s="172">
        <v>50</v>
      </c>
      <c r="F4470" s="172">
        <v>27.885000000000002</v>
      </c>
      <c r="G4470" s="172">
        <v>2.6579999999999999</v>
      </c>
      <c r="H4470" s="172">
        <v>6.5709999999999997</v>
      </c>
      <c r="I4470" s="172">
        <v>5.944</v>
      </c>
      <c r="J4470" s="172">
        <v>7.0000000000000001E-3</v>
      </c>
      <c r="K4470" s="172">
        <v>0.623</v>
      </c>
      <c r="L4470" s="172">
        <v>0.623</v>
      </c>
      <c r="M4470" s="172">
        <v>568.29899999999998</v>
      </c>
      <c r="N4470" s="172">
        <v>0.23899999999999999</v>
      </c>
    </row>
    <row r="4471" spans="2:14">
      <c r="B4471" s="172" t="s">
        <v>40</v>
      </c>
      <c r="C4471" s="172">
        <v>2010</v>
      </c>
      <c r="D4471" s="172">
        <v>51</v>
      </c>
      <c r="E4471" s="172">
        <v>120</v>
      </c>
      <c r="F4471" s="172">
        <v>18.341000000000001</v>
      </c>
      <c r="G4471" s="172">
        <v>1.149</v>
      </c>
      <c r="H4471" s="172">
        <v>3.9279999999999999</v>
      </c>
      <c r="I4471" s="172">
        <v>6.9989999999999997</v>
      </c>
      <c r="J4471" s="172">
        <v>6.0000000000000001E-3</v>
      </c>
      <c r="K4471" s="172">
        <v>0.61</v>
      </c>
      <c r="L4471" s="172">
        <v>0.61</v>
      </c>
      <c r="M4471" s="172">
        <v>568.29899999999998</v>
      </c>
      <c r="N4471" s="172">
        <v>0.10299999999999999</v>
      </c>
    </row>
    <row r="4472" spans="2:14">
      <c r="B4472" s="172" t="s">
        <v>40</v>
      </c>
      <c r="C4472" s="172">
        <v>2010</v>
      </c>
      <c r="D4472" s="172">
        <v>121</v>
      </c>
      <c r="E4472" s="172">
        <v>175</v>
      </c>
      <c r="F4472" s="172">
        <v>30.26</v>
      </c>
      <c r="G4472" s="172">
        <v>0.76200000000000001</v>
      </c>
      <c r="H4472" s="172">
        <v>3.1850000000000001</v>
      </c>
      <c r="I4472" s="172">
        <v>6.2549999999999999</v>
      </c>
      <c r="J4472" s="172">
        <v>6.0000000000000001E-3</v>
      </c>
      <c r="K4472" s="172">
        <v>0.33800000000000002</v>
      </c>
      <c r="L4472" s="172">
        <v>0.33800000000000002</v>
      </c>
      <c r="M4472" s="172">
        <v>568.29899999999998</v>
      </c>
      <c r="N4472" s="172">
        <v>6.8000000000000005E-2</v>
      </c>
    </row>
    <row r="4473" spans="2:14">
      <c r="B4473" s="172" t="s">
        <v>40</v>
      </c>
      <c r="C4473" s="172">
        <v>2010</v>
      </c>
      <c r="D4473" s="172">
        <v>176</v>
      </c>
      <c r="E4473" s="172">
        <v>250</v>
      </c>
      <c r="F4473" s="172">
        <v>23.908000000000001</v>
      </c>
      <c r="G4473" s="172">
        <v>0.496</v>
      </c>
      <c r="H4473" s="172">
        <v>1.4330000000000001</v>
      </c>
      <c r="I4473" s="172">
        <v>5.8570000000000002</v>
      </c>
      <c r="J4473" s="172">
        <v>6.0000000000000001E-3</v>
      </c>
      <c r="K4473" s="172">
        <v>0.189</v>
      </c>
      <c r="L4473" s="172">
        <v>0.189</v>
      </c>
      <c r="M4473" s="172">
        <v>568.29899999999998</v>
      </c>
      <c r="N4473" s="172">
        <v>4.3999999999999997E-2</v>
      </c>
    </row>
    <row r="4474" spans="2:14">
      <c r="B4474" s="172" t="s">
        <v>40</v>
      </c>
      <c r="C4474" s="172">
        <v>2010</v>
      </c>
      <c r="D4474" s="172">
        <v>251</v>
      </c>
      <c r="E4474" s="172">
        <v>500</v>
      </c>
      <c r="F4474" s="172">
        <v>30.15</v>
      </c>
      <c r="G4474" s="172">
        <v>0.44500000000000001</v>
      </c>
      <c r="H4474" s="172">
        <v>1.621</v>
      </c>
      <c r="I4474" s="172">
        <v>5.26</v>
      </c>
      <c r="J4474" s="172">
        <v>5.0000000000000001E-3</v>
      </c>
      <c r="K4474" s="172">
        <v>0.17399999999999999</v>
      </c>
      <c r="L4474" s="172">
        <v>0.17399999999999999</v>
      </c>
      <c r="M4474" s="172">
        <v>568.29899999999998</v>
      </c>
      <c r="N4474" s="172">
        <v>0.04</v>
      </c>
    </row>
    <row r="4475" spans="2:14">
      <c r="B4475" s="172" t="s">
        <v>40</v>
      </c>
      <c r="C4475" s="172">
        <v>2011</v>
      </c>
      <c r="D4475" s="172">
        <v>6</v>
      </c>
      <c r="E4475" s="172">
        <v>15</v>
      </c>
      <c r="F4475" s="172">
        <v>2.677</v>
      </c>
      <c r="G4475" s="172">
        <v>1.0669999999999999</v>
      </c>
      <c r="H4475" s="172">
        <v>3.952</v>
      </c>
      <c r="I4475" s="172">
        <v>6.2830000000000004</v>
      </c>
      <c r="J4475" s="172">
        <v>8.0000000000000002E-3</v>
      </c>
      <c r="K4475" s="172">
        <v>0.441</v>
      </c>
      <c r="L4475" s="172">
        <v>0.441</v>
      </c>
      <c r="M4475" s="172">
        <v>568.29899999999998</v>
      </c>
      <c r="N4475" s="172">
        <v>9.6000000000000002E-2</v>
      </c>
    </row>
    <row r="4476" spans="2:14">
      <c r="B4476" s="172" t="s">
        <v>40</v>
      </c>
      <c r="C4476" s="172">
        <v>2011</v>
      </c>
      <c r="D4476" s="172">
        <v>16</v>
      </c>
      <c r="E4476" s="172">
        <v>25</v>
      </c>
      <c r="F4476" s="172">
        <v>5.4359999999999999</v>
      </c>
      <c r="G4476" s="172">
        <v>1.1919999999999999</v>
      </c>
      <c r="H4476" s="172">
        <v>3.1789999999999998</v>
      </c>
      <c r="I4476" s="172">
        <v>5.36</v>
      </c>
      <c r="J4476" s="172">
        <v>7.0000000000000001E-3</v>
      </c>
      <c r="K4476" s="172">
        <v>0.36099999999999999</v>
      </c>
      <c r="L4476" s="172">
        <v>0.36099999999999999</v>
      </c>
      <c r="M4476" s="172">
        <v>568.29999999999995</v>
      </c>
      <c r="N4476" s="172">
        <v>0.107</v>
      </c>
    </row>
    <row r="4477" spans="2:14">
      <c r="B4477" s="172" t="s">
        <v>40</v>
      </c>
      <c r="C4477" s="172">
        <v>2011</v>
      </c>
      <c r="D4477" s="172">
        <v>26</v>
      </c>
      <c r="E4477" s="172">
        <v>50</v>
      </c>
      <c r="F4477" s="172">
        <v>26.103999999999999</v>
      </c>
      <c r="G4477" s="172">
        <v>2.488</v>
      </c>
      <c r="H4477" s="172">
        <v>6.3920000000000003</v>
      </c>
      <c r="I4477" s="172">
        <v>5.85</v>
      </c>
      <c r="J4477" s="172">
        <v>7.0000000000000001E-3</v>
      </c>
      <c r="K4477" s="172">
        <v>0.59299999999999997</v>
      </c>
      <c r="L4477" s="172">
        <v>0.59299999999999997</v>
      </c>
      <c r="M4477" s="172">
        <v>568.29899999999998</v>
      </c>
      <c r="N4477" s="172">
        <v>0.224</v>
      </c>
    </row>
    <row r="4478" spans="2:14">
      <c r="B4478" s="172" t="s">
        <v>40</v>
      </c>
      <c r="C4478" s="172">
        <v>2011</v>
      </c>
      <c r="D4478" s="172">
        <v>51</v>
      </c>
      <c r="E4478" s="172">
        <v>120</v>
      </c>
      <c r="F4478" s="172">
        <v>17.199000000000002</v>
      </c>
      <c r="G4478" s="172">
        <v>1.077</v>
      </c>
      <c r="H4478" s="172">
        <v>3.891</v>
      </c>
      <c r="I4478" s="172">
        <v>6.6319999999999997</v>
      </c>
      <c r="J4478" s="172">
        <v>6.0000000000000001E-3</v>
      </c>
      <c r="K4478" s="172">
        <v>0.58399999999999996</v>
      </c>
      <c r="L4478" s="172">
        <v>0.58399999999999996</v>
      </c>
      <c r="M4478" s="172">
        <v>568.29999999999995</v>
      </c>
      <c r="N4478" s="172">
        <v>9.7000000000000003E-2</v>
      </c>
    </row>
    <row r="4479" spans="2:14">
      <c r="B4479" s="172" t="s">
        <v>40</v>
      </c>
      <c r="C4479" s="172">
        <v>2011</v>
      </c>
      <c r="D4479" s="172">
        <v>121</v>
      </c>
      <c r="E4479" s="172">
        <v>175</v>
      </c>
      <c r="F4479" s="172">
        <v>28.559000000000001</v>
      </c>
      <c r="G4479" s="172">
        <v>0.71899999999999997</v>
      </c>
      <c r="H4479" s="172">
        <v>3.173</v>
      </c>
      <c r="I4479" s="172">
        <v>5.91</v>
      </c>
      <c r="J4479" s="172">
        <v>6.0000000000000001E-3</v>
      </c>
      <c r="K4479" s="172">
        <v>0.32500000000000001</v>
      </c>
      <c r="L4479" s="172">
        <v>0.32500000000000001</v>
      </c>
      <c r="M4479" s="172">
        <v>568.29899999999998</v>
      </c>
      <c r="N4479" s="172">
        <v>6.4000000000000001E-2</v>
      </c>
    </row>
    <row r="4480" spans="2:14">
      <c r="B4480" s="172" t="s">
        <v>40</v>
      </c>
      <c r="C4480" s="172">
        <v>2011</v>
      </c>
      <c r="D4480" s="172">
        <v>176</v>
      </c>
      <c r="E4480" s="172">
        <v>250</v>
      </c>
      <c r="F4480" s="172">
        <v>22.03</v>
      </c>
      <c r="G4480" s="172">
        <v>0.45700000000000002</v>
      </c>
      <c r="H4480" s="172">
        <v>1.34</v>
      </c>
      <c r="I4480" s="172">
        <v>5.4619999999999997</v>
      </c>
      <c r="J4480" s="172">
        <v>6.0000000000000001E-3</v>
      </c>
      <c r="K4480" s="172">
        <v>0.17</v>
      </c>
      <c r="L4480" s="172">
        <v>0.17</v>
      </c>
      <c r="M4480" s="172">
        <v>568.29899999999998</v>
      </c>
      <c r="N4480" s="172">
        <v>4.1000000000000002E-2</v>
      </c>
    </row>
    <row r="4481" spans="2:14">
      <c r="B4481" s="172" t="s">
        <v>40</v>
      </c>
      <c r="C4481" s="172">
        <v>2011</v>
      </c>
      <c r="D4481" s="172">
        <v>251</v>
      </c>
      <c r="E4481" s="172">
        <v>500</v>
      </c>
      <c r="F4481" s="172">
        <v>27.869</v>
      </c>
      <c r="G4481" s="172">
        <v>0.41099999999999998</v>
      </c>
      <c r="H4481" s="172">
        <v>1.4730000000000001</v>
      </c>
      <c r="I4481" s="172">
        <v>4.8860000000000001</v>
      </c>
      <c r="J4481" s="172">
        <v>5.0000000000000001E-3</v>
      </c>
      <c r="K4481" s="172">
        <v>0.157</v>
      </c>
      <c r="L4481" s="172">
        <v>0.157</v>
      </c>
      <c r="M4481" s="172">
        <v>568.29899999999998</v>
      </c>
      <c r="N4481" s="172">
        <v>3.6999999999999998E-2</v>
      </c>
    </row>
    <row r="4482" spans="2:14">
      <c r="B4482" s="172" t="s">
        <v>40</v>
      </c>
      <c r="C4482" s="172">
        <v>2012</v>
      </c>
      <c r="D4482" s="172">
        <v>6</v>
      </c>
      <c r="E4482" s="172">
        <v>15</v>
      </c>
      <c r="F4482" s="172">
        <v>2.5270000000000001</v>
      </c>
      <c r="G4482" s="172">
        <v>1.0069999999999999</v>
      </c>
      <c r="H4482" s="172">
        <v>3.8740000000000001</v>
      </c>
      <c r="I4482" s="172">
        <v>5.9989999999999997</v>
      </c>
      <c r="J4482" s="172">
        <v>8.0000000000000002E-3</v>
      </c>
      <c r="K4482" s="172">
        <v>0.40699999999999997</v>
      </c>
      <c r="L4482" s="172">
        <v>0.40699999999999997</v>
      </c>
      <c r="M4482" s="172">
        <v>568.29899999999998</v>
      </c>
      <c r="N4482" s="172">
        <v>0.09</v>
      </c>
    </row>
    <row r="4483" spans="2:14">
      <c r="B4483" s="172" t="s">
        <v>40</v>
      </c>
      <c r="C4483" s="172">
        <v>2012</v>
      </c>
      <c r="D4483" s="172">
        <v>16</v>
      </c>
      <c r="E4483" s="172">
        <v>25</v>
      </c>
      <c r="F4483" s="172">
        <v>5.0759999999999996</v>
      </c>
      <c r="G4483" s="172">
        <v>1.113</v>
      </c>
      <c r="H4483" s="172">
        <v>3.0430000000000001</v>
      </c>
      <c r="I4483" s="172">
        <v>5.2389999999999999</v>
      </c>
      <c r="J4483" s="172">
        <v>7.0000000000000001E-3</v>
      </c>
      <c r="K4483" s="172">
        <v>0.33700000000000002</v>
      </c>
      <c r="L4483" s="172">
        <v>0.33700000000000002</v>
      </c>
      <c r="M4483" s="172">
        <v>568.29899999999998</v>
      </c>
      <c r="N4483" s="172">
        <v>0.1</v>
      </c>
    </row>
    <row r="4484" spans="2:14">
      <c r="B4484" s="172" t="s">
        <v>40</v>
      </c>
      <c r="C4484" s="172">
        <v>2012</v>
      </c>
      <c r="D4484" s="172">
        <v>26</v>
      </c>
      <c r="E4484" s="172">
        <v>50</v>
      </c>
      <c r="F4484" s="172">
        <v>24.122</v>
      </c>
      <c r="G4484" s="172">
        <v>2.2989999999999999</v>
      </c>
      <c r="H4484" s="172">
        <v>6.1849999999999996</v>
      </c>
      <c r="I4484" s="172">
        <v>5.7489999999999997</v>
      </c>
      <c r="J4484" s="172">
        <v>7.0000000000000001E-3</v>
      </c>
      <c r="K4484" s="172">
        <v>0.56000000000000005</v>
      </c>
      <c r="L4484" s="172">
        <v>0.56000000000000005</v>
      </c>
      <c r="M4484" s="172">
        <v>568.29899999999998</v>
      </c>
      <c r="N4484" s="172">
        <v>0.20699999999999999</v>
      </c>
    </row>
    <row r="4485" spans="2:14">
      <c r="B4485" s="172" t="s">
        <v>40</v>
      </c>
      <c r="C4485" s="172">
        <v>2012</v>
      </c>
      <c r="D4485" s="172">
        <v>51</v>
      </c>
      <c r="E4485" s="172">
        <v>120</v>
      </c>
      <c r="F4485" s="172">
        <v>15.992000000000001</v>
      </c>
      <c r="G4485" s="172">
        <v>1.0009999999999999</v>
      </c>
      <c r="H4485" s="172">
        <v>3.8519999999999999</v>
      </c>
      <c r="I4485" s="172">
        <v>6.2320000000000002</v>
      </c>
      <c r="J4485" s="172">
        <v>6.0000000000000001E-3</v>
      </c>
      <c r="K4485" s="172">
        <v>0.54900000000000004</v>
      </c>
      <c r="L4485" s="172">
        <v>0.54900000000000004</v>
      </c>
      <c r="M4485" s="172">
        <v>568.29899999999998</v>
      </c>
      <c r="N4485" s="172">
        <v>0.09</v>
      </c>
    </row>
    <row r="4486" spans="2:14">
      <c r="B4486" s="172" t="s">
        <v>40</v>
      </c>
      <c r="C4486" s="172">
        <v>2012</v>
      </c>
      <c r="D4486" s="172">
        <v>121</v>
      </c>
      <c r="E4486" s="172">
        <v>175</v>
      </c>
      <c r="F4486" s="172">
        <v>26.736000000000001</v>
      </c>
      <c r="G4486" s="172">
        <v>0.67300000000000004</v>
      </c>
      <c r="H4486" s="172">
        <v>3.161</v>
      </c>
      <c r="I4486" s="172">
        <v>5.5430000000000001</v>
      </c>
      <c r="J4486" s="172">
        <v>6.0000000000000001E-3</v>
      </c>
      <c r="K4486" s="172">
        <v>0.30299999999999999</v>
      </c>
      <c r="L4486" s="172">
        <v>0.30299999999999999</v>
      </c>
      <c r="M4486" s="172">
        <v>568.29899999999998</v>
      </c>
      <c r="N4486" s="172">
        <v>0.06</v>
      </c>
    </row>
    <row r="4487" spans="2:14">
      <c r="B4487" s="172" t="s">
        <v>40</v>
      </c>
      <c r="C4487" s="172">
        <v>2012</v>
      </c>
      <c r="D4487" s="172">
        <v>176</v>
      </c>
      <c r="E4487" s="172">
        <v>250</v>
      </c>
      <c r="F4487" s="172">
        <v>20.582999999999998</v>
      </c>
      <c r="G4487" s="172">
        <v>0.42699999999999999</v>
      </c>
      <c r="H4487" s="172">
        <v>1.2809999999999999</v>
      </c>
      <c r="I4487" s="172">
        <v>5.0869999999999997</v>
      </c>
      <c r="J4487" s="172">
        <v>6.0000000000000001E-3</v>
      </c>
      <c r="K4487" s="172">
        <v>0.154</v>
      </c>
      <c r="L4487" s="172">
        <v>0.154</v>
      </c>
      <c r="M4487" s="172">
        <v>568.29899999999998</v>
      </c>
      <c r="N4487" s="172">
        <v>3.7999999999999999E-2</v>
      </c>
    </row>
    <row r="4488" spans="2:14">
      <c r="B4488" s="172" t="s">
        <v>40</v>
      </c>
      <c r="C4488" s="172">
        <v>2012</v>
      </c>
      <c r="D4488" s="172">
        <v>251</v>
      </c>
      <c r="E4488" s="172">
        <v>500</v>
      </c>
      <c r="F4488" s="172">
        <v>26.151</v>
      </c>
      <c r="G4488" s="172">
        <v>0.38600000000000001</v>
      </c>
      <c r="H4488" s="172">
        <v>1.369</v>
      </c>
      <c r="I4488" s="172">
        <v>4.532</v>
      </c>
      <c r="J4488" s="172">
        <v>5.0000000000000001E-3</v>
      </c>
      <c r="K4488" s="172">
        <v>0.14399999999999999</v>
      </c>
      <c r="L4488" s="172">
        <v>0.14399999999999999</v>
      </c>
      <c r="M4488" s="172">
        <v>568.29899999999998</v>
      </c>
      <c r="N4488" s="172">
        <v>3.4000000000000002E-2</v>
      </c>
    </row>
    <row r="4489" spans="2:14">
      <c r="B4489" s="172" t="s">
        <v>40</v>
      </c>
      <c r="C4489" s="172">
        <v>2013</v>
      </c>
      <c r="D4489" s="172">
        <v>6</v>
      </c>
      <c r="E4489" s="172">
        <v>15</v>
      </c>
      <c r="F4489" s="172">
        <v>2.3780000000000001</v>
      </c>
      <c r="G4489" s="172">
        <v>0.94799999999999995</v>
      </c>
      <c r="H4489" s="172">
        <v>3.7959999999999998</v>
      </c>
      <c r="I4489" s="172">
        <v>5.7160000000000002</v>
      </c>
      <c r="J4489" s="172">
        <v>8.0000000000000002E-3</v>
      </c>
      <c r="K4489" s="172">
        <v>0.373</v>
      </c>
      <c r="L4489" s="172">
        <v>0.373</v>
      </c>
      <c r="M4489" s="172">
        <v>568.29899999999998</v>
      </c>
      <c r="N4489" s="172">
        <v>8.5000000000000006E-2</v>
      </c>
    </row>
    <row r="4490" spans="2:14">
      <c r="B4490" s="172" t="s">
        <v>40</v>
      </c>
      <c r="C4490" s="172">
        <v>2013</v>
      </c>
      <c r="D4490" s="172">
        <v>16</v>
      </c>
      <c r="E4490" s="172">
        <v>25</v>
      </c>
      <c r="F4490" s="172">
        <v>4.718</v>
      </c>
      <c r="G4490" s="172">
        <v>1.034</v>
      </c>
      <c r="H4490" s="172">
        <v>2.907</v>
      </c>
      <c r="I4490" s="172">
        <v>5.117</v>
      </c>
      <c r="J4490" s="172">
        <v>7.0000000000000001E-3</v>
      </c>
      <c r="K4490" s="172">
        <v>0.314</v>
      </c>
      <c r="L4490" s="172">
        <v>0.314</v>
      </c>
      <c r="M4490" s="172">
        <v>568.29899999999998</v>
      </c>
      <c r="N4490" s="172">
        <v>9.2999999999999999E-2</v>
      </c>
    </row>
    <row r="4491" spans="2:14">
      <c r="B4491" s="172" t="s">
        <v>40</v>
      </c>
      <c r="C4491" s="172">
        <v>2013</v>
      </c>
      <c r="D4491" s="172">
        <v>26</v>
      </c>
      <c r="E4491" s="172">
        <v>50</v>
      </c>
      <c r="F4491" s="172">
        <v>22.036999999999999</v>
      </c>
      <c r="G4491" s="172">
        <v>2.101</v>
      </c>
      <c r="H4491" s="172">
        <v>5.9669999999999996</v>
      </c>
      <c r="I4491" s="172">
        <v>5.5259999999999998</v>
      </c>
      <c r="J4491" s="172">
        <v>7.0000000000000001E-3</v>
      </c>
      <c r="K4491" s="172">
        <v>0.51700000000000002</v>
      </c>
      <c r="L4491" s="172">
        <v>0.51700000000000002</v>
      </c>
      <c r="M4491" s="172">
        <v>568.29899999999998</v>
      </c>
      <c r="N4491" s="172">
        <v>0.189</v>
      </c>
    </row>
    <row r="4492" spans="2:14">
      <c r="B4492" s="172" t="s">
        <v>40</v>
      </c>
      <c r="C4492" s="172">
        <v>2013</v>
      </c>
      <c r="D4492" s="172">
        <v>51</v>
      </c>
      <c r="E4492" s="172">
        <v>120</v>
      </c>
      <c r="F4492" s="172">
        <v>14.766</v>
      </c>
      <c r="G4492" s="172">
        <v>0.92500000000000004</v>
      </c>
      <c r="H4492" s="172">
        <v>3.8130000000000002</v>
      </c>
      <c r="I4492" s="172">
        <v>5.8360000000000003</v>
      </c>
      <c r="J4492" s="172">
        <v>6.0000000000000001E-3</v>
      </c>
      <c r="K4492" s="172">
        <v>0.50700000000000001</v>
      </c>
      <c r="L4492" s="172">
        <v>0.50700000000000001</v>
      </c>
      <c r="M4492" s="172">
        <v>568.29999999999995</v>
      </c>
      <c r="N4492" s="172">
        <v>8.3000000000000004E-2</v>
      </c>
    </row>
    <row r="4493" spans="2:14">
      <c r="B4493" s="172" t="s">
        <v>40</v>
      </c>
      <c r="C4493" s="172">
        <v>2013</v>
      </c>
      <c r="D4493" s="172">
        <v>121</v>
      </c>
      <c r="E4493" s="172">
        <v>175</v>
      </c>
      <c r="F4493" s="172">
        <v>24.884</v>
      </c>
      <c r="G4493" s="172">
        <v>0.627</v>
      </c>
      <c r="H4493" s="172">
        <v>3.1509999999999998</v>
      </c>
      <c r="I4493" s="172">
        <v>5.1950000000000003</v>
      </c>
      <c r="J4493" s="172">
        <v>6.0000000000000001E-3</v>
      </c>
      <c r="K4493" s="172">
        <v>0.27900000000000003</v>
      </c>
      <c r="L4493" s="172">
        <v>0.27900000000000003</v>
      </c>
      <c r="M4493" s="172">
        <v>568.29899999999998</v>
      </c>
      <c r="N4493" s="172">
        <v>5.6000000000000001E-2</v>
      </c>
    </row>
    <row r="4494" spans="2:14">
      <c r="B4494" s="172" t="s">
        <v>40</v>
      </c>
      <c r="C4494" s="172">
        <v>2013</v>
      </c>
      <c r="D4494" s="172">
        <v>176</v>
      </c>
      <c r="E4494" s="172">
        <v>250</v>
      </c>
      <c r="F4494" s="172">
        <v>19.36</v>
      </c>
      <c r="G4494" s="172">
        <v>0.40200000000000002</v>
      </c>
      <c r="H4494" s="172">
        <v>1.2410000000000001</v>
      </c>
      <c r="I4494" s="172">
        <v>4.7229999999999999</v>
      </c>
      <c r="J4494" s="172">
        <v>6.0000000000000001E-3</v>
      </c>
      <c r="K4494" s="172">
        <v>0.14099999999999999</v>
      </c>
      <c r="L4494" s="172">
        <v>0.14099999999999999</v>
      </c>
      <c r="M4494" s="172">
        <v>568.29899999999998</v>
      </c>
      <c r="N4494" s="172">
        <v>3.5999999999999997E-2</v>
      </c>
    </row>
    <row r="4495" spans="2:14">
      <c r="B4495" s="172" t="s">
        <v>40</v>
      </c>
      <c r="C4495" s="172">
        <v>2013</v>
      </c>
      <c r="D4495" s="172">
        <v>251</v>
      </c>
      <c r="E4495" s="172">
        <v>500</v>
      </c>
      <c r="F4495" s="172">
        <v>24.728000000000002</v>
      </c>
      <c r="G4495" s="172">
        <v>0.36499999999999999</v>
      </c>
      <c r="H4495" s="172">
        <v>1.2909999999999999</v>
      </c>
      <c r="I4495" s="172">
        <v>4.1909999999999998</v>
      </c>
      <c r="J4495" s="172">
        <v>5.0000000000000001E-3</v>
      </c>
      <c r="K4495" s="172">
        <v>0.13100000000000001</v>
      </c>
      <c r="L4495" s="172">
        <v>0.13100000000000001</v>
      </c>
      <c r="M4495" s="172">
        <v>568.29899999999998</v>
      </c>
      <c r="N4495" s="172">
        <v>3.2000000000000001E-2</v>
      </c>
    </row>
    <row r="4496" spans="2:14">
      <c r="B4496" s="172" t="s">
        <v>40</v>
      </c>
      <c r="C4496" s="172">
        <v>2014</v>
      </c>
      <c r="D4496" s="172">
        <v>6</v>
      </c>
      <c r="E4496" s="172">
        <v>15</v>
      </c>
      <c r="F4496" s="172">
        <v>2.2370000000000001</v>
      </c>
      <c r="G4496" s="172">
        <v>0.89100000000000001</v>
      </c>
      <c r="H4496" s="172">
        <v>3.7229999999999999</v>
      </c>
      <c r="I4496" s="172">
        <v>5.4450000000000003</v>
      </c>
      <c r="J4496" s="172">
        <v>8.0000000000000002E-3</v>
      </c>
      <c r="K4496" s="172">
        <v>0.34100000000000003</v>
      </c>
      <c r="L4496" s="172">
        <v>0.34100000000000003</v>
      </c>
      <c r="M4496" s="172">
        <v>568.29999999999995</v>
      </c>
      <c r="N4496" s="172">
        <v>0.08</v>
      </c>
    </row>
    <row r="4497" spans="2:14">
      <c r="B4497" s="172" t="s">
        <v>40</v>
      </c>
      <c r="C4497" s="172">
        <v>2014</v>
      </c>
      <c r="D4497" s="172">
        <v>16</v>
      </c>
      <c r="E4497" s="172">
        <v>25</v>
      </c>
      <c r="F4497" s="172">
        <v>4.3810000000000002</v>
      </c>
      <c r="G4497" s="172">
        <v>0.96</v>
      </c>
      <c r="H4497" s="172">
        <v>2.78</v>
      </c>
      <c r="I4497" s="172">
        <v>5</v>
      </c>
      <c r="J4497" s="172">
        <v>7.0000000000000001E-3</v>
      </c>
      <c r="K4497" s="172">
        <v>0.29099999999999998</v>
      </c>
      <c r="L4497" s="172">
        <v>0.29099999999999998</v>
      </c>
      <c r="M4497" s="172">
        <v>568.29899999999998</v>
      </c>
      <c r="N4497" s="172">
        <v>8.5999999999999993E-2</v>
      </c>
    </row>
    <row r="4498" spans="2:14">
      <c r="B4498" s="172" t="s">
        <v>40</v>
      </c>
      <c r="C4498" s="172">
        <v>2014</v>
      </c>
      <c r="D4498" s="172">
        <v>26</v>
      </c>
      <c r="E4498" s="172">
        <v>50</v>
      </c>
      <c r="F4498" s="172">
        <v>19.934999999999999</v>
      </c>
      <c r="G4498" s="172">
        <v>1.9</v>
      </c>
      <c r="H4498" s="172">
        <v>5.7489999999999997</v>
      </c>
      <c r="I4498" s="172">
        <v>5.3079999999999998</v>
      </c>
      <c r="J4498" s="172">
        <v>7.0000000000000001E-3</v>
      </c>
      <c r="K4498" s="172">
        <v>0.47299999999999998</v>
      </c>
      <c r="L4498" s="172">
        <v>0.47299999999999998</v>
      </c>
      <c r="M4498" s="172">
        <v>568.29999999999995</v>
      </c>
      <c r="N4498" s="172">
        <v>0.17100000000000001</v>
      </c>
    </row>
    <row r="4499" spans="2:14">
      <c r="B4499" s="172" t="s">
        <v>40</v>
      </c>
      <c r="C4499" s="172">
        <v>2014</v>
      </c>
      <c r="D4499" s="172">
        <v>51</v>
      </c>
      <c r="E4499" s="172">
        <v>120</v>
      </c>
      <c r="F4499" s="172">
        <v>13.552</v>
      </c>
      <c r="G4499" s="172">
        <v>0.84899999999999998</v>
      </c>
      <c r="H4499" s="172">
        <v>3.774</v>
      </c>
      <c r="I4499" s="172">
        <v>5.4809999999999999</v>
      </c>
      <c r="J4499" s="172">
        <v>6.0000000000000001E-3</v>
      </c>
      <c r="K4499" s="172">
        <v>0.46400000000000002</v>
      </c>
      <c r="L4499" s="172">
        <v>0.46400000000000002</v>
      </c>
      <c r="M4499" s="172">
        <v>568.29899999999998</v>
      </c>
      <c r="N4499" s="172">
        <v>7.5999999999999998E-2</v>
      </c>
    </row>
    <row r="4500" spans="2:14">
      <c r="B4500" s="172" t="s">
        <v>40</v>
      </c>
      <c r="C4500" s="172">
        <v>2014</v>
      </c>
      <c r="D4500" s="172">
        <v>121</v>
      </c>
      <c r="E4500" s="172">
        <v>175</v>
      </c>
      <c r="F4500" s="172">
        <v>23.067</v>
      </c>
      <c r="G4500" s="172">
        <v>0.58099999999999996</v>
      </c>
      <c r="H4500" s="172">
        <v>3.141</v>
      </c>
      <c r="I4500" s="172">
        <v>4.8620000000000001</v>
      </c>
      <c r="J4500" s="172">
        <v>6.0000000000000001E-3</v>
      </c>
      <c r="K4500" s="172">
        <v>0.255</v>
      </c>
      <c r="L4500" s="172">
        <v>0.255</v>
      </c>
      <c r="M4500" s="172">
        <v>568.29899999999998</v>
      </c>
      <c r="N4500" s="172">
        <v>5.1999999999999998E-2</v>
      </c>
    </row>
    <row r="4501" spans="2:14">
      <c r="B4501" s="172" t="s">
        <v>40</v>
      </c>
      <c r="C4501" s="172">
        <v>2014</v>
      </c>
      <c r="D4501" s="172">
        <v>176</v>
      </c>
      <c r="E4501" s="172">
        <v>250</v>
      </c>
      <c r="F4501" s="172">
        <v>18.135000000000002</v>
      </c>
      <c r="G4501" s="172">
        <v>0.376</v>
      </c>
      <c r="H4501" s="172">
        <v>1.2070000000000001</v>
      </c>
      <c r="I4501" s="172">
        <v>4.2969999999999997</v>
      </c>
      <c r="J4501" s="172">
        <v>6.0000000000000001E-3</v>
      </c>
      <c r="K4501" s="172">
        <v>0.128</v>
      </c>
      <c r="L4501" s="172">
        <v>0.128</v>
      </c>
      <c r="M4501" s="172">
        <v>568.29899999999998</v>
      </c>
      <c r="N4501" s="172">
        <v>3.4000000000000002E-2</v>
      </c>
    </row>
    <row r="4502" spans="2:14">
      <c r="B4502" s="172" t="s">
        <v>40</v>
      </c>
      <c r="C4502" s="172">
        <v>2014</v>
      </c>
      <c r="D4502" s="172">
        <v>251</v>
      </c>
      <c r="E4502" s="172">
        <v>500</v>
      </c>
      <c r="F4502" s="172">
        <v>23.294</v>
      </c>
      <c r="G4502" s="172">
        <v>0.34300000000000003</v>
      </c>
      <c r="H4502" s="172">
        <v>1.2270000000000001</v>
      </c>
      <c r="I4502" s="172">
        <v>3.7879999999999998</v>
      </c>
      <c r="J4502" s="172">
        <v>5.0000000000000001E-3</v>
      </c>
      <c r="K4502" s="172">
        <v>0.11899999999999999</v>
      </c>
      <c r="L4502" s="172">
        <v>0.11899999999999999</v>
      </c>
      <c r="M4502" s="172">
        <v>568.29899999999998</v>
      </c>
      <c r="N4502" s="172">
        <v>3.1E-2</v>
      </c>
    </row>
    <row r="4503" spans="2:14">
      <c r="B4503" s="172" t="s">
        <v>40</v>
      </c>
      <c r="C4503" s="172">
        <v>2015</v>
      </c>
      <c r="D4503" s="172">
        <v>6</v>
      </c>
      <c r="E4503" s="172">
        <v>15</v>
      </c>
      <c r="F4503" s="172">
        <v>2.109</v>
      </c>
      <c r="G4503" s="172">
        <v>0.84</v>
      </c>
      <c r="H4503" s="172">
        <v>3.6579999999999999</v>
      </c>
      <c r="I4503" s="172">
        <v>5.1959999999999997</v>
      </c>
      <c r="J4503" s="172">
        <v>8.0000000000000002E-3</v>
      </c>
      <c r="K4503" s="172">
        <v>0.311</v>
      </c>
      <c r="L4503" s="172">
        <v>0.311</v>
      </c>
      <c r="M4503" s="172">
        <v>568.29899999999998</v>
      </c>
      <c r="N4503" s="172">
        <v>7.4999999999999997E-2</v>
      </c>
    </row>
    <row r="4504" spans="2:14">
      <c r="B4504" s="172" t="s">
        <v>40</v>
      </c>
      <c r="C4504" s="172">
        <v>2015</v>
      </c>
      <c r="D4504" s="172">
        <v>16</v>
      </c>
      <c r="E4504" s="172">
        <v>25</v>
      </c>
      <c r="F4504" s="172">
        <v>4.0780000000000003</v>
      </c>
      <c r="G4504" s="172">
        <v>0.89400000000000002</v>
      </c>
      <c r="H4504" s="172">
        <v>2.6659999999999999</v>
      </c>
      <c r="I4504" s="172">
        <v>4.8899999999999997</v>
      </c>
      <c r="J4504" s="172">
        <v>7.0000000000000001E-3</v>
      </c>
      <c r="K4504" s="172">
        <v>0.27</v>
      </c>
      <c r="L4504" s="172">
        <v>0.27</v>
      </c>
      <c r="M4504" s="172">
        <v>568.29899999999998</v>
      </c>
      <c r="N4504" s="172">
        <v>0.08</v>
      </c>
    </row>
    <row r="4505" spans="2:14">
      <c r="B4505" s="172" t="s">
        <v>40</v>
      </c>
      <c r="C4505" s="172">
        <v>2015</v>
      </c>
      <c r="D4505" s="172">
        <v>26</v>
      </c>
      <c r="E4505" s="172">
        <v>50</v>
      </c>
      <c r="F4505" s="172">
        <v>17.994</v>
      </c>
      <c r="G4505" s="172">
        <v>1.7150000000000001</v>
      </c>
      <c r="H4505" s="172">
        <v>5.5620000000000003</v>
      </c>
      <c r="I4505" s="172">
        <v>5.1130000000000004</v>
      </c>
      <c r="J4505" s="172">
        <v>7.0000000000000001E-3</v>
      </c>
      <c r="K4505" s="172">
        <v>0.43</v>
      </c>
      <c r="L4505" s="172">
        <v>0.43</v>
      </c>
      <c r="M4505" s="172">
        <v>568.29999999999995</v>
      </c>
      <c r="N4505" s="172">
        <v>0.154</v>
      </c>
    </row>
    <row r="4506" spans="2:14">
      <c r="B4506" s="172" t="s">
        <v>40</v>
      </c>
      <c r="C4506" s="172">
        <v>2015</v>
      </c>
      <c r="D4506" s="172">
        <v>51</v>
      </c>
      <c r="E4506" s="172">
        <v>120</v>
      </c>
      <c r="F4506" s="172">
        <v>12.337</v>
      </c>
      <c r="G4506" s="172">
        <v>0.77200000000000002</v>
      </c>
      <c r="H4506" s="172">
        <v>3.738</v>
      </c>
      <c r="I4506" s="172">
        <v>5.077</v>
      </c>
      <c r="J4506" s="172">
        <v>6.0000000000000001E-3</v>
      </c>
      <c r="K4506" s="172">
        <v>0.41899999999999998</v>
      </c>
      <c r="L4506" s="172">
        <v>0.41899999999999998</v>
      </c>
      <c r="M4506" s="172">
        <v>568.29899999999998</v>
      </c>
      <c r="N4506" s="172">
        <v>6.9000000000000006E-2</v>
      </c>
    </row>
    <row r="4507" spans="2:14">
      <c r="B4507" s="172" t="s">
        <v>40</v>
      </c>
      <c r="C4507" s="172">
        <v>2015</v>
      </c>
      <c r="D4507" s="172">
        <v>121</v>
      </c>
      <c r="E4507" s="172">
        <v>175</v>
      </c>
      <c r="F4507" s="172">
        <v>21.138999999999999</v>
      </c>
      <c r="G4507" s="172">
        <v>0.53200000000000003</v>
      </c>
      <c r="H4507" s="172">
        <v>3.133</v>
      </c>
      <c r="I4507" s="172">
        <v>4.4080000000000004</v>
      </c>
      <c r="J4507" s="172">
        <v>6.0000000000000001E-3</v>
      </c>
      <c r="K4507" s="172">
        <v>0.23</v>
      </c>
      <c r="L4507" s="172">
        <v>0.23</v>
      </c>
      <c r="M4507" s="172">
        <v>568.29899999999998</v>
      </c>
      <c r="N4507" s="172">
        <v>4.8000000000000001E-2</v>
      </c>
    </row>
    <row r="4508" spans="2:14">
      <c r="B4508" s="172" t="s">
        <v>40</v>
      </c>
      <c r="C4508" s="172">
        <v>2015</v>
      </c>
      <c r="D4508" s="172">
        <v>176</v>
      </c>
      <c r="E4508" s="172">
        <v>250</v>
      </c>
      <c r="F4508" s="172">
        <v>16.975999999999999</v>
      </c>
      <c r="G4508" s="172">
        <v>0.35199999999999998</v>
      </c>
      <c r="H4508" s="172">
        <v>1.1779999999999999</v>
      </c>
      <c r="I4508" s="172">
        <v>3.88</v>
      </c>
      <c r="J4508" s="172">
        <v>6.0000000000000001E-3</v>
      </c>
      <c r="K4508" s="172">
        <v>0.11600000000000001</v>
      </c>
      <c r="L4508" s="172">
        <v>0.11600000000000001</v>
      </c>
      <c r="M4508" s="172">
        <v>568.29899999999998</v>
      </c>
      <c r="N4508" s="172">
        <v>3.1E-2</v>
      </c>
    </row>
    <row r="4509" spans="2:14">
      <c r="B4509" s="172" t="s">
        <v>40</v>
      </c>
      <c r="C4509" s="172">
        <v>2015</v>
      </c>
      <c r="D4509" s="172">
        <v>251</v>
      </c>
      <c r="E4509" s="172">
        <v>500</v>
      </c>
      <c r="F4509" s="172">
        <v>21.952999999999999</v>
      </c>
      <c r="G4509" s="172">
        <v>0.32400000000000001</v>
      </c>
      <c r="H4509" s="172">
        <v>1.1759999999999999</v>
      </c>
      <c r="I4509" s="172">
        <v>3.3980000000000001</v>
      </c>
      <c r="J4509" s="172">
        <v>5.0000000000000001E-3</v>
      </c>
      <c r="K4509" s="172">
        <v>0.108</v>
      </c>
      <c r="L4509" s="172">
        <v>0.108</v>
      </c>
      <c r="M4509" s="172">
        <v>568.29899999999998</v>
      </c>
      <c r="N4509" s="172">
        <v>2.9000000000000001E-2</v>
      </c>
    </row>
    <row r="4510" spans="2:14">
      <c r="B4510" s="172" t="s">
        <v>40</v>
      </c>
      <c r="C4510" s="172">
        <v>2016</v>
      </c>
      <c r="D4510" s="172">
        <v>6</v>
      </c>
      <c r="E4510" s="172">
        <v>15</v>
      </c>
      <c r="F4510" s="172">
        <v>2.0299999999999998</v>
      </c>
      <c r="G4510" s="172">
        <v>0.80900000000000005</v>
      </c>
      <c r="H4510" s="172">
        <v>3.6219999999999999</v>
      </c>
      <c r="I4510" s="172">
        <v>5.0229999999999997</v>
      </c>
      <c r="J4510" s="172">
        <v>8.0000000000000002E-3</v>
      </c>
      <c r="K4510" s="172">
        <v>0.28899999999999998</v>
      </c>
      <c r="L4510" s="172">
        <v>0.28899999999999998</v>
      </c>
      <c r="M4510" s="172">
        <v>568.29899999999998</v>
      </c>
      <c r="N4510" s="172">
        <v>7.2999999999999995E-2</v>
      </c>
    </row>
    <row r="4511" spans="2:14">
      <c r="B4511" s="172" t="s">
        <v>40</v>
      </c>
      <c r="C4511" s="172">
        <v>2016</v>
      </c>
      <c r="D4511" s="172">
        <v>16</v>
      </c>
      <c r="E4511" s="172">
        <v>25</v>
      </c>
      <c r="F4511" s="172">
        <v>3.903</v>
      </c>
      <c r="G4511" s="172">
        <v>0.85499999999999998</v>
      </c>
      <c r="H4511" s="172">
        <v>2.6040000000000001</v>
      </c>
      <c r="I4511" s="172">
        <v>4.8029999999999999</v>
      </c>
      <c r="J4511" s="172">
        <v>7.0000000000000001E-3</v>
      </c>
      <c r="K4511" s="172">
        <v>0.255</v>
      </c>
      <c r="L4511" s="172">
        <v>0.255</v>
      </c>
      <c r="M4511" s="172">
        <v>568.29899999999998</v>
      </c>
      <c r="N4511" s="172">
        <v>7.6999999999999999E-2</v>
      </c>
    </row>
    <row r="4512" spans="2:14">
      <c r="B4512" s="172" t="s">
        <v>40</v>
      </c>
      <c r="C4512" s="172">
        <v>2016</v>
      </c>
      <c r="D4512" s="172">
        <v>26</v>
      </c>
      <c r="E4512" s="172">
        <v>50</v>
      </c>
      <c r="F4512" s="172">
        <v>16.155000000000001</v>
      </c>
      <c r="G4512" s="172">
        <v>1.54</v>
      </c>
      <c r="H4512" s="172">
        <v>5.3949999999999996</v>
      </c>
      <c r="I4512" s="172">
        <v>4.9359999999999999</v>
      </c>
      <c r="J4512" s="172">
        <v>7.0000000000000001E-3</v>
      </c>
      <c r="K4512" s="172">
        <v>0.38900000000000001</v>
      </c>
      <c r="L4512" s="172">
        <v>0.38900000000000001</v>
      </c>
      <c r="M4512" s="172">
        <v>568.29899999999998</v>
      </c>
      <c r="N4512" s="172">
        <v>0.13800000000000001</v>
      </c>
    </row>
    <row r="4513" spans="2:14">
      <c r="B4513" s="172" t="s">
        <v>40</v>
      </c>
      <c r="C4513" s="172">
        <v>2016</v>
      </c>
      <c r="D4513" s="172">
        <v>51</v>
      </c>
      <c r="E4513" s="172">
        <v>120</v>
      </c>
      <c r="F4513" s="172">
        <v>11.164999999999999</v>
      </c>
      <c r="G4513" s="172">
        <v>0.69899999999999995</v>
      </c>
      <c r="H4513" s="172">
        <v>3.7050000000000001</v>
      </c>
      <c r="I4513" s="172">
        <v>4.6920000000000002</v>
      </c>
      <c r="J4513" s="172">
        <v>6.0000000000000001E-3</v>
      </c>
      <c r="K4513" s="172">
        <v>0.375</v>
      </c>
      <c r="L4513" s="172">
        <v>0.375</v>
      </c>
      <c r="M4513" s="172">
        <v>568.29999999999995</v>
      </c>
      <c r="N4513" s="172">
        <v>6.3E-2</v>
      </c>
    </row>
    <row r="4514" spans="2:14">
      <c r="B4514" s="172" t="s">
        <v>40</v>
      </c>
      <c r="C4514" s="172">
        <v>2016</v>
      </c>
      <c r="D4514" s="172">
        <v>121</v>
      </c>
      <c r="E4514" s="172">
        <v>175</v>
      </c>
      <c r="F4514" s="172">
        <v>19.285</v>
      </c>
      <c r="G4514" s="172">
        <v>0.48599999999999999</v>
      </c>
      <c r="H4514" s="172">
        <v>3.1280000000000001</v>
      </c>
      <c r="I4514" s="172">
        <v>3.9729999999999999</v>
      </c>
      <c r="J4514" s="172">
        <v>6.0000000000000001E-3</v>
      </c>
      <c r="K4514" s="172">
        <v>0.20599999999999999</v>
      </c>
      <c r="L4514" s="172">
        <v>0.20599999999999999</v>
      </c>
      <c r="M4514" s="172">
        <v>568.29899999999998</v>
      </c>
      <c r="N4514" s="172">
        <v>4.2999999999999997E-2</v>
      </c>
    </row>
    <row r="4515" spans="2:14">
      <c r="B4515" s="172" t="s">
        <v>40</v>
      </c>
      <c r="C4515" s="172">
        <v>2016</v>
      </c>
      <c r="D4515" s="172">
        <v>176</v>
      </c>
      <c r="E4515" s="172">
        <v>250</v>
      </c>
      <c r="F4515" s="172">
        <v>15.901</v>
      </c>
      <c r="G4515" s="172">
        <v>0.33</v>
      </c>
      <c r="H4515" s="172">
        <v>1.153</v>
      </c>
      <c r="I4515" s="172">
        <v>3.4809999999999999</v>
      </c>
      <c r="J4515" s="172">
        <v>6.0000000000000001E-3</v>
      </c>
      <c r="K4515" s="172">
        <v>0.104</v>
      </c>
      <c r="L4515" s="172">
        <v>0.104</v>
      </c>
      <c r="M4515" s="172">
        <v>568.29899999999998</v>
      </c>
      <c r="N4515" s="172">
        <v>2.9000000000000001E-2</v>
      </c>
    </row>
    <row r="4516" spans="2:14">
      <c r="B4516" s="172" t="s">
        <v>40</v>
      </c>
      <c r="C4516" s="172">
        <v>2016</v>
      </c>
      <c r="D4516" s="172">
        <v>251</v>
      </c>
      <c r="E4516" s="172">
        <v>500</v>
      </c>
      <c r="F4516" s="172">
        <v>20.731000000000002</v>
      </c>
      <c r="G4516" s="172">
        <v>0.30599999999999999</v>
      </c>
      <c r="H4516" s="172">
        <v>1.1339999999999999</v>
      </c>
      <c r="I4516" s="172">
        <v>3.032</v>
      </c>
      <c r="J4516" s="172">
        <v>5.0000000000000001E-3</v>
      </c>
      <c r="K4516" s="172">
        <v>9.7000000000000003E-2</v>
      </c>
      <c r="L4516" s="172">
        <v>9.7000000000000003E-2</v>
      </c>
      <c r="M4516" s="172">
        <v>568.29899999999998</v>
      </c>
      <c r="N4516" s="172">
        <v>2.7E-2</v>
      </c>
    </row>
    <row r="4517" spans="2:14">
      <c r="B4517" s="172" t="s">
        <v>40</v>
      </c>
      <c r="C4517" s="172">
        <v>2017</v>
      </c>
      <c r="D4517" s="172">
        <v>6</v>
      </c>
      <c r="E4517" s="172">
        <v>15</v>
      </c>
      <c r="F4517" s="172">
        <v>1.9730000000000001</v>
      </c>
      <c r="G4517" s="172">
        <v>0.78600000000000003</v>
      </c>
      <c r="H4517" s="172">
        <v>3.5990000000000002</v>
      </c>
      <c r="I4517" s="172">
        <v>4.8869999999999996</v>
      </c>
      <c r="J4517" s="172">
        <v>8.0000000000000002E-3</v>
      </c>
      <c r="K4517" s="172">
        <v>0.27200000000000002</v>
      </c>
      <c r="L4517" s="172">
        <v>0.27200000000000002</v>
      </c>
      <c r="M4517" s="172">
        <v>568.29899999999998</v>
      </c>
      <c r="N4517" s="172">
        <v>7.0000000000000007E-2</v>
      </c>
    </row>
    <row r="4518" spans="2:14">
      <c r="B4518" s="172" t="s">
        <v>40</v>
      </c>
      <c r="C4518" s="172">
        <v>2017</v>
      </c>
      <c r="D4518" s="172">
        <v>16</v>
      </c>
      <c r="E4518" s="172">
        <v>25</v>
      </c>
      <c r="F4518" s="172">
        <v>3.7850000000000001</v>
      </c>
      <c r="G4518" s="172">
        <v>0.83</v>
      </c>
      <c r="H4518" s="172">
        <v>2.5640000000000001</v>
      </c>
      <c r="I4518" s="172">
        <v>4.7290000000000001</v>
      </c>
      <c r="J4518" s="172">
        <v>7.0000000000000001E-3</v>
      </c>
      <c r="K4518" s="172">
        <v>0.24299999999999999</v>
      </c>
      <c r="L4518" s="172">
        <v>0.24299999999999999</v>
      </c>
      <c r="M4518" s="172">
        <v>568.29899999999998</v>
      </c>
      <c r="N4518" s="172">
        <v>7.3999999999999996E-2</v>
      </c>
    </row>
    <row r="4519" spans="2:14">
      <c r="B4519" s="172" t="s">
        <v>40</v>
      </c>
      <c r="C4519" s="172">
        <v>2017</v>
      </c>
      <c r="D4519" s="172">
        <v>26</v>
      </c>
      <c r="E4519" s="172">
        <v>50</v>
      </c>
      <c r="F4519" s="172">
        <v>14.391999999999999</v>
      </c>
      <c r="G4519" s="172">
        <v>1.3720000000000001</v>
      </c>
      <c r="H4519" s="172">
        <v>5.2389999999999999</v>
      </c>
      <c r="I4519" s="172">
        <v>4.7679999999999998</v>
      </c>
      <c r="J4519" s="172">
        <v>7.0000000000000001E-3</v>
      </c>
      <c r="K4519" s="172">
        <v>0.35</v>
      </c>
      <c r="L4519" s="172">
        <v>0.35</v>
      </c>
      <c r="M4519" s="172">
        <v>568.29899999999998</v>
      </c>
      <c r="N4519" s="172">
        <v>0.123</v>
      </c>
    </row>
    <row r="4520" spans="2:14">
      <c r="B4520" s="172" t="s">
        <v>40</v>
      </c>
      <c r="C4520" s="172">
        <v>2017</v>
      </c>
      <c r="D4520" s="172">
        <v>51</v>
      </c>
      <c r="E4520" s="172">
        <v>120</v>
      </c>
      <c r="F4520" s="172">
        <v>10.06</v>
      </c>
      <c r="G4520" s="172">
        <v>0.63</v>
      </c>
      <c r="H4520" s="172">
        <v>3.6749999999999998</v>
      </c>
      <c r="I4520" s="172">
        <v>4.3280000000000003</v>
      </c>
      <c r="J4520" s="172">
        <v>6.0000000000000001E-3</v>
      </c>
      <c r="K4520" s="172">
        <v>0.33200000000000002</v>
      </c>
      <c r="L4520" s="172">
        <v>0.33200000000000002</v>
      </c>
      <c r="M4520" s="172">
        <v>568.29899999999998</v>
      </c>
      <c r="N4520" s="172">
        <v>5.6000000000000001E-2</v>
      </c>
    </row>
    <row r="4521" spans="2:14">
      <c r="B4521" s="172" t="s">
        <v>40</v>
      </c>
      <c r="C4521" s="172">
        <v>2017</v>
      </c>
      <c r="D4521" s="172">
        <v>121</v>
      </c>
      <c r="E4521" s="172">
        <v>175</v>
      </c>
      <c r="F4521" s="172">
        <v>17.561</v>
      </c>
      <c r="G4521" s="172">
        <v>0.442</v>
      </c>
      <c r="H4521" s="172">
        <v>3.1240000000000001</v>
      </c>
      <c r="I4521" s="172">
        <v>3.5619999999999998</v>
      </c>
      <c r="J4521" s="172">
        <v>6.0000000000000001E-3</v>
      </c>
      <c r="K4521" s="172">
        <v>0.183</v>
      </c>
      <c r="L4521" s="172">
        <v>0.183</v>
      </c>
      <c r="M4521" s="172">
        <v>568.29899999999998</v>
      </c>
      <c r="N4521" s="172">
        <v>3.9E-2</v>
      </c>
    </row>
    <row r="4522" spans="2:14">
      <c r="B4522" s="172" t="s">
        <v>40</v>
      </c>
      <c r="C4522" s="172">
        <v>2017</v>
      </c>
      <c r="D4522" s="172">
        <v>176</v>
      </c>
      <c r="E4522" s="172">
        <v>250</v>
      </c>
      <c r="F4522" s="172">
        <v>14.942</v>
      </c>
      <c r="G4522" s="172">
        <v>0.31</v>
      </c>
      <c r="H4522" s="172">
        <v>1.133</v>
      </c>
      <c r="I4522" s="172">
        <v>3.105</v>
      </c>
      <c r="J4522" s="172">
        <v>6.0000000000000001E-3</v>
      </c>
      <c r="K4522" s="172">
        <v>9.4E-2</v>
      </c>
      <c r="L4522" s="172">
        <v>9.4E-2</v>
      </c>
      <c r="M4522" s="172">
        <v>568.29899999999998</v>
      </c>
      <c r="N4522" s="172">
        <v>2.8000000000000001E-2</v>
      </c>
    </row>
    <row r="4523" spans="2:14">
      <c r="B4523" s="172" t="s">
        <v>40</v>
      </c>
      <c r="C4523" s="172">
        <v>2017</v>
      </c>
      <c r="D4523" s="172">
        <v>251</v>
      </c>
      <c r="E4523" s="172">
        <v>500</v>
      </c>
      <c r="F4523" s="172">
        <v>19.704999999999998</v>
      </c>
      <c r="G4523" s="172">
        <v>0.28999999999999998</v>
      </c>
      <c r="H4523" s="172">
        <v>1.1020000000000001</v>
      </c>
      <c r="I4523" s="172">
        <v>2.7130000000000001</v>
      </c>
      <c r="J4523" s="172">
        <v>5.0000000000000001E-3</v>
      </c>
      <c r="K4523" s="172">
        <v>8.7999999999999995E-2</v>
      </c>
      <c r="L4523" s="172">
        <v>8.7999999999999995E-2</v>
      </c>
      <c r="M4523" s="172">
        <v>568.29899999999998</v>
      </c>
      <c r="N4523" s="172">
        <v>2.5999999999999999E-2</v>
      </c>
    </row>
    <row r="4524" spans="2:14">
      <c r="B4524" s="172" t="s">
        <v>40</v>
      </c>
      <c r="C4524" s="172">
        <v>2018</v>
      </c>
      <c r="D4524" s="172">
        <v>6</v>
      </c>
      <c r="E4524" s="172">
        <v>15</v>
      </c>
      <c r="F4524" s="172">
        <v>1.923</v>
      </c>
      <c r="G4524" s="172">
        <v>0.76600000000000001</v>
      </c>
      <c r="H4524" s="172">
        <v>3.58</v>
      </c>
      <c r="I4524" s="172">
        <v>4.7619999999999996</v>
      </c>
      <c r="J4524" s="172">
        <v>8.0000000000000002E-3</v>
      </c>
      <c r="K4524" s="172">
        <v>0.25600000000000001</v>
      </c>
      <c r="L4524" s="172">
        <v>0.25600000000000001</v>
      </c>
      <c r="M4524" s="172">
        <v>568.29999999999995</v>
      </c>
      <c r="N4524" s="172">
        <v>6.9000000000000006E-2</v>
      </c>
    </row>
    <row r="4525" spans="2:14">
      <c r="B4525" s="172" t="s">
        <v>40</v>
      </c>
      <c r="C4525" s="172">
        <v>2018</v>
      </c>
      <c r="D4525" s="172">
        <v>16</v>
      </c>
      <c r="E4525" s="172">
        <v>25</v>
      </c>
      <c r="F4525" s="172">
        <v>3.6840000000000002</v>
      </c>
      <c r="G4525" s="172">
        <v>0.80700000000000005</v>
      </c>
      <c r="H4525" s="172">
        <v>2.5310000000000001</v>
      </c>
      <c r="I4525" s="172">
        <v>4.6609999999999996</v>
      </c>
      <c r="J4525" s="172">
        <v>7.0000000000000001E-3</v>
      </c>
      <c r="K4525" s="172">
        <v>0.23200000000000001</v>
      </c>
      <c r="L4525" s="172">
        <v>0.23200000000000001</v>
      </c>
      <c r="M4525" s="172">
        <v>568.29899999999998</v>
      </c>
      <c r="N4525" s="172">
        <v>7.1999999999999995E-2</v>
      </c>
    </row>
    <row r="4526" spans="2:14">
      <c r="B4526" s="172" t="s">
        <v>40</v>
      </c>
      <c r="C4526" s="172">
        <v>2018</v>
      </c>
      <c r="D4526" s="172">
        <v>26</v>
      </c>
      <c r="E4526" s="172">
        <v>50</v>
      </c>
      <c r="F4526" s="172">
        <v>12.698</v>
      </c>
      <c r="G4526" s="172">
        <v>1.21</v>
      </c>
      <c r="H4526" s="172">
        <v>5.0919999999999996</v>
      </c>
      <c r="I4526" s="172">
        <v>4.6070000000000002</v>
      </c>
      <c r="J4526" s="172">
        <v>7.0000000000000001E-3</v>
      </c>
      <c r="K4526" s="172">
        <v>0.311</v>
      </c>
      <c r="L4526" s="172">
        <v>0.311</v>
      </c>
      <c r="M4526" s="172">
        <v>568.29899999999998</v>
      </c>
      <c r="N4526" s="172">
        <v>0.109</v>
      </c>
    </row>
    <row r="4527" spans="2:14">
      <c r="B4527" s="172" t="s">
        <v>40</v>
      </c>
      <c r="C4527" s="172">
        <v>2018</v>
      </c>
      <c r="D4527" s="172">
        <v>51</v>
      </c>
      <c r="E4527" s="172">
        <v>120</v>
      </c>
      <c r="F4527" s="172">
        <v>9.016</v>
      </c>
      <c r="G4527" s="172">
        <v>0.56399999999999995</v>
      </c>
      <c r="H4527" s="172">
        <v>3.6480000000000001</v>
      </c>
      <c r="I4527" s="172">
        <v>3.98</v>
      </c>
      <c r="J4527" s="172">
        <v>6.0000000000000001E-3</v>
      </c>
      <c r="K4527" s="172">
        <v>0.28999999999999998</v>
      </c>
      <c r="L4527" s="172">
        <v>0.28999999999999998</v>
      </c>
      <c r="M4527" s="172">
        <v>568.29899999999998</v>
      </c>
      <c r="N4527" s="172">
        <v>0.05</v>
      </c>
    </row>
    <row r="4528" spans="2:14">
      <c r="B4528" s="172" t="s">
        <v>40</v>
      </c>
      <c r="C4528" s="172">
        <v>2018</v>
      </c>
      <c r="D4528" s="172">
        <v>121</v>
      </c>
      <c r="E4528" s="172">
        <v>175</v>
      </c>
      <c r="F4528" s="172">
        <v>15.965999999999999</v>
      </c>
      <c r="G4528" s="172">
        <v>0.40200000000000002</v>
      </c>
      <c r="H4528" s="172">
        <v>3.1230000000000002</v>
      </c>
      <c r="I4528" s="172">
        <v>3.1760000000000002</v>
      </c>
      <c r="J4528" s="172">
        <v>6.0000000000000001E-3</v>
      </c>
      <c r="K4528" s="172">
        <v>0.16200000000000001</v>
      </c>
      <c r="L4528" s="172">
        <v>0.16200000000000001</v>
      </c>
      <c r="M4528" s="172">
        <v>568.29899999999998</v>
      </c>
      <c r="N4528" s="172">
        <v>3.5999999999999997E-2</v>
      </c>
    </row>
    <row r="4529" spans="2:14">
      <c r="B4529" s="172" t="s">
        <v>40</v>
      </c>
      <c r="C4529" s="172">
        <v>2018</v>
      </c>
      <c r="D4529" s="172">
        <v>176</v>
      </c>
      <c r="E4529" s="172">
        <v>250</v>
      </c>
      <c r="F4529" s="172">
        <v>14.068</v>
      </c>
      <c r="G4529" s="172">
        <v>0.29199999999999998</v>
      </c>
      <c r="H4529" s="172">
        <v>1.1180000000000001</v>
      </c>
      <c r="I4529" s="172">
        <v>2.7509999999999999</v>
      </c>
      <c r="J4529" s="172">
        <v>6.0000000000000001E-3</v>
      </c>
      <c r="K4529" s="172">
        <v>8.4000000000000005E-2</v>
      </c>
      <c r="L4529" s="172">
        <v>8.4000000000000005E-2</v>
      </c>
      <c r="M4529" s="172">
        <v>568.29899999999998</v>
      </c>
      <c r="N4529" s="172">
        <v>2.5999999999999999E-2</v>
      </c>
    </row>
    <row r="4530" spans="2:14">
      <c r="B4530" s="172" t="s">
        <v>40</v>
      </c>
      <c r="C4530" s="172">
        <v>2018</v>
      </c>
      <c r="D4530" s="172">
        <v>251</v>
      </c>
      <c r="E4530" s="172">
        <v>500</v>
      </c>
      <c r="F4530" s="172">
        <v>18.803999999999998</v>
      </c>
      <c r="G4530" s="172">
        <v>0.27700000000000002</v>
      </c>
      <c r="H4530" s="172">
        <v>1.08</v>
      </c>
      <c r="I4530" s="172">
        <v>2.4300000000000002</v>
      </c>
      <c r="J4530" s="172">
        <v>5.0000000000000001E-3</v>
      </c>
      <c r="K4530" s="172">
        <v>0.08</v>
      </c>
      <c r="L4530" s="172">
        <v>0.08</v>
      </c>
      <c r="M4530" s="172">
        <v>568.29899999999998</v>
      </c>
      <c r="N4530" s="172">
        <v>2.5000000000000001E-2</v>
      </c>
    </row>
    <row r="4531" spans="2:14">
      <c r="B4531" s="172" t="s">
        <v>40</v>
      </c>
      <c r="C4531" s="172">
        <v>2019</v>
      </c>
      <c r="D4531" s="172">
        <v>6</v>
      </c>
      <c r="E4531" s="172">
        <v>15</v>
      </c>
      <c r="F4531" s="172">
        <v>1.877</v>
      </c>
      <c r="G4531" s="172">
        <v>0.748</v>
      </c>
      <c r="H4531" s="172">
        <v>3.5619999999999998</v>
      </c>
      <c r="I4531" s="172">
        <v>4.6470000000000002</v>
      </c>
      <c r="J4531" s="172">
        <v>8.0000000000000002E-3</v>
      </c>
      <c r="K4531" s="172">
        <v>0.24099999999999999</v>
      </c>
      <c r="L4531" s="172">
        <v>0.24099999999999999</v>
      </c>
      <c r="M4531" s="172">
        <v>568.29899999999998</v>
      </c>
      <c r="N4531" s="172">
        <v>6.7000000000000004E-2</v>
      </c>
    </row>
    <row r="4532" spans="2:14">
      <c r="B4532" s="172" t="s">
        <v>40</v>
      </c>
      <c r="C4532" s="172">
        <v>2019</v>
      </c>
      <c r="D4532" s="172">
        <v>16</v>
      </c>
      <c r="E4532" s="172">
        <v>25</v>
      </c>
      <c r="F4532" s="172">
        <v>3.5920000000000001</v>
      </c>
      <c r="G4532" s="172">
        <v>0.78700000000000003</v>
      </c>
      <c r="H4532" s="172">
        <v>2.5009999999999999</v>
      </c>
      <c r="I4532" s="172">
        <v>4.5960000000000001</v>
      </c>
      <c r="J4532" s="172">
        <v>7.0000000000000001E-3</v>
      </c>
      <c r="K4532" s="172">
        <v>0.222</v>
      </c>
      <c r="L4532" s="172">
        <v>0.222</v>
      </c>
      <c r="M4532" s="172">
        <v>568.29899999999998</v>
      </c>
      <c r="N4532" s="172">
        <v>7.0999999999999994E-2</v>
      </c>
    </row>
    <row r="4533" spans="2:14">
      <c r="B4533" s="172" t="s">
        <v>40</v>
      </c>
      <c r="C4533" s="172">
        <v>2019</v>
      </c>
      <c r="D4533" s="172">
        <v>26</v>
      </c>
      <c r="E4533" s="172">
        <v>50</v>
      </c>
      <c r="F4533" s="172">
        <v>11.071</v>
      </c>
      <c r="G4533" s="172">
        <v>1.0549999999999999</v>
      </c>
      <c r="H4533" s="172">
        <v>4.95</v>
      </c>
      <c r="I4533" s="172">
        <v>4.4489999999999998</v>
      </c>
      <c r="J4533" s="172">
        <v>7.0000000000000001E-3</v>
      </c>
      <c r="K4533" s="172">
        <v>0.27300000000000002</v>
      </c>
      <c r="L4533" s="172">
        <v>0.27300000000000002</v>
      </c>
      <c r="M4533" s="172">
        <v>568.29899999999998</v>
      </c>
      <c r="N4533" s="172">
        <v>9.5000000000000001E-2</v>
      </c>
    </row>
    <row r="4534" spans="2:14">
      <c r="B4534" s="172" t="s">
        <v>40</v>
      </c>
      <c r="C4534" s="172">
        <v>2019</v>
      </c>
      <c r="D4534" s="172">
        <v>51</v>
      </c>
      <c r="E4534" s="172">
        <v>120</v>
      </c>
      <c r="F4534" s="172">
        <v>8.032</v>
      </c>
      <c r="G4534" s="172">
        <v>0.503</v>
      </c>
      <c r="H4534" s="172">
        <v>3.6230000000000002</v>
      </c>
      <c r="I4534" s="172">
        <v>3.6480000000000001</v>
      </c>
      <c r="J4534" s="172">
        <v>6.0000000000000001E-3</v>
      </c>
      <c r="K4534" s="172">
        <v>0.25</v>
      </c>
      <c r="L4534" s="172">
        <v>0.25</v>
      </c>
      <c r="M4534" s="172">
        <v>568.29899999999998</v>
      </c>
      <c r="N4534" s="172">
        <v>4.4999999999999998E-2</v>
      </c>
    </row>
    <row r="4535" spans="2:14">
      <c r="B4535" s="172" t="s">
        <v>40</v>
      </c>
      <c r="C4535" s="172">
        <v>2019</v>
      </c>
      <c r="D4535" s="172">
        <v>121</v>
      </c>
      <c r="E4535" s="172">
        <v>175</v>
      </c>
      <c r="F4535" s="172">
        <v>14.693</v>
      </c>
      <c r="G4535" s="172">
        <v>0.37</v>
      </c>
      <c r="H4535" s="172">
        <v>3.1219999999999999</v>
      </c>
      <c r="I4535" s="172">
        <v>2.8319999999999999</v>
      </c>
      <c r="J4535" s="172">
        <v>6.0000000000000001E-3</v>
      </c>
      <c r="K4535" s="172">
        <v>0.14299999999999999</v>
      </c>
      <c r="L4535" s="172">
        <v>0.14299999999999999</v>
      </c>
      <c r="M4535" s="172">
        <v>568.29999999999995</v>
      </c>
      <c r="N4535" s="172">
        <v>3.3000000000000002E-2</v>
      </c>
    </row>
    <row r="4536" spans="2:14">
      <c r="B4536" s="172" t="s">
        <v>40</v>
      </c>
      <c r="C4536" s="172">
        <v>2019</v>
      </c>
      <c r="D4536" s="172">
        <v>176</v>
      </c>
      <c r="E4536" s="172">
        <v>250</v>
      </c>
      <c r="F4536" s="172">
        <v>13.284000000000001</v>
      </c>
      <c r="G4536" s="172">
        <v>0.27600000000000002</v>
      </c>
      <c r="H4536" s="172">
        <v>1.1040000000000001</v>
      </c>
      <c r="I4536" s="172">
        <v>2.4319999999999999</v>
      </c>
      <c r="J4536" s="172">
        <v>6.0000000000000001E-3</v>
      </c>
      <c r="K4536" s="172">
        <v>7.4999999999999997E-2</v>
      </c>
      <c r="L4536" s="172">
        <v>7.4999999999999997E-2</v>
      </c>
      <c r="M4536" s="172">
        <v>568.29899999999998</v>
      </c>
      <c r="N4536" s="172">
        <v>2.4E-2</v>
      </c>
    </row>
    <row r="4537" spans="2:14">
      <c r="B4537" s="172" t="s">
        <v>40</v>
      </c>
      <c r="C4537" s="172">
        <v>2019</v>
      </c>
      <c r="D4537" s="172">
        <v>251</v>
      </c>
      <c r="E4537" s="172">
        <v>500</v>
      </c>
      <c r="F4537" s="172">
        <v>17.937000000000001</v>
      </c>
      <c r="G4537" s="172">
        <v>0.26400000000000001</v>
      </c>
      <c r="H4537" s="172">
        <v>1.0649999999999999</v>
      </c>
      <c r="I4537" s="172">
        <v>2.1629999999999998</v>
      </c>
      <c r="J4537" s="172">
        <v>5.0000000000000001E-3</v>
      </c>
      <c r="K4537" s="172">
        <v>7.1999999999999995E-2</v>
      </c>
      <c r="L4537" s="172">
        <v>7.1999999999999995E-2</v>
      </c>
      <c r="M4537" s="172">
        <v>568.29999999999995</v>
      </c>
      <c r="N4537" s="172">
        <v>2.3E-2</v>
      </c>
    </row>
    <row r="4538" spans="2:14">
      <c r="B4538" s="172" t="s">
        <v>40</v>
      </c>
      <c r="C4538" s="172">
        <v>2020</v>
      </c>
      <c r="D4538" s="172">
        <v>6</v>
      </c>
      <c r="E4538" s="172">
        <v>15</v>
      </c>
      <c r="F4538" s="172">
        <v>1.835</v>
      </c>
      <c r="G4538" s="172">
        <v>0.73099999999999998</v>
      </c>
      <c r="H4538" s="172">
        <v>3.5459999999999998</v>
      </c>
      <c r="I4538" s="172">
        <v>4.5419999999999998</v>
      </c>
      <c r="J4538" s="172">
        <v>8.0000000000000002E-3</v>
      </c>
      <c r="K4538" s="172">
        <v>0.22700000000000001</v>
      </c>
      <c r="L4538" s="172">
        <v>0.22700000000000001</v>
      </c>
      <c r="M4538" s="172">
        <v>568.29899999999998</v>
      </c>
      <c r="N4538" s="172">
        <v>6.6000000000000003E-2</v>
      </c>
    </row>
    <row r="4539" spans="2:14">
      <c r="B4539" s="172" t="s">
        <v>40</v>
      </c>
      <c r="C4539" s="172">
        <v>2020</v>
      </c>
      <c r="D4539" s="172">
        <v>16</v>
      </c>
      <c r="E4539" s="172">
        <v>25</v>
      </c>
      <c r="F4539" s="172">
        <v>3.5070000000000001</v>
      </c>
      <c r="G4539" s="172">
        <v>0.76900000000000002</v>
      </c>
      <c r="H4539" s="172">
        <v>2.4729999999999999</v>
      </c>
      <c r="I4539" s="172">
        <v>4.5380000000000003</v>
      </c>
      <c r="J4539" s="172">
        <v>7.0000000000000001E-3</v>
      </c>
      <c r="K4539" s="172">
        <v>0.21199999999999999</v>
      </c>
      <c r="L4539" s="172">
        <v>0.21199999999999999</v>
      </c>
      <c r="M4539" s="172">
        <v>568.29899999999998</v>
      </c>
      <c r="N4539" s="172">
        <v>6.9000000000000006E-2</v>
      </c>
    </row>
    <row r="4540" spans="2:14">
      <c r="B4540" s="172" t="s">
        <v>40</v>
      </c>
      <c r="C4540" s="172">
        <v>2020</v>
      </c>
      <c r="D4540" s="172">
        <v>26</v>
      </c>
      <c r="E4540" s="172">
        <v>50</v>
      </c>
      <c r="F4540" s="172">
        <v>9.83</v>
      </c>
      <c r="G4540" s="172">
        <v>0.93700000000000006</v>
      </c>
      <c r="H4540" s="172">
        <v>4.84</v>
      </c>
      <c r="I4540" s="172">
        <v>4.3040000000000003</v>
      </c>
      <c r="J4540" s="172">
        <v>7.0000000000000001E-3</v>
      </c>
      <c r="K4540" s="172">
        <v>0.23799999999999999</v>
      </c>
      <c r="L4540" s="172">
        <v>0.23799999999999999</v>
      </c>
      <c r="M4540" s="172">
        <v>568.29899999999998</v>
      </c>
      <c r="N4540" s="172">
        <v>8.4000000000000005E-2</v>
      </c>
    </row>
    <row r="4541" spans="2:14">
      <c r="B4541" s="172" t="s">
        <v>40</v>
      </c>
      <c r="C4541" s="172">
        <v>2020</v>
      </c>
      <c r="D4541" s="172">
        <v>51</v>
      </c>
      <c r="E4541" s="172">
        <v>120</v>
      </c>
      <c r="F4541" s="172">
        <v>7.2779999999999996</v>
      </c>
      <c r="G4541" s="172">
        <v>0.45500000000000002</v>
      </c>
      <c r="H4541" s="172">
        <v>3.605</v>
      </c>
      <c r="I4541" s="172">
        <v>3.351</v>
      </c>
      <c r="J4541" s="172">
        <v>6.0000000000000001E-3</v>
      </c>
      <c r="K4541" s="172">
        <v>0.216</v>
      </c>
      <c r="L4541" s="172">
        <v>0.216</v>
      </c>
      <c r="M4541" s="172">
        <v>568.29899999999998</v>
      </c>
      <c r="N4541" s="172">
        <v>4.1000000000000002E-2</v>
      </c>
    </row>
    <row r="4542" spans="2:14">
      <c r="B4542" s="172" t="s">
        <v>40</v>
      </c>
      <c r="C4542" s="172">
        <v>2020</v>
      </c>
      <c r="D4542" s="172">
        <v>121</v>
      </c>
      <c r="E4542" s="172">
        <v>175</v>
      </c>
      <c r="F4542" s="172">
        <v>13.663</v>
      </c>
      <c r="G4542" s="172">
        <v>0.34399999999999997</v>
      </c>
      <c r="H4542" s="172">
        <v>3.1219999999999999</v>
      </c>
      <c r="I4542" s="172">
        <v>2.5230000000000001</v>
      </c>
      <c r="J4542" s="172">
        <v>6.0000000000000001E-3</v>
      </c>
      <c r="K4542" s="172">
        <v>0.127</v>
      </c>
      <c r="L4542" s="172">
        <v>0.127</v>
      </c>
      <c r="M4542" s="172">
        <v>568.29899999999998</v>
      </c>
      <c r="N4542" s="172">
        <v>3.1E-2</v>
      </c>
    </row>
    <row r="4543" spans="2:14">
      <c r="B4543" s="172" t="s">
        <v>40</v>
      </c>
      <c r="C4543" s="172">
        <v>2020</v>
      </c>
      <c r="D4543" s="172">
        <v>176</v>
      </c>
      <c r="E4543" s="172">
        <v>250</v>
      </c>
      <c r="F4543" s="172">
        <v>12.577</v>
      </c>
      <c r="G4543" s="172">
        <v>0.26100000000000001</v>
      </c>
      <c r="H4543" s="172">
        <v>1.093</v>
      </c>
      <c r="I4543" s="172">
        <v>2.1429999999999998</v>
      </c>
      <c r="J4543" s="172">
        <v>6.0000000000000001E-3</v>
      </c>
      <c r="K4543" s="172">
        <v>6.6000000000000003E-2</v>
      </c>
      <c r="L4543" s="172">
        <v>6.6000000000000003E-2</v>
      </c>
      <c r="M4543" s="172">
        <v>568.29899999999998</v>
      </c>
      <c r="N4543" s="172">
        <v>2.3E-2</v>
      </c>
    </row>
    <row r="4544" spans="2:14">
      <c r="B4544" s="172" t="s">
        <v>40</v>
      </c>
      <c r="C4544" s="172">
        <v>2020</v>
      </c>
      <c r="D4544" s="172">
        <v>251</v>
      </c>
      <c r="E4544" s="172">
        <v>500</v>
      </c>
      <c r="F4544" s="172">
        <v>17.094000000000001</v>
      </c>
      <c r="G4544" s="172">
        <v>0.252</v>
      </c>
      <c r="H4544" s="172">
        <v>1.0549999999999999</v>
      </c>
      <c r="I4544" s="172">
        <v>1.91</v>
      </c>
      <c r="J4544" s="172">
        <v>5.0000000000000001E-3</v>
      </c>
      <c r="K4544" s="172">
        <v>6.4000000000000001E-2</v>
      </c>
      <c r="L4544" s="172">
        <v>6.4000000000000001E-2</v>
      </c>
      <c r="M4544" s="172">
        <v>568.29899999999998</v>
      </c>
      <c r="N4544" s="172">
        <v>2.1999999999999999E-2</v>
      </c>
    </row>
    <row r="4545" spans="2:14">
      <c r="B4545" s="172" t="s">
        <v>40</v>
      </c>
      <c r="C4545" s="172">
        <v>2021</v>
      </c>
      <c r="D4545" s="172">
        <v>6</v>
      </c>
      <c r="E4545" s="172">
        <v>15</v>
      </c>
      <c r="F4545" s="172">
        <v>1.8</v>
      </c>
      <c r="G4545" s="172">
        <v>0.71699999999999997</v>
      </c>
      <c r="H4545" s="172">
        <v>3.5310000000000001</v>
      </c>
      <c r="I4545" s="172">
        <v>4.4619999999999997</v>
      </c>
      <c r="J4545" s="172">
        <v>8.0000000000000002E-3</v>
      </c>
      <c r="K4545" s="172">
        <v>0.214</v>
      </c>
      <c r="L4545" s="172">
        <v>0.214</v>
      </c>
      <c r="M4545" s="172">
        <v>568.29899999999998</v>
      </c>
      <c r="N4545" s="172">
        <v>6.4000000000000001E-2</v>
      </c>
    </row>
    <row r="4546" spans="2:14">
      <c r="B4546" s="172" t="s">
        <v>40</v>
      </c>
      <c r="C4546" s="172">
        <v>2021</v>
      </c>
      <c r="D4546" s="172">
        <v>16</v>
      </c>
      <c r="E4546" s="172">
        <v>25</v>
      </c>
      <c r="F4546" s="172">
        <v>3.431</v>
      </c>
      <c r="G4546" s="172">
        <v>0.752</v>
      </c>
      <c r="H4546" s="172">
        <v>2.4460000000000002</v>
      </c>
      <c r="I4546" s="172">
        <v>4.4969999999999999</v>
      </c>
      <c r="J4546" s="172">
        <v>7.0000000000000001E-3</v>
      </c>
      <c r="K4546" s="172">
        <v>0.20100000000000001</v>
      </c>
      <c r="L4546" s="172">
        <v>0.20100000000000001</v>
      </c>
      <c r="M4546" s="172">
        <v>568.29899999999998</v>
      </c>
      <c r="N4546" s="172">
        <v>6.7000000000000004E-2</v>
      </c>
    </row>
    <row r="4547" spans="2:14">
      <c r="B4547" s="172" t="s">
        <v>40</v>
      </c>
      <c r="C4547" s="172">
        <v>2021</v>
      </c>
      <c r="D4547" s="172">
        <v>26</v>
      </c>
      <c r="E4547" s="172">
        <v>50</v>
      </c>
      <c r="F4547" s="172">
        <v>8.7040000000000006</v>
      </c>
      <c r="G4547" s="172">
        <v>0.82899999999999996</v>
      </c>
      <c r="H4547" s="172">
        <v>4.7080000000000002</v>
      </c>
      <c r="I4547" s="172">
        <v>4.133</v>
      </c>
      <c r="J4547" s="172">
        <v>7.0000000000000001E-3</v>
      </c>
      <c r="K4547" s="172">
        <v>0.20300000000000001</v>
      </c>
      <c r="L4547" s="172">
        <v>0.20300000000000001</v>
      </c>
      <c r="M4547" s="172">
        <v>568.29899999999998</v>
      </c>
      <c r="N4547" s="172">
        <v>7.3999999999999996E-2</v>
      </c>
    </row>
    <row r="4548" spans="2:14">
      <c r="B4548" s="172" t="s">
        <v>40</v>
      </c>
      <c r="C4548" s="172">
        <v>2021</v>
      </c>
      <c r="D4548" s="172">
        <v>51</v>
      </c>
      <c r="E4548" s="172">
        <v>120</v>
      </c>
      <c r="F4548" s="172">
        <v>6.5720000000000001</v>
      </c>
      <c r="G4548" s="172">
        <v>0.41099999999999998</v>
      </c>
      <c r="H4548" s="172">
        <v>3.5790000000000002</v>
      </c>
      <c r="I4548" s="172">
        <v>3.0419999999999998</v>
      </c>
      <c r="J4548" s="172">
        <v>6.0000000000000001E-3</v>
      </c>
      <c r="K4548" s="172">
        <v>0.184</v>
      </c>
      <c r="L4548" s="172">
        <v>0.184</v>
      </c>
      <c r="M4548" s="172">
        <v>568.29899999999998</v>
      </c>
      <c r="N4548" s="172">
        <v>3.6999999999999998E-2</v>
      </c>
    </row>
    <row r="4549" spans="2:14">
      <c r="B4549" s="172" t="s">
        <v>40</v>
      </c>
      <c r="C4549" s="172">
        <v>2021</v>
      </c>
      <c r="D4549" s="172">
        <v>121</v>
      </c>
      <c r="E4549" s="172">
        <v>175</v>
      </c>
      <c r="F4549" s="172">
        <v>12.512</v>
      </c>
      <c r="G4549" s="172">
        <v>0.315</v>
      </c>
      <c r="H4549" s="172">
        <v>3.1120000000000001</v>
      </c>
      <c r="I4549" s="172">
        <v>2.1890000000000001</v>
      </c>
      <c r="J4549" s="172">
        <v>6.0000000000000001E-3</v>
      </c>
      <c r="K4549" s="172">
        <v>0.11</v>
      </c>
      <c r="L4549" s="172">
        <v>0.11</v>
      </c>
      <c r="M4549" s="172">
        <v>568.29899999999998</v>
      </c>
      <c r="N4549" s="172">
        <v>2.8000000000000001E-2</v>
      </c>
    </row>
    <row r="4550" spans="2:14">
      <c r="B4550" s="172" t="s">
        <v>40</v>
      </c>
      <c r="C4550" s="172">
        <v>2021</v>
      </c>
      <c r="D4550" s="172">
        <v>176</v>
      </c>
      <c r="E4550" s="172">
        <v>250</v>
      </c>
      <c r="F4550" s="172">
        <v>11.711</v>
      </c>
      <c r="G4550" s="172">
        <v>0.24299999999999999</v>
      </c>
      <c r="H4550" s="172">
        <v>1.081</v>
      </c>
      <c r="I4550" s="172">
        <v>1.8360000000000001</v>
      </c>
      <c r="J4550" s="172">
        <v>6.0000000000000001E-3</v>
      </c>
      <c r="K4550" s="172">
        <v>5.7000000000000002E-2</v>
      </c>
      <c r="L4550" s="172">
        <v>5.7000000000000002E-2</v>
      </c>
      <c r="M4550" s="172">
        <v>568.29899999999998</v>
      </c>
      <c r="N4550" s="172">
        <v>2.1000000000000001E-2</v>
      </c>
    </row>
    <row r="4551" spans="2:14">
      <c r="B4551" s="172" t="s">
        <v>40</v>
      </c>
      <c r="C4551" s="172">
        <v>2021</v>
      </c>
      <c r="D4551" s="172">
        <v>251</v>
      </c>
      <c r="E4551" s="172">
        <v>500</v>
      </c>
      <c r="F4551" s="172">
        <v>15.997999999999999</v>
      </c>
      <c r="G4551" s="172">
        <v>0.23599999999999999</v>
      </c>
      <c r="H4551" s="172">
        <v>1.044</v>
      </c>
      <c r="I4551" s="172">
        <v>1.6419999999999999</v>
      </c>
      <c r="J4551" s="172">
        <v>5.0000000000000001E-3</v>
      </c>
      <c r="K4551" s="172">
        <v>5.5E-2</v>
      </c>
      <c r="L4551" s="172">
        <v>5.5E-2</v>
      </c>
      <c r="M4551" s="172">
        <v>568.29899999999998</v>
      </c>
      <c r="N4551" s="172">
        <v>2.1000000000000001E-2</v>
      </c>
    </row>
    <row r="4552" spans="2:14">
      <c r="B4552" s="172" t="s">
        <v>40</v>
      </c>
      <c r="C4552" s="172">
        <v>2022</v>
      </c>
      <c r="D4552" s="172">
        <v>6</v>
      </c>
      <c r="E4552" s="172">
        <v>15</v>
      </c>
      <c r="F4552" s="172">
        <v>1.774</v>
      </c>
      <c r="G4552" s="172">
        <v>0.70699999999999996</v>
      </c>
      <c r="H4552" s="172">
        <v>3.5190000000000001</v>
      </c>
      <c r="I4552" s="172">
        <v>4.4080000000000004</v>
      </c>
      <c r="J4552" s="172">
        <v>8.0000000000000002E-3</v>
      </c>
      <c r="K4552" s="172">
        <v>0.20300000000000001</v>
      </c>
      <c r="L4552" s="172">
        <v>0.20300000000000001</v>
      </c>
      <c r="M4552" s="172">
        <v>568.29999999999995</v>
      </c>
      <c r="N4552" s="172">
        <v>6.3E-2</v>
      </c>
    </row>
    <row r="4553" spans="2:14">
      <c r="B4553" s="172" t="s">
        <v>40</v>
      </c>
      <c r="C4553" s="172">
        <v>2022</v>
      </c>
      <c r="D4553" s="172">
        <v>16</v>
      </c>
      <c r="E4553" s="172">
        <v>25</v>
      </c>
      <c r="F4553" s="172">
        <v>3.3740000000000001</v>
      </c>
      <c r="G4553" s="172">
        <v>0.73899999999999999</v>
      </c>
      <c r="H4553" s="172">
        <v>2.4260000000000002</v>
      </c>
      <c r="I4553" s="172">
        <v>4.47</v>
      </c>
      <c r="J4553" s="172">
        <v>7.0000000000000001E-3</v>
      </c>
      <c r="K4553" s="172">
        <v>0.193</v>
      </c>
      <c r="L4553" s="172">
        <v>0.193</v>
      </c>
      <c r="M4553" s="172">
        <v>568.29899999999998</v>
      </c>
      <c r="N4553" s="172">
        <v>6.6000000000000003E-2</v>
      </c>
    </row>
    <row r="4554" spans="2:14">
      <c r="B4554" s="172" t="s">
        <v>40</v>
      </c>
      <c r="C4554" s="172">
        <v>2022</v>
      </c>
      <c r="D4554" s="172">
        <v>26</v>
      </c>
      <c r="E4554" s="172">
        <v>50</v>
      </c>
      <c r="F4554" s="172">
        <v>7.9589999999999996</v>
      </c>
      <c r="G4554" s="172">
        <v>0.75800000000000001</v>
      </c>
      <c r="H4554" s="172">
        <v>4.6449999999999996</v>
      </c>
      <c r="I4554" s="172">
        <v>4.0069999999999997</v>
      </c>
      <c r="J4554" s="172">
        <v>7.0000000000000001E-3</v>
      </c>
      <c r="K4554" s="172">
        <v>0.17499999999999999</v>
      </c>
      <c r="L4554" s="172">
        <v>0.17499999999999999</v>
      </c>
      <c r="M4554" s="172">
        <v>568.29899999999998</v>
      </c>
      <c r="N4554" s="172">
        <v>6.8000000000000005E-2</v>
      </c>
    </row>
    <row r="4555" spans="2:14">
      <c r="B4555" s="172" t="s">
        <v>40</v>
      </c>
      <c r="C4555" s="172">
        <v>2022</v>
      </c>
      <c r="D4555" s="172">
        <v>51</v>
      </c>
      <c r="E4555" s="172">
        <v>120</v>
      </c>
      <c r="F4555" s="172">
        <v>6.1120000000000001</v>
      </c>
      <c r="G4555" s="172">
        <v>0.38200000000000001</v>
      </c>
      <c r="H4555" s="172">
        <v>3.57</v>
      </c>
      <c r="I4555" s="172">
        <v>2.8079999999999998</v>
      </c>
      <c r="J4555" s="172">
        <v>6.0000000000000001E-3</v>
      </c>
      <c r="K4555" s="172">
        <v>0.16</v>
      </c>
      <c r="L4555" s="172">
        <v>0.16</v>
      </c>
      <c r="M4555" s="172">
        <v>568.29899999999998</v>
      </c>
      <c r="N4555" s="172">
        <v>3.4000000000000002E-2</v>
      </c>
    </row>
    <row r="4556" spans="2:14">
      <c r="B4556" s="172" t="s">
        <v>40</v>
      </c>
      <c r="C4556" s="172">
        <v>2022</v>
      </c>
      <c r="D4556" s="172">
        <v>121</v>
      </c>
      <c r="E4556" s="172">
        <v>175</v>
      </c>
      <c r="F4556" s="172">
        <v>11.714</v>
      </c>
      <c r="G4556" s="172">
        <v>0.29499999999999998</v>
      </c>
      <c r="H4556" s="172">
        <v>3.113</v>
      </c>
      <c r="I4556" s="172">
        <v>1.9350000000000001</v>
      </c>
      <c r="J4556" s="172">
        <v>6.0000000000000001E-3</v>
      </c>
      <c r="K4556" s="172">
        <v>9.7000000000000003E-2</v>
      </c>
      <c r="L4556" s="172">
        <v>9.7000000000000003E-2</v>
      </c>
      <c r="M4556" s="172">
        <v>568.29999999999995</v>
      </c>
      <c r="N4556" s="172">
        <v>2.5999999999999999E-2</v>
      </c>
    </row>
    <row r="4557" spans="2:14">
      <c r="B4557" s="172" t="s">
        <v>40</v>
      </c>
      <c r="C4557" s="172">
        <v>2022</v>
      </c>
      <c r="D4557" s="172">
        <v>176</v>
      </c>
      <c r="E4557" s="172">
        <v>250</v>
      </c>
      <c r="F4557" s="172">
        <v>11.128</v>
      </c>
      <c r="G4557" s="172">
        <v>0.23100000000000001</v>
      </c>
      <c r="H4557" s="172">
        <v>1.0740000000000001</v>
      </c>
      <c r="I4557" s="172">
        <v>1.5980000000000001</v>
      </c>
      <c r="J4557" s="172">
        <v>6.0000000000000001E-3</v>
      </c>
      <c r="K4557" s="172">
        <v>0.05</v>
      </c>
      <c r="L4557" s="172">
        <v>0.05</v>
      </c>
      <c r="M4557" s="172">
        <v>568.29899999999998</v>
      </c>
      <c r="N4557" s="172">
        <v>0.02</v>
      </c>
    </row>
    <row r="4558" spans="2:14">
      <c r="B4558" s="172" t="s">
        <v>40</v>
      </c>
      <c r="C4558" s="172">
        <v>2022</v>
      </c>
      <c r="D4558" s="172">
        <v>251</v>
      </c>
      <c r="E4558" s="172">
        <v>500</v>
      </c>
      <c r="F4558" s="172">
        <v>15.266999999999999</v>
      </c>
      <c r="G4558" s="172">
        <v>0.22500000000000001</v>
      </c>
      <c r="H4558" s="172">
        <v>1.038</v>
      </c>
      <c r="I4558" s="172">
        <v>1.454</v>
      </c>
      <c r="J4558" s="172">
        <v>5.0000000000000001E-3</v>
      </c>
      <c r="K4558" s="172">
        <v>4.9000000000000002E-2</v>
      </c>
      <c r="L4558" s="172">
        <v>4.9000000000000002E-2</v>
      </c>
      <c r="M4558" s="172">
        <v>568.29999999999995</v>
      </c>
      <c r="N4558" s="172">
        <v>0.02</v>
      </c>
    </row>
    <row r="4559" spans="2:14">
      <c r="B4559" s="172" t="s">
        <v>40</v>
      </c>
      <c r="C4559" s="172">
        <v>2023</v>
      </c>
      <c r="D4559" s="172">
        <v>6</v>
      </c>
      <c r="E4559" s="172">
        <v>15</v>
      </c>
      <c r="F4559" s="172">
        <v>1.7509999999999999</v>
      </c>
      <c r="G4559" s="172">
        <v>0.69799999999999995</v>
      </c>
      <c r="H4559" s="172">
        <v>3.508</v>
      </c>
      <c r="I4559" s="172">
        <v>4.359</v>
      </c>
      <c r="J4559" s="172">
        <v>8.0000000000000002E-3</v>
      </c>
      <c r="K4559" s="172">
        <v>0.19400000000000001</v>
      </c>
      <c r="L4559" s="172">
        <v>0.19400000000000001</v>
      </c>
      <c r="M4559" s="172">
        <v>568.29999999999995</v>
      </c>
      <c r="N4559" s="172">
        <v>6.3E-2</v>
      </c>
    </row>
    <row r="4560" spans="2:14">
      <c r="B4560" s="172" t="s">
        <v>40</v>
      </c>
      <c r="C4560" s="172">
        <v>2023</v>
      </c>
      <c r="D4560" s="172">
        <v>16</v>
      </c>
      <c r="E4560" s="172">
        <v>25</v>
      </c>
      <c r="F4560" s="172">
        <v>3.3220000000000001</v>
      </c>
      <c r="G4560" s="172">
        <v>0.72799999999999998</v>
      </c>
      <c r="H4560" s="172">
        <v>2.407</v>
      </c>
      <c r="I4560" s="172">
        <v>4.4470000000000001</v>
      </c>
      <c r="J4560" s="172">
        <v>7.0000000000000001E-3</v>
      </c>
      <c r="K4560" s="172">
        <v>0.186</v>
      </c>
      <c r="L4560" s="172">
        <v>0.186</v>
      </c>
      <c r="M4560" s="172">
        <v>568.29899999999998</v>
      </c>
      <c r="N4560" s="172">
        <v>6.5000000000000002E-2</v>
      </c>
    </row>
    <row r="4561" spans="2:14">
      <c r="B4561" s="172" t="s">
        <v>40</v>
      </c>
      <c r="C4561" s="172">
        <v>2023</v>
      </c>
      <c r="D4561" s="172">
        <v>26</v>
      </c>
      <c r="E4561" s="172">
        <v>50</v>
      </c>
      <c r="F4561" s="172">
        <v>7.3179999999999996</v>
      </c>
      <c r="G4561" s="172">
        <v>0.69699999999999995</v>
      </c>
      <c r="H4561" s="172">
        <v>4.5960000000000001</v>
      </c>
      <c r="I4561" s="172">
        <v>3.891</v>
      </c>
      <c r="J4561" s="172">
        <v>7.0000000000000001E-3</v>
      </c>
      <c r="K4561" s="172">
        <v>0.151</v>
      </c>
      <c r="L4561" s="172">
        <v>0.151</v>
      </c>
      <c r="M4561" s="172">
        <v>568.29899999999998</v>
      </c>
      <c r="N4561" s="172">
        <v>6.2E-2</v>
      </c>
    </row>
    <row r="4562" spans="2:14">
      <c r="B4562" s="172" t="s">
        <v>40</v>
      </c>
      <c r="C4562" s="172">
        <v>2023</v>
      </c>
      <c r="D4562" s="172">
        <v>51</v>
      </c>
      <c r="E4562" s="172">
        <v>120</v>
      </c>
      <c r="F4562" s="172">
        <v>5.7130000000000001</v>
      </c>
      <c r="G4562" s="172">
        <v>0.35699999999999998</v>
      </c>
      <c r="H4562" s="172">
        <v>3.5640000000000001</v>
      </c>
      <c r="I4562" s="172">
        <v>2.5990000000000002</v>
      </c>
      <c r="J4562" s="172">
        <v>6.0000000000000001E-3</v>
      </c>
      <c r="K4562" s="172">
        <v>0.13900000000000001</v>
      </c>
      <c r="L4562" s="172">
        <v>0.13900000000000001</v>
      </c>
      <c r="M4562" s="172">
        <v>568.29899999999998</v>
      </c>
      <c r="N4562" s="172">
        <v>3.2000000000000001E-2</v>
      </c>
    </row>
    <row r="4563" spans="2:14">
      <c r="B4563" s="172" t="s">
        <v>40</v>
      </c>
      <c r="C4563" s="172">
        <v>2023</v>
      </c>
      <c r="D4563" s="172">
        <v>121</v>
      </c>
      <c r="E4563" s="172">
        <v>175</v>
      </c>
      <c r="F4563" s="172">
        <v>11.013</v>
      </c>
      <c r="G4563" s="172">
        <v>0.27700000000000002</v>
      </c>
      <c r="H4563" s="172">
        <v>3.1150000000000002</v>
      </c>
      <c r="I4563" s="172">
        <v>1.726</v>
      </c>
      <c r="J4563" s="172">
        <v>6.0000000000000001E-3</v>
      </c>
      <c r="K4563" s="172">
        <v>8.5000000000000006E-2</v>
      </c>
      <c r="L4563" s="172">
        <v>8.5000000000000006E-2</v>
      </c>
      <c r="M4563" s="172">
        <v>568.29899999999998</v>
      </c>
      <c r="N4563" s="172">
        <v>2.5000000000000001E-2</v>
      </c>
    </row>
    <row r="4564" spans="2:14">
      <c r="B4564" s="172" t="s">
        <v>40</v>
      </c>
      <c r="C4564" s="172">
        <v>2023</v>
      </c>
      <c r="D4564" s="172">
        <v>176</v>
      </c>
      <c r="E4564" s="172">
        <v>250</v>
      </c>
      <c r="F4564" s="172">
        <v>10.606</v>
      </c>
      <c r="G4564" s="172">
        <v>0.22</v>
      </c>
      <c r="H4564" s="172">
        <v>1.071</v>
      </c>
      <c r="I4564" s="172">
        <v>1.4039999999999999</v>
      </c>
      <c r="J4564" s="172">
        <v>6.0000000000000001E-3</v>
      </c>
      <c r="K4564" s="172">
        <v>4.3999999999999997E-2</v>
      </c>
      <c r="L4564" s="172">
        <v>4.3999999999999997E-2</v>
      </c>
      <c r="M4564" s="172">
        <v>568.29899999999998</v>
      </c>
      <c r="N4564" s="172">
        <v>1.9E-2</v>
      </c>
    </row>
    <row r="4565" spans="2:14">
      <c r="B4565" s="172" t="s">
        <v>40</v>
      </c>
      <c r="C4565" s="172">
        <v>2023</v>
      </c>
      <c r="D4565" s="172">
        <v>251</v>
      </c>
      <c r="E4565" s="172">
        <v>500</v>
      </c>
      <c r="F4565" s="172">
        <v>14.602</v>
      </c>
      <c r="G4565" s="172">
        <v>0.215</v>
      </c>
      <c r="H4565" s="172">
        <v>1.034</v>
      </c>
      <c r="I4565" s="172">
        <v>1.2889999999999999</v>
      </c>
      <c r="J4565" s="172">
        <v>5.0000000000000001E-3</v>
      </c>
      <c r="K4565" s="172">
        <v>4.2000000000000003E-2</v>
      </c>
      <c r="L4565" s="172">
        <v>4.2000000000000003E-2</v>
      </c>
      <c r="M4565" s="172">
        <v>568.29899999999998</v>
      </c>
      <c r="N4565" s="172">
        <v>1.9E-2</v>
      </c>
    </row>
    <row r="4566" spans="2:14">
      <c r="B4566" s="172" t="s">
        <v>40</v>
      </c>
      <c r="C4566" s="172">
        <v>2024</v>
      </c>
      <c r="D4566" s="172">
        <v>6</v>
      </c>
      <c r="E4566" s="172">
        <v>15</v>
      </c>
      <c r="F4566" s="172">
        <v>1.7310000000000001</v>
      </c>
      <c r="G4566" s="172">
        <v>0.69</v>
      </c>
      <c r="H4566" s="172">
        <v>3.4990000000000001</v>
      </c>
      <c r="I4566" s="172">
        <v>4.3159999999999998</v>
      </c>
      <c r="J4566" s="172">
        <v>8.0000000000000002E-3</v>
      </c>
      <c r="K4566" s="172">
        <v>0.188</v>
      </c>
      <c r="L4566" s="172">
        <v>0.188</v>
      </c>
      <c r="M4566" s="172">
        <v>568.29899999999998</v>
      </c>
      <c r="N4566" s="172">
        <v>6.2E-2</v>
      </c>
    </row>
    <row r="4567" spans="2:14">
      <c r="B4567" s="172" t="s">
        <v>40</v>
      </c>
      <c r="C4567" s="172">
        <v>2024</v>
      </c>
      <c r="D4567" s="172">
        <v>16</v>
      </c>
      <c r="E4567" s="172">
        <v>25</v>
      </c>
      <c r="F4567" s="172">
        <v>3.2759999999999998</v>
      </c>
      <c r="G4567" s="172">
        <v>0.71799999999999997</v>
      </c>
      <c r="H4567" s="172">
        <v>2.39</v>
      </c>
      <c r="I4567" s="172">
        <v>4.4260000000000002</v>
      </c>
      <c r="J4567" s="172">
        <v>7.0000000000000001E-3</v>
      </c>
      <c r="K4567" s="172">
        <v>0.18099999999999999</v>
      </c>
      <c r="L4567" s="172">
        <v>0.18099999999999999</v>
      </c>
      <c r="M4567" s="172">
        <v>568.29899999999998</v>
      </c>
      <c r="N4567" s="172">
        <v>6.4000000000000001E-2</v>
      </c>
    </row>
    <row r="4568" spans="2:14">
      <c r="B4568" s="172" t="s">
        <v>40</v>
      </c>
      <c r="C4568" s="172">
        <v>2024</v>
      </c>
      <c r="D4568" s="172">
        <v>26</v>
      </c>
      <c r="E4568" s="172">
        <v>50</v>
      </c>
      <c r="F4568" s="172">
        <v>6.78</v>
      </c>
      <c r="G4568" s="172">
        <v>0.64600000000000002</v>
      </c>
      <c r="H4568" s="172">
        <v>4.5570000000000004</v>
      </c>
      <c r="I4568" s="172">
        <v>3.782</v>
      </c>
      <c r="J4568" s="172">
        <v>7.0000000000000001E-3</v>
      </c>
      <c r="K4568" s="172">
        <v>0.13</v>
      </c>
      <c r="L4568" s="172">
        <v>0.13</v>
      </c>
      <c r="M4568" s="172">
        <v>568.29899999999998</v>
      </c>
      <c r="N4568" s="172">
        <v>5.8000000000000003E-2</v>
      </c>
    </row>
    <row r="4569" spans="2:14">
      <c r="B4569" s="172" t="s">
        <v>40</v>
      </c>
      <c r="C4569" s="172">
        <v>2024</v>
      </c>
      <c r="D4569" s="172">
        <v>51</v>
      </c>
      <c r="E4569" s="172">
        <v>120</v>
      </c>
      <c r="F4569" s="172">
        <v>5.3659999999999997</v>
      </c>
      <c r="G4569" s="172">
        <v>0.33600000000000002</v>
      </c>
      <c r="H4569" s="172">
        <v>3.56</v>
      </c>
      <c r="I4569" s="172">
        <v>2.4300000000000002</v>
      </c>
      <c r="J4569" s="172">
        <v>6.0000000000000001E-3</v>
      </c>
      <c r="K4569" s="172">
        <v>0.12</v>
      </c>
      <c r="L4569" s="172">
        <v>0.12</v>
      </c>
      <c r="M4569" s="172">
        <v>568.29899999999998</v>
      </c>
      <c r="N4569" s="172">
        <v>0.03</v>
      </c>
    </row>
    <row r="4570" spans="2:14">
      <c r="B4570" s="172" t="s">
        <v>40</v>
      </c>
      <c r="C4570" s="172">
        <v>2024</v>
      </c>
      <c r="D4570" s="172">
        <v>121</v>
      </c>
      <c r="E4570" s="172">
        <v>175</v>
      </c>
      <c r="F4570" s="172">
        <v>10.369</v>
      </c>
      <c r="G4570" s="172">
        <v>0.26100000000000001</v>
      </c>
      <c r="H4570" s="172">
        <v>3.1179999999999999</v>
      </c>
      <c r="I4570" s="172">
        <v>1.5409999999999999</v>
      </c>
      <c r="J4570" s="172">
        <v>6.0000000000000001E-3</v>
      </c>
      <c r="K4570" s="172">
        <v>7.3999999999999996E-2</v>
      </c>
      <c r="L4570" s="172">
        <v>7.3999999999999996E-2</v>
      </c>
      <c r="M4570" s="172">
        <v>568.29899999999998</v>
      </c>
      <c r="N4570" s="172">
        <v>2.3E-2</v>
      </c>
    </row>
    <row r="4571" spans="2:14">
      <c r="B4571" s="172" t="s">
        <v>40</v>
      </c>
      <c r="C4571" s="172">
        <v>2024</v>
      </c>
      <c r="D4571" s="172">
        <v>176</v>
      </c>
      <c r="E4571" s="172">
        <v>250</v>
      </c>
      <c r="F4571" s="172">
        <v>10.106999999999999</v>
      </c>
      <c r="G4571" s="172">
        <v>0.21</v>
      </c>
      <c r="H4571" s="172">
        <v>1.0680000000000001</v>
      </c>
      <c r="I4571" s="172">
        <v>1.234</v>
      </c>
      <c r="J4571" s="172">
        <v>6.0000000000000001E-3</v>
      </c>
      <c r="K4571" s="172">
        <v>3.7999999999999999E-2</v>
      </c>
      <c r="L4571" s="172">
        <v>3.7999999999999999E-2</v>
      </c>
      <c r="M4571" s="172">
        <v>568.29899999999998</v>
      </c>
      <c r="N4571" s="172">
        <v>1.7999999999999999E-2</v>
      </c>
    </row>
    <row r="4572" spans="2:14">
      <c r="B4572" s="172" t="s">
        <v>40</v>
      </c>
      <c r="C4572" s="172">
        <v>2024</v>
      </c>
      <c r="D4572" s="172">
        <v>251</v>
      </c>
      <c r="E4572" s="172">
        <v>500</v>
      </c>
      <c r="F4572" s="172">
        <v>13.957000000000001</v>
      </c>
      <c r="G4572" s="172">
        <v>0.20599999999999999</v>
      </c>
      <c r="H4572" s="172">
        <v>1.032</v>
      </c>
      <c r="I4572" s="172">
        <v>1.135</v>
      </c>
      <c r="J4572" s="172">
        <v>5.0000000000000001E-3</v>
      </c>
      <c r="K4572" s="172">
        <v>3.6999999999999998E-2</v>
      </c>
      <c r="L4572" s="172">
        <v>3.6999999999999998E-2</v>
      </c>
      <c r="M4572" s="172">
        <v>568.29899999999998</v>
      </c>
      <c r="N4572" s="172">
        <v>1.7999999999999999E-2</v>
      </c>
    </row>
    <row r="4573" spans="2:14">
      <c r="B4573" s="172" t="s">
        <v>40</v>
      </c>
      <c r="C4573" s="172">
        <v>2025</v>
      </c>
      <c r="D4573" s="172">
        <v>6</v>
      </c>
      <c r="E4573" s="172">
        <v>15</v>
      </c>
      <c r="F4573" s="172">
        <v>1.7130000000000001</v>
      </c>
      <c r="G4573" s="172">
        <v>0.68300000000000005</v>
      </c>
      <c r="H4573" s="172">
        <v>3.4910000000000001</v>
      </c>
      <c r="I4573" s="172">
        <v>4.2779999999999996</v>
      </c>
      <c r="J4573" s="172">
        <v>8.0000000000000002E-3</v>
      </c>
      <c r="K4573" s="172">
        <v>0.183</v>
      </c>
      <c r="L4573" s="172">
        <v>0.183</v>
      </c>
      <c r="M4573" s="172">
        <v>568.29999999999995</v>
      </c>
      <c r="N4573" s="172">
        <v>6.0999999999999999E-2</v>
      </c>
    </row>
    <row r="4574" spans="2:14">
      <c r="B4574" s="172" t="s">
        <v>40</v>
      </c>
      <c r="C4574" s="172">
        <v>2025</v>
      </c>
      <c r="D4574" s="172">
        <v>16</v>
      </c>
      <c r="E4574" s="172">
        <v>25</v>
      </c>
      <c r="F4574" s="172">
        <v>3.2370000000000001</v>
      </c>
      <c r="G4574" s="172">
        <v>0.70899999999999996</v>
      </c>
      <c r="H4574" s="172">
        <v>2.3759999999999999</v>
      </c>
      <c r="I4574" s="172">
        <v>4.407</v>
      </c>
      <c r="J4574" s="172">
        <v>7.0000000000000001E-3</v>
      </c>
      <c r="K4574" s="172">
        <v>0.17699999999999999</v>
      </c>
      <c r="L4574" s="172">
        <v>0.17699999999999999</v>
      </c>
      <c r="M4574" s="172">
        <v>568.29899999999998</v>
      </c>
      <c r="N4574" s="172">
        <v>6.4000000000000001E-2</v>
      </c>
    </row>
    <row r="4575" spans="2:14">
      <c r="B4575" s="172" t="s">
        <v>40</v>
      </c>
      <c r="C4575" s="172">
        <v>2025</v>
      </c>
      <c r="D4575" s="172">
        <v>26</v>
      </c>
      <c r="E4575" s="172">
        <v>50</v>
      </c>
      <c r="F4575" s="172">
        <v>6.3150000000000004</v>
      </c>
      <c r="G4575" s="172">
        <v>0.60199999999999998</v>
      </c>
      <c r="H4575" s="172">
        <v>4.524</v>
      </c>
      <c r="I4575" s="172">
        <v>3.6760000000000002</v>
      </c>
      <c r="J4575" s="172">
        <v>7.0000000000000001E-3</v>
      </c>
      <c r="K4575" s="172">
        <v>0.112</v>
      </c>
      <c r="L4575" s="172">
        <v>0.112</v>
      </c>
      <c r="M4575" s="172">
        <v>568.29899999999998</v>
      </c>
      <c r="N4575" s="172">
        <v>5.3999999999999999E-2</v>
      </c>
    </row>
    <row r="4576" spans="2:14">
      <c r="B4576" s="172" t="s">
        <v>40</v>
      </c>
      <c r="C4576" s="172">
        <v>2025</v>
      </c>
      <c r="D4576" s="172">
        <v>51</v>
      </c>
      <c r="E4576" s="172">
        <v>120</v>
      </c>
      <c r="F4576" s="172">
        <v>5.0549999999999997</v>
      </c>
      <c r="G4576" s="172">
        <v>0.316</v>
      </c>
      <c r="H4576" s="172">
        <v>3.5569999999999999</v>
      </c>
      <c r="I4576" s="172">
        <v>2.2829999999999999</v>
      </c>
      <c r="J4576" s="172">
        <v>6.0000000000000001E-3</v>
      </c>
      <c r="K4576" s="172">
        <v>0.10199999999999999</v>
      </c>
      <c r="L4576" s="172">
        <v>0.10199999999999999</v>
      </c>
      <c r="M4576" s="172">
        <v>568.29899999999998</v>
      </c>
      <c r="N4576" s="172">
        <v>2.8000000000000001E-2</v>
      </c>
    </row>
    <row r="4577" spans="2:14">
      <c r="B4577" s="172" t="s">
        <v>40</v>
      </c>
      <c r="C4577" s="172">
        <v>2025</v>
      </c>
      <c r="D4577" s="172">
        <v>121</v>
      </c>
      <c r="E4577" s="172">
        <v>175</v>
      </c>
      <c r="F4577" s="172">
        <v>9.7430000000000003</v>
      </c>
      <c r="G4577" s="172">
        <v>0.245</v>
      </c>
      <c r="H4577" s="172">
        <v>3.121</v>
      </c>
      <c r="I4577" s="172">
        <v>1.365</v>
      </c>
      <c r="J4577" s="172">
        <v>6.0000000000000001E-3</v>
      </c>
      <c r="K4577" s="172">
        <v>6.3E-2</v>
      </c>
      <c r="L4577" s="172">
        <v>6.3E-2</v>
      </c>
      <c r="M4577" s="172">
        <v>568.29899999999998</v>
      </c>
      <c r="N4577" s="172">
        <v>2.1999999999999999E-2</v>
      </c>
    </row>
    <row r="4578" spans="2:14">
      <c r="B4578" s="172" t="s">
        <v>40</v>
      </c>
      <c r="C4578" s="172">
        <v>2025</v>
      </c>
      <c r="D4578" s="172">
        <v>176</v>
      </c>
      <c r="E4578" s="172">
        <v>250</v>
      </c>
      <c r="F4578" s="172">
        <v>9.6210000000000004</v>
      </c>
      <c r="G4578" s="172">
        <v>0.19900000000000001</v>
      </c>
      <c r="H4578" s="172">
        <v>1.0649999999999999</v>
      </c>
      <c r="I4578" s="172">
        <v>1.075</v>
      </c>
      <c r="J4578" s="172">
        <v>6.0000000000000001E-3</v>
      </c>
      <c r="K4578" s="172">
        <v>3.2000000000000001E-2</v>
      </c>
      <c r="L4578" s="172">
        <v>3.2000000000000001E-2</v>
      </c>
      <c r="M4578" s="172">
        <v>568.29899999999998</v>
      </c>
      <c r="N4578" s="172">
        <v>1.7999999999999999E-2</v>
      </c>
    </row>
    <row r="4579" spans="2:14">
      <c r="B4579" s="172" t="s">
        <v>40</v>
      </c>
      <c r="C4579" s="172">
        <v>2025</v>
      </c>
      <c r="D4579" s="172">
        <v>251</v>
      </c>
      <c r="E4579" s="172">
        <v>500</v>
      </c>
      <c r="F4579" s="172">
        <v>13.324999999999999</v>
      </c>
      <c r="G4579" s="172">
        <v>0.19600000000000001</v>
      </c>
      <c r="H4579" s="172">
        <v>1.0289999999999999</v>
      </c>
      <c r="I4579" s="172">
        <v>0.99</v>
      </c>
      <c r="J4579" s="172">
        <v>5.0000000000000001E-3</v>
      </c>
      <c r="K4579" s="172">
        <v>3.1E-2</v>
      </c>
      <c r="L4579" s="172">
        <v>3.1E-2</v>
      </c>
      <c r="M4579" s="172">
        <v>568.29899999999998</v>
      </c>
      <c r="N4579" s="172">
        <v>1.7000000000000001E-2</v>
      </c>
    </row>
    <row r="4580" spans="2:14">
      <c r="B4580" s="172" t="s">
        <v>40</v>
      </c>
      <c r="C4580" s="172">
        <v>2030</v>
      </c>
      <c r="D4580" s="172">
        <v>6</v>
      </c>
      <c r="E4580" s="172">
        <v>15</v>
      </c>
      <c r="F4580" s="172">
        <v>1.665</v>
      </c>
      <c r="G4580" s="172">
        <v>0.66300000000000003</v>
      </c>
      <c r="H4580" s="172">
        <v>3.47</v>
      </c>
      <c r="I4580" s="172">
        <v>4.1639999999999997</v>
      </c>
      <c r="J4580" s="172">
        <v>8.0000000000000002E-3</v>
      </c>
      <c r="K4580" s="172">
        <v>0.16600000000000001</v>
      </c>
      <c r="L4580" s="172">
        <v>0.16600000000000001</v>
      </c>
      <c r="M4580" s="172">
        <v>568.29899999999998</v>
      </c>
      <c r="N4580" s="172">
        <v>5.8999999999999997E-2</v>
      </c>
    </row>
    <row r="4581" spans="2:14">
      <c r="B4581" s="172" t="s">
        <v>40</v>
      </c>
      <c r="C4581" s="172">
        <v>2030</v>
      </c>
      <c r="D4581" s="172">
        <v>16</v>
      </c>
      <c r="E4581" s="172">
        <v>25</v>
      </c>
      <c r="F4581" s="172">
        <v>3.133</v>
      </c>
      <c r="G4581" s="172">
        <v>0.68700000000000006</v>
      </c>
      <c r="H4581" s="172">
        <v>2.34</v>
      </c>
      <c r="I4581" s="172">
        <v>4.3470000000000004</v>
      </c>
      <c r="J4581" s="172">
        <v>7.0000000000000001E-3</v>
      </c>
      <c r="K4581" s="172">
        <v>0.16500000000000001</v>
      </c>
      <c r="L4581" s="172">
        <v>0.16500000000000001</v>
      </c>
      <c r="M4581" s="172">
        <v>568.29899999999998</v>
      </c>
      <c r="N4581" s="172">
        <v>6.0999999999999999E-2</v>
      </c>
    </row>
    <row r="4582" spans="2:14">
      <c r="B4582" s="172" t="s">
        <v>40</v>
      </c>
      <c r="C4582" s="172">
        <v>2030</v>
      </c>
      <c r="D4582" s="172">
        <v>26</v>
      </c>
      <c r="E4582" s="172">
        <v>50</v>
      </c>
      <c r="F4582" s="172">
        <v>4.7190000000000003</v>
      </c>
      <c r="G4582" s="172">
        <v>0.44900000000000001</v>
      </c>
      <c r="H4582" s="172">
        <v>4.3869999999999996</v>
      </c>
      <c r="I4582" s="172">
        <v>3.2730000000000001</v>
      </c>
      <c r="J4582" s="172">
        <v>7.0000000000000001E-3</v>
      </c>
      <c r="K4582" s="172">
        <v>4.4999999999999998E-2</v>
      </c>
      <c r="L4582" s="172">
        <v>4.4999999999999998E-2</v>
      </c>
      <c r="M4582" s="172">
        <v>568.29899999999998</v>
      </c>
      <c r="N4582" s="172">
        <v>0.04</v>
      </c>
    </row>
    <row r="4583" spans="2:14">
      <c r="B4583" s="172" t="s">
        <v>40</v>
      </c>
      <c r="C4583" s="172">
        <v>2030</v>
      </c>
      <c r="D4583" s="172">
        <v>51</v>
      </c>
      <c r="E4583" s="172">
        <v>120</v>
      </c>
      <c r="F4583" s="172">
        <v>3.827</v>
      </c>
      <c r="G4583" s="172">
        <v>0.23899999999999999</v>
      </c>
      <c r="H4583" s="172">
        <v>3.5350000000000001</v>
      </c>
      <c r="I4583" s="172">
        <v>1.7070000000000001</v>
      </c>
      <c r="J4583" s="172">
        <v>6.0000000000000001E-3</v>
      </c>
      <c r="K4583" s="172">
        <v>0.04</v>
      </c>
      <c r="L4583" s="172">
        <v>0.04</v>
      </c>
      <c r="M4583" s="172">
        <v>568.29899999999998</v>
      </c>
      <c r="N4583" s="172">
        <v>2.1000000000000001E-2</v>
      </c>
    </row>
    <row r="4584" spans="2:14">
      <c r="B4584" s="172" t="s">
        <v>40</v>
      </c>
      <c r="C4584" s="172">
        <v>2030</v>
      </c>
      <c r="D4584" s="172">
        <v>121</v>
      </c>
      <c r="E4584" s="172">
        <v>175</v>
      </c>
      <c r="F4584" s="172">
        <v>7.0110000000000001</v>
      </c>
      <c r="G4584" s="172">
        <v>0.17599999999999999</v>
      </c>
      <c r="H4584" s="172">
        <v>3.121</v>
      </c>
      <c r="I4584" s="172">
        <v>0.628</v>
      </c>
      <c r="J4584" s="172">
        <v>6.0000000000000001E-3</v>
      </c>
      <c r="K4584" s="172">
        <v>2.7E-2</v>
      </c>
      <c r="L4584" s="172">
        <v>2.7E-2</v>
      </c>
      <c r="M4584" s="172">
        <v>568.29899999999998</v>
      </c>
      <c r="N4584" s="172">
        <v>1.4999999999999999E-2</v>
      </c>
    </row>
    <row r="4585" spans="2:14">
      <c r="B4585" s="172" t="s">
        <v>40</v>
      </c>
      <c r="C4585" s="172">
        <v>2030</v>
      </c>
      <c r="D4585" s="172">
        <v>176</v>
      </c>
      <c r="E4585" s="172">
        <v>250</v>
      </c>
      <c r="F4585" s="172">
        <v>7.8289999999999997</v>
      </c>
      <c r="G4585" s="172">
        <v>0.16200000000000001</v>
      </c>
      <c r="H4585" s="172">
        <v>1.0629999999999999</v>
      </c>
      <c r="I4585" s="172">
        <v>0.52500000000000002</v>
      </c>
      <c r="J4585" s="172">
        <v>6.0000000000000001E-3</v>
      </c>
      <c r="K4585" s="172">
        <v>1.7000000000000001E-2</v>
      </c>
      <c r="L4585" s="172">
        <v>1.7000000000000001E-2</v>
      </c>
      <c r="M4585" s="172">
        <v>568.29899999999998</v>
      </c>
      <c r="N4585" s="172">
        <v>1.4E-2</v>
      </c>
    </row>
    <row r="4586" spans="2:14">
      <c r="B4586" s="172" t="s">
        <v>40</v>
      </c>
      <c r="C4586" s="172">
        <v>2030</v>
      </c>
      <c r="D4586" s="172">
        <v>251</v>
      </c>
      <c r="E4586" s="172">
        <v>500</v>
      </c>
      <c r="F4586" s="172">
        <v>10.967000000000001</v>
      </c>
      <c r="G4586" s="172">
        <v>0.161</v>
      </c>
      <c r="H4586" s="172">
        <v>1.0269999999999999</v>
      </c>
      <c r="I4586" s="172">
        <v>0.495</v>
      </c>
      <c r="J4586" s="172">
        <v>5.0000000000000001E-3</v>
      </c>
      <c r="K4586" s="172">
        <v>1.7000000000000001E-2</v>
      </c>
      <c r="L4586" s="172">
        <v>1.7000000000000001E-2</v>
      </c>
      <c r="M4586" s="172">
        <v>568.29899999999998</v>
      </c>
      <c r="N4586" s="172">
        <v>1.4E-2</v>
      </c>
    </row>
    <row r="4587" spans="2:14">
      <c r="B4587" s="172" t="s">
        <v>40</v>
      </c>
      <c r="C4587" s="172">
        <v>2035</v>
      </c>
      <c r="D4587" s="172">
        <v>6</v>
      </c>
      <c r="E4587" s="172">
        <v>15</v>
      </c>
      <c r="F4587" s="172">
        <v>1.659</v>
      </c>
      <c r="G4587" s="172">
        <v>0.66100000000000003</v>
      </c>
      <c r="H4587" s="172">
        <v>3.4689999999999999</v>
      </c>
      <c r="I4587" s="172">
        <v>4.1429999999999998</v>
      </c>
      <c r="J4587" s="172">
        <v>8.0000000000000002E-3</v>
      </c>
      <c r="K4587" s="172">
        <v>0.16200000000000001</v>
      </c>
      <c r="L4587" s="172">
        <v>0.16200000000000001</v>
      </c>
      <c r="M4587" s="172">
        <v>568.29899999999998</v>
      </c>
      <c r="N4587" s="172">
        <v>5.8999999999999997E-2</v>
      </c>
    </row>
    <row r="4588" spans="2:14">
      <c r="B4588" s="172" t="s">
        <v>40</v>
      </c>
      <c r="C4588" s="172">
        <v>2035</v>
      </c>
      <c r="D4588" s="172">
        <v>16</v>
      </c>
      <c r="E4588" s="172">
        <v>25</v>
      </c>
      <c r="F4588" s="172">
        <v>3.1259999999999999</v>
      </c>
      <c r="G4588" s="172">
        <v>0.68500000000000005</v>
      </c>
      <c r="H4588" s="172">
        <v>2.339</v>
      </c>
      <c r="I4588" s="172">
        <v>4.3319999999999999</v>
      </c>
      <c r="J4588" s="172">
        <v>7.0000000000000001E-3</v>
      </c>
      <c r="K4588" s="172">
        <v>0.16200000000000001</v>
      </c>
      <c r="L4588" s="172">
        <v>0.16200000000000001</v>
      </c>
      <c r="M4588" s="172">
        <v>568.29899999999998</v>
      </c>
      <c r="N4588" s="172">
        <v>6.0999999999999999E-2</v>
      </c>
    </row>
    <row r="4589" spans="2:14">
      <c r="B4589" s="172" t="s">
        <v>40</v>
      </c>
      <c r="C4589" s="172">
        <v>2035</v>
      </c>
      <c r="D4589" s="172">
        <v>26</v>
      </c>
      <c r="E4589" s="172">
        <v>50</v>
      </c>
      <c r="F4589" s="172">
        <v>4.2619999999999996</v>
      </c>
      <c r="G4589" s="172">
        <v>0.40600000000000003</v>
      </c>
      <c r="H4589" s="172">
        <v>4.3490000000000002</v>
      </c>
      <c r="I4589" s="172">
        <v>3.1469999999999998</v>
      </c>
      <c r="J4589" s="172">
        <v>7.0000000000000001E-3</v>
      </c>
      <c r="K4589" s="172">
        <v>2.1999999999999999E-2</v>
      </c>
      <c r="L4589" s="172">
        <v>2.1999999999999999E-2</v>
      </c>
      <c r="M4589" s="172">
        <v>568.29899999999998</v>
      </c>
      <c r="N4589" s="172">
        <v>3.5999999999999997E-2</v>
      </c>
    </row>
    <row r="4590" spans="2:14">
      <c r="B4590" s="172" t="s">
        <v>40</v>
      </c>
      <c r="C4590" s="172">
        <v>2035</v>
      </c>
      <c r="D4590" s="172">
        <v>51</v>
      </c>
      <c r="E4590" s="172">
        <v>120</v>
      </c>
      <c r="F4590" s="172">
        <v>3.4180000000000001</v>
      </c>
      <c r="G4590" s="172">
        <v>0.214</v>
      </c>
      <c r="H4590" s="172">
        <v>3.528</v>
      </c>
      <c r="I4590" s="172">
        <v>1.5089999999999999</v>
      </c>
      <c r="J4590" s="172">
        <v>6.0000000000000001E-3</v>
      </c>
      <c r="K4590" s="172">
        <v>1.9E-2</v>
      </c>
      <c r="L4590" s="172">
        <v>1.9E-2</v>
      </c>
      <c r="M4590" s="172">
        <v>568.29899999999998</v>
      </c>
      <c r="N4590" s="172">
        <v>1.9E-2</v>
      </c>
    </row>
    <row r="4591" spans="2:14">
      <c r="B4591" s="172" t="s">
        <v>40</v>
      </c>
      <c r="C4591" s="172">
        <v>2035</v>
      </c>
      <c r="D4591" s="172">
        <v>121</v>
      </c>
      <c r="E4591" s="172">
        <v>175</v>
      </c>
      <c r="F4591" s="172">
        <v>6.0869999999999997</v>
      </c>
      <c r="G4591" s="172">
        <v>0.153</v>
      </c>
      <c r="H4591" s="172">
        <v>3.121</v>
      </c>
      <c r="I4591" s="172">
        <v>0.38700000000000001</v>
      </c>
      <c r="J4591" s="172">
        <v>6.0000000000000001E-3</v>
      </c>
      <c r="K4591" s="172">
        <v>1.4999999999999999E-2</v>
      </c>
      <c r="L4591" s="172">
        <v>1.4999999999999999E-2</v>
      </c>
      <c r="M4591" s="172">
        <v>568.29899999999998</v>
      </c>
      <c r="N4591" s="172">
        <v>1.2999999999999999E-2</v>
      </c>
    </row>
    <row r="4592" spans="2:14">
      <c r="B4592" s="172" t="s">
        <v>40</v>
      </c>
      <c r="C4592" s="172">
        <v>2035</v>
      </c>
      <c r="D4592" s="172">
        <v>176</v>
      </c>
      <c r="E4592" s="172">
        <v>250</v>
      </c>
      <c r="F4592" s="172">
        <v>7.1890000000000001</v>
      </c>
      <c r="G4592" s="172">
        <v>0.14899999999999999</v>
      </c>
      <c r="H4592" s="172">
        <v>1.0629999999999999</v>
      </c>
      <c r="I4592" s="172">
        <v>0.34300000000000003</v>
      </c>
      <c r="J4592" s="172">
        <v>6.0000000000000001E-3</v>
      </c>
      <c r="K4592" s="172">
        <v>1.2E-2</v>
      </c>
      <c r="L4592" s="172">
        <v>1.2E-2</v>
      </c>
      <c r="M4592" s="172">
        <v>568.29899999999998</v>
      </c>
      <c r="N4592" s="172">
        <v>1.2999999999999999E-2</v>
      </c>
    </row>
    <row r="4593" spans="2:14">
      <c r="B4593" s="172" t="s">
        <v>40</v>
      </c>
      <c r="C4593" s="172">
        <v>2035</v>
      </c>
      <c r="D4593" s="172">
        <v>251</v>
      </c>
      <c r="E4593" s="172">
        <v>500</v>
      </c>
      <c r="F4593" s="172">
        <v>10.118</v>
      </c>
      <c r="G4593" s="172">
        <v>0.14899999999999999</v>
      </c>
      <c r="H4593" s="172">
        <v>1.0269999999999999</v>
      </c>
      <c r="I4593" s="172">
        <v>0.33900000000000002</v>
      </c>
      <c r="J4593" s="172">
        <v>5.0000000000000001E-3</v>
      </c>
      <c r="K4593" s="172">
        <v>1.2E-2</v>
      </c>
      <c r="L4593" s="172">
        <v>1.2E-2</v>
      </c>
      <c r="M4593" s="172">
        <v>568.29899999999998</v>
      </c>
      <c r="N4593" s="172">
        <v>1.2999999999999999E-2</v>
      </c>
    </row>
    <row r="4594" spans="2:14">
      <c r="B4594" s="172" t="s">
        <v>40</v>
      </c>
      <c r="C4594" s="172">
        <v>2040</v>
      </c>
      <c r="D4594" s="172">
        <v>6</v>
      </c>
      <c r="E4594" s="172">
        <v>15</v>
      </c>
      <c r="F4594" s="172">
        <v>1.659</v>
      </c>
      <c r="G4594" s="172">
        <v>0.66100000000000003</v>
      </c>
      <c r="H4594" s="172">
        <v>3.4689999999999999</v>
      </c>
      <c r="I4594" s="172">
        <v>4.1420000000000003</v>
      </c>
      <c r="J4594" s="172">
        <v>8.0000000000000002E-3</v>
      </c>
      <c r="K4594" s="172">
        <v>0.161</v>
      </c>
      <c r="L4594" s="172">
        <v>0.161</v>
      </c>
      <c r="M4594" s="172">
        <v>568.29899999999998</v>
      </c>
      <c r="N4594" s="172">
        <v>5.8999999999999997E-2</v>
      </c>
    </row>
    <row r="4595" spans="2:14">
      <c r="B4595" s="172" t="s">
        <v>40</v>
      </c>
      <c r="C4595" s="172">
        <v>2040</v>
      </c>
      <c r="D4595" s="172">
        <v>16</v>
      </c>
      <c r="E4595" s="172">
        <v>25</v>
      </c>
      <c r="F4595" s="172">
        <v>3.1259999999999999</v>
      </c>
      <c r="G4595" s="172">
        <v>0.68500000000000005</v>
      </c>
      <c r="H4595" s="172">
        <v>2.339</v>
      </c>
      <c r="I4595" s="172">
        <v>4.3319999999999999</v>
      </c>
      <c r="J4595" s="172">
        <v>7.0000000000000001E-3</v>
      </c>
      <c r="K4595" s="172">
        <v>0.161</v>
      </c>
      <c r="L4595" s="172">
        <v>0.161</v>
      </c>
      <c r="M4595" s="172">
        <v>568.29899999999998</v>
      </c>
      <c r="N4595" s="172">
        <v>6.0999999999999999E-2</v>
      </c>
    </row>
    <row r="4596" spans="2:14">
      <c r="B4596" s="172" t="s">
        <v>40</v>
      </c>
      <c r="C4596" s="172">
        <v>2040</v>
      </c>
      <c r="D4596" s="172">
        <v>26</v>
      </c>
      <c r="E4596" s="172">
        <v>50</v>
      </c>
      <c r="F4596" s="172">
        <v>4.218</v>
      </c>
      <c r="G4596" s="172">
        <v>0.40200000000000002</v>
      </c>
      <c r="H4596" s="172">
        <v>4.3360000000000003</v>
      </c>
      <c r="I4596" s="172">
        <v>3.093</v>
      </c>
      <c r="J4596" s="172">
        <v>7.0000000000000001E-3</v>
      </c>
      <c r="K4596" s="172">
        <v>1.4999999999999999E-2</v>
      </c>
      <c r="L4596" s="172">
        <v>1.4999999999999999E-2</v>
      </c>
      <c r="M4596" s="172">
        <v>568.29999999999995</v>
      </c>
      <c r="N4596" s="172">
        <v>3.5999999999999997E-2</v>
      </c>
    </row>
    <row r="4597" spans="2:14">
      <c r="B4597" s="172" t="s">
        <v>40</v>
      </c>
      <c r="C4597" s="172">
        <v>2040</v>
      </c>
      <c r="D4597" s="172">
        <v>51</v>
      </c>
      <c r="E4597" s="172">
        <v>120</v>
      </c>
      <c r="F4597" s="172">
        <v>3.3220000000000001</v>
      </c>
      <c r="G4597" s="172">
        <v>0.20799999999999999</v>
      </c>
      <c r="H4597" s="172">
        <v>3.524</v>
      </c>
      <c r="I4597" s="172">
        <v>1.4470000000000001</v>
      </c>
      <c r="J4597" s="172">
        <v>6.0000000000000001E-3</v>
      </c>
      <c r="K4597" s="172">
        <v>1.4E-2</v>
      </c>
      <c r="L4597" s="172">
        <v>1.4E-2</v>
      </c>
      <c r="M4597" s="172">
        <v>568.29899999999998</v>
      </c>
      <c r="N4597" s="172">
        <v>1.7999999999999999E-2</v>
      </c>
    </row>
    <row r="4598" spans="2:14">
      <c r="B4598" s="172" t="s">
        <v>40</v>
      </c>
      <c r="C4598" s="172">
        <v>2040</v>
      </c>
      <c r="D4598" s="172">
        <v>121</v>
      </c>
      <c r="E4598" s="172">
        <v>175</v>
      </c>
      <c r="F4598" s="172">
        <v>5.7530000000000001</v>
      </c>
      <c r="G4598" s="172">
        <v>0.14499999999999999</v>
      </c>
      <c r="H4598" s="172">
        <v>3.1179999999999999</v>
      </c>
      <c r="I4598" s="172">
        <v>0.30299999999999999</v>
      </c>
      <c r="J4598" s="172">
        <v>6.0000000000000001E-3</v>
      </c>
      <c r="K4598" s="172">
        <v>1.0999999999999999E-2</v>
      </c>
      <c r="L4598" s="172">
        <v>1.0999999999999999E-2</v>
      </c>
      <c r="M4598" s="172">
        <v>568.29899999999998</v>
      </c>
      <c r="N4598" s="172">
        <v>1.2999999999999999E-2</v>
      </c>
    </row>
    <row r="4599" spans="2:14">
      <c r="B4599" s="172" t="s">
        <v>40</v>
      </c>
      <c r="C4599" s="172">
        <v>2040</v>
      </c>
      <c r="D4599" s="172">
        <v>176</v>
      </c>
      <c r="E4599" s="172">
        <v>250</v>
      </c>
      <c r="F4599" s="172">
        <v>6.9109999999999996</v>
      </c>
      <c r="G4599" s="172">
        <v>0.14299999999999999</v>
      </c>
      <c r="H4599" s="172">
        <v>1.0620000000000001</v>
      </c>
      <c r="I4599" s="172">
        <v>0.28699999999999998</v>
      </c>
      <c r="J4599" s="172">
        <v>6.0000000000000001E-3</v>
      </c>
      <c r="K4599" s="172">
        <v>0.01</v>
      </c>
      <c r="L4599" s="172">
        <v>0.01</v>
      </c>
      <c r="M4599" s="172">
        <v>568.29999999999995</v>
      </c>
      <c r="N4599" s="172">
        <v>1.2E-2</v>
      </c>
    </row>
    <row r="4600" spans="2:14">
      <c r="B4600" s="172" t="s">
        <v>40</v>
      </c>
      <c r="C4600" s="172">
        <v>2040</v>
      </c>
      <c r="D4600" s="172">
        <v>251</v>
      </c>
      <c r="E4600" s="172">
        <v>500</v>
      </c>
      <c r="F4600" s="172">
        <v>9.7279999999999998</v>
      </c>
      <c r="G4600" s="172">
        <v>0.14299999999999999</v>
      </c>
      <c r="H4600" s="172">
        <v>1.026</v>
      </c>
      <c r="I4600" s="172">
        <v>0.28699999999999998</v>
      </c>
      <c r="J4600" s="172">
        <v>5.0000000000000001E-3</v>
      </c>
      <c r="K4600" s="172">
        <v>0.01</v>
      </c>
      <c r="L4600" s="172">
        <v>0.01</v>
      </c>
      <c r="M4600" s="172">
        <v>568.29899999999998</v>
      </c>
      <c r="N4600" s="172">
        <v>1.2E-2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1"/>
  <sheetViews>
    <sheetView workbookViewId="0">
      <pane xSplit="2" ySplit="1" topLeftCell="C2" activePane="bottomRight" state="frozen"/>
      <selection activeCell="C2" sqref="C2"/>
      <selection pane="topRight" activeCell="C2" sqref="C2"/>
      <selection pane="bottomLeft" activeCell="C2" sqref="C2"/>
      <selection pane="bottomRight" activeCell="F37" sqref="F37"/>
    </sheetView>
  </sheetViews>
  <sheetFormatPr defaultColWidth="8.88671875" defaultRowHeight="14.4"/>
  <cols>
    <col min="1" max="4" width="8.88671875" style="191"/>
    <col min="5" max="5" width="11.6640625" style="191" customWidth="1"/>
    <col min="6" max="6" width="11.5546875" style="191" customWidth="1"/>
    <col min="7" max="7" width="11" style="191" customWidth="1"/>
    <col min="8" max="8" width="11.33203125" style="191" customWidth="1"/>
    <col min="9" max="9" width="11.6640625" style="191" customWidth="1"/>
    <col min="10" max="16384" width="8.88671875" style="191"/>
  </cols>
  <sheetData>
    <row r="1" spans="2:9" ht="28.8">
      <c r="C1" s="191" t="s">
        <v>269</v>
      </c>
      <c r="D1" s="191" t="s">
        <v>268</v>
      </c>
      <c r="E1" s="192" t="s">
        <v>266</v>
      </c>
      <c r="F1" s="192" t="s">
        <v>265</v>
      </c>
      <c r="G1" s="192" t="s">
        <v>264</v>
      </c>
      <c r="H1" s="192" t="s">
        <v>262</v>
      </c>
      <c r="I1" s="192" t="s">
        <v>261</v>
      </c>
    </row>
    <row r="2" spans="2:9">
      <c r="B2" s="191" t="s">
        <v>285</v>
      </c>
      <c r="C2" s="191">
        <v>25</v>
      </c>
      <c r="D2" s="191">
        <v>49</v>
      </c>
      <c r="E2" s="191">
        <v>1.74</v>
      </c>
      <c r="F2" s="191">
        <v>4.0999999999999996</v>
      </c>
      <c r="G2" s="191">
        <v>5.26</v>
      </c>
      <c r="H2" s="191">
        <v>0.48</v>
      </c>
      <c r="I2" s="191">
        <v>0.48</v>
      </c>
    </row>
    <row r="3" spans="2:9">
      <c r="B3" s="191" t="s">
        <v>285</v>
      </c>
      <c r="C3" s="191">
        <v>50</v>
      </c>
      <c r="D3" s="191">
        <v>74</v>
      </c>
      <c r="E3" s="191">
        <v>1.19</v>
      </c>
      <c r="F3" s="191">
        <v>6.9</v>
      </c>
      <c r="G3" s="191">
        <v>6.54</v>
      </c>
      <c r="H3" s="191">
        <v>0.55200000000000005</v>
      </c>
      <c r="I3" s="191">
        <v>0.55200000000000005</v>
      </c>
    </row>
    <row r="4" spans="2:9">
      <c r="B4" s="191" t="s">
        <v>285</v>
      </c>
      <c r="C4" s="191">
        <v>75</v>
      </c>
      <c r="D4" s="191">
        <v>119</v>
      </c>
      <c r="E4" s="191">
        <v>1.19</v>
      </c>
      <c r="F4" s="191">
        <v>6.9</v>
      </c>
      <c r="G4" s="191">
        <v>6.54</v>
      </c>
      <c r="H4" s="191">
        <v>0.55200000000000005</v>
      </c>
      <c r="I4" s="191">
        <v>0.55200000000000005</v>
      </c>
    </row>
    <row r="5" spans="2:9">
      <c r="B5" s="191" t="s">
        <v>285</v>
      </c>
      <c r="C5" s="191">
        <v>120</v>
      </c>
      <c r="D5" s="191">
        <v>174</v>
      </c>
      <c r="E5" s="191">
        <v>0.82</v>
      </c>
      <c r="F5" s="191">
        <v>6.9</v>
      </c>
      <c r="G5" s="191">
        <v>6.54</v>
      </c>
      <c r="H5" s="191">
        <v>0.27400000000000002</v>
      </c>
      <c r="I5" s="191">
        <v>0.27400000000000002</v>
      </c>
    </row>
    <row r="6" spans="2:9">
      <c r="B6" s="191" t="s">
        <v>285</v>
      </c>
      <c r="C6" s="191">
        <v>175</v>
      </c>
      <c r="D6" s="191">
        <v>299</v>
      </c>
      <c r="E6" s="191">
        <v>0.38</v>
      </c>
      <c r="F6" s="191">
        <v>6.9</v>
      </c>
      <c r="G6" s="191">
        <v>5.93</v>
      </c>
      <c r="H6" s="191">
        <v>0.108</v>
      </c>
      <c r="I6" s="191">
        <v>0.108</v>
      </c>
    </row>
    <row r="7" spans="2:9">
      <c r="B7" s="191" t="s">
        <v>285</v>
      </c>
      <c r="C7" s="191">
        <v>300</v>
      </c>
      <c r="D7" s="191">
        <v>599</v>
      </c>
      <c r="E7" s="191">
        <v>0.38</v>
      </c>
      <c r="F7" s="191">
        <v>6.9</v>
      </c>
      <c r="G7" s="191">
        <v>5.93</v>
      </c>
      <c r="H7" s="191">
        <v>0.108</v>
      </c>
      <c r="I7" s="191">
        <v>0.108</v>
      </c>
    </row>
    <row r="8" spans="2:9">
      <c r="B8" s="191" t="s">
        <v>285</v>
      </c>
      <c r="C8" s="191">
        <v>600</v>
      </c>
      <c r="D8" s="191">
        <v>750</v>
      </c>
      <c r="E8" s="191">
        <v>0.38</v>
      </c>
      <c r="F8" s="191">
        <v>6.9</v>
      </c>
      <c r="G8" s="191">
        <v>5.93</v>
      </c>
      <c r="H8" s="191">
        <v>0.108</v>
      </c>
      <c r="I8" s="191">
        <v>0.108</v>
      </c>
    </row>
    <row r="9" spans="2:9">
      <c r="B9" s="191" t="s">
        <v>285</v>
      </c>
      <c r="C9" s="191">
        <v>751</v>
      </c>
      <c r="D9" s="191">
        <v>2000</v>
      </c>
      <c r="E9" s="191">
        <v>0.38</v>
      </c>
      <c r="F9" s="191">
        <v>6.9</v>
      </c>
      <c r="G9" s="191">
        <v>5.93</v>
      </c>
      <c r="H9" s="191">
        <v>0.108</v>
      </c>
      <c r="I9" s="191">
        <v>0.108</v>
      </c>
    </row>
    <row r="10" spans="2:9">
      <c r="B10" s="191" t="s">
        <v>286</v>
      </c>
      <c r="C10" s="191">
        <v>25</v>
      </c>
      <c r="D10" s="191">
        <v>49</v>
      </c>
      <c r="E10" s="191">
        <v>0.28999999999999998</v>
      </c>
      <c r="F10" s="191">
        <v>4.0999999999999996</v>
      </c>
      <c r="G10" s="191">
        <v>4.63</v>
      </c>
      <c r="H10" s="191">
        <v>0.28000000000000003</v>
      </c>
      <c r="I10" s="191">
        <v>0.28000000000000003</v>
      </c>
    </row>
    <row r="11" spans="2:9">
      <c r="B11" s="191" t="s">
        <v>286</v>
      </c>
      <c r="C11" s="191">
        <v>50</v>
      </c>
      <c r="D11" s="191">
        <v>74</v>
      </c>
      <c r="E11" s="191">
        <v>0.23</v>
      </c>
      <c r="F11" s="191">
        <v>3.7</v>
      </c>
      <c r="G11" s="191">
        <v>4.75</v>
      </c>
      <c r="H11" s="191">
        <v>0.192</v>
      </c>
      <c r="I11" s="191">
        <v>0.192</v>
      </c>
    </row>
    <row r="12" spans="2:9">
      <c r="B12" s="191" t="s">
        <v>286</v>
      </c>
      <c r="C12" s="191">
        <v>75</v>
      </c>
      <c r="D12" s="191">
        <v>119</v>
      </c>
      <c r="E12" s="191">
        <v>0.23</v>
      </c>
      <c r="F12" s="191">
        <v>3.7</v>
      </c>
      <c r="G12" s="191">
        <v>4.75</v>
      </c>
      <c r="H12" s="191">
        <v>0.192</v>
      </c>
      <c r="I12" s="191">
        <v>0.192</v>
      </c>
    </row>
    <row r="13" spans="2:9">
      <c r="B13" s="191" t="s">
        <v>286</v>
      </c>
      <c r="C13" s="191">
        <v>120</v>
      </c>
      <c r="D13" s="191">
        <v>174</v>
      </c>
      <c r="E13" s="191">
        <v>0.19</v>
      </c>
      <c r="F13" s="191">
        <v>3.7</v>
      </c>
      <c r="G13" s="191">
        <v>4.17</v>
      </c>
      <c r="H13" s="191">
        <v>0.128</v>
      </c>
      <c r="I13" s="191">
        <v>0.128</v>
      </c>
    </row>
    <row r="14" spans="2:9">
      <c r="B14" s="191" t="s">
        <v>286</v>
      </c>
      <c r="C14" s="191">
        <v>175</v>
      </c>
      <c r="D14" s="191">
        <v>299</v>
      </c>
      <c r="E14" s="191">
        <v>0.12</v>
      </c>
      <c r="F14" s="191">
        <v>2.6</v>
      </c>
      <c r="G14" s="191">
        <v>4.1500000000000004</v>
      </c>
      <c r="H14" s="191">
        <v>8.7999999999999995E-2</v>
      </c>
      <c r="I14" s="191">
        <v>8.7999999999999995E-2</v>
      </c>
    </row>
    <row r="15" spans="2:9">
      <c r="B15" s="191" t="s">
        <v>286</v>
      </c>
      <c r="C15" s="191">
        <v>300</v>
      </c>
      <c r="D15" s="191">
        <v>599</v>
      </c>
      <c r="E15" s="191">
        <v>0.12</v>
      </c>
      <c r="F15" s="191">
        <v>2.6</v>
      </c>
      <c r="G15" s="191">
        <v>3.79</v>
      </c>
      <c r="H15" s="191">
        <v>8.7999999999999995E-2</v>
      </c>
      <c r="I15" s="191">
        <v>8.7999999999999995E-2</v>
      </c>
    </row>
    <row r="16" spans="2:9">
      <c r="B16" s="191" t="s">
        <v>286</v>
      </c>
      <c r="C16" s="191">
        <v>600</v>
      </c>
      <c r="D16" s="191">
        <v>750</v>
      </c>
      <c r="E16" s="191">
        <v>0.12</v>
      </c>
      <c r="F16" s="191">
        <v>2.6</v>
      </c>
      <c r="G16" s="191">
        <v>3.79</v>
      </c>
      <c r="H16" s="191">
        <v>8.7999999999999995E-2</v>
      </c>
      <c r="I16" s="191">
        <v>8.7999999999999995E-2</v>
      </c>
    </row>
    <row r="17" spans="2:9">
      <c r="B17" s="191" t="s">
        <v>286</v>
      </c>
      <c r="C17" s="191">
        <v>751</v>
      </c>
      <c r="D17" s="191">
        <v>2000</v>
      </c>
      <c r="E17" s="191">
        <v>0.12</v>
      </c>
      <c r="F17" s="191">
        <v>2.6</v>
      </c>
      <c r="G17" s="191">
        <v>3.79</v>
      </c>
      <c r="H17" s="191">
        <v>8.7999999999999995E-2</v>
      </c>
      <c r="I17" s="191">
        <v>8.7999999999999995E-2</v>
      </c>
    </row>
    <row r="18" spans="2:9">
      <c r="B18" s="191" t="s">
        <v>287</v>
      </c>
      <c r="C18" s="191">
        <v>25</v>
      </c>
      <c r="D18" s="191">
        <v>49</v>
      </c>
      <c r="E18" s="191">
        <v>0.28999999999999998</v>
      </c>
      <c r="F18" s="191">
        <v>4.0999999999999996</v>
      </c>
      <c r="G18" s="191">
        <v>4.63</v>
      </c>
      <c r="H18" s="191">
        <v>0.28000000000000003</v>
      </c>
      <c r="I18" s="191">
        <v>0.28000000000000003</v>
      </c>
    </row>
    <row r="19" spans="2:9">
      <c r="B19" s="191" t="s">
        <v>287</v>
      </c>
      <c r="C19" s="191">
        <v>50</v>
      </c>
      <c r="D19" s="191">
        <v>74</v>
      </c>
      <c r="E19" s="191">
        <v>0.12</v>
      </c>
      <c r="F19" s="191">
        <v>3.7</v>
      </c>
      <c r="G19" s="191">
        <v>2.74</v>
      </c>
      <c r="H19" s="191">
        <v>0.192</v>
      </c>
      <c r="I19" s="191">
        <v>0.192</v>
      </c>
    </row>
    <row r="20" spans="2:9">
      <c r="B20" s="191" t="s">
        <v>287</v>
      </c>
      <c r="C20" s="191">
        <v>75</v>
      </c>
      <c r="D20" s="191">
        <v>119</v>
      </c>
      <c r="E20" s="191">
        <v>0.12</v>
      </c>
      <c r="F20" s="191">
        <v>3.7</v>
      </c>
      <c r="G20" s="191">
        <v>2.74</v>
      </c>
      <c r="H20" s="191">
        <v>0.192</v>
      </c>
      <c r="I20" s="191">
        <v>0.192</v>
      </c>
    </row>
    <row r="21" spans="2:9">
      <c r="B21" s="191" t="s">
        <v>287</v>
      </c>
      <c r="C21" s="191">
        <v>120</v>
      </c>
      <c r="D21" s="191">
        <v>174</v>
      </c>
      <c r="E21" s="191">
        <v>0.12</v>
      </c>
      <c r="F21" s="191">
        <v>3.7</v>
      </c>
      <c r="G21" s="191">
        <v>2.3199999999999998</v>
      </c>
      <c r="H21" s="191">
        <v>0.112</v>
      </c>
      <c r="I21" s="191">
        <v>0.112</v>
      </c>
    </row>
    <row r="22" spans="2:9">
      <c r="B22" s="191" t="s">
        <v>287</v>
      </c>
      <c r="C22" s="191">
        <v>175</v>
      </c>
      <c r="D22" s="191">
        <v>299</v>
      </c>
      <c r="E22" s="191">
        <v>0.12</v>
      </c>
      <c r="F22" s="191">
        <v>2.6</v>
      </c>
      <c r="G22" s="191">
        <v>2.3199999999999998</v>
      </c>
      <c r="H22" s="191">
        <v>8.7999999999999995E-2</v>
      </c>
      <c r="I22" s="191">
        <v>8.7999999999999995E-2</v>
      </c>
    </row>
    <row r="23" spans="2:9">
      <c r="B23" s="191" t="s">
        <v>287</v>
      </c>
      <c r="C23" s="191">
        <v>300</v>
      </c>
      <c r="D23" s="191">
        <v>599</v>
      </c>
      <c r="E23" s="191">
        <v>0.12</v>
      </c>
      <c r="F23" s="191">
        <v>2.6</v>
      </c>
      <c r="G23" s="191">
        <v>2.3199999999999998</v>
      </c>
      <c r="H23" s="191">
        <v>8.7999999999999995E-2</v>
      </c>
      <c r="I23" s="191">
        <v>8.7999999999999995E-2</v>
      </c>
    </row>
    <row r="24" spans="2:9">
      <c r="B24" s="191" t="s">
        <v>287</v>
      </c>
      <c r="C24" s="191">
        <v>600</v>
      </c>
      <c r="D24" s="191">
        <v>750</v>
      </c>
      <c r="E24" s="191">
        <v>0.12</v>
      </c>
      <c r="F24" s="191">
        <v>2.6</v>
      </c>
      <c r="G24" s="191">
        <v>2.3199999999999998</v>
      </c>
      <c r="H24" s="191">
        <v>8.7999999999999995E-2</v>
      </c>
      <c r="I24" s="191">
        <v>8.7999999999999995E-2</v>
      </c>
    </row>
    <row r="25" spans="2:9">
      <c r="B25" s="191" t="s">
        <v>287</v>
      </c>
      <c r="C25" s="191">
        <v>751</v>
      </c>
      <c r="D25" s="191">
        <v>2000</v>
      </c>
      <c r="E25" s="191">
        <v>0.12</v>
      </c>
      <c r="F25" s="191">
        <v>2.6</v>
      </c>
      <c r="G25" s="191">
        <v>2.3199999999999998</v>
      </c>
      <c r="H25" s="191">
        <v>8.7999999999999995E-2</v>
      </c>
      <c r="I25" s="191">
        <v>8.7999999999999995E-2</v>
      </c>
    </row>
    <row r="26" spans="2:9">
      <c r="B26" s="191" t="s">
        <v>288</v>
      </c>
      <c r="C26" s="191">
        <v>25</v>
      </c>
      <c r="D26" s="191">
        <v>49</v>
      </c>
      <c r="E26" s="191">
        <v>0.12</v>
      </c>
      <c r="F26" s="191">
        <v>4.0999999999999996</v>
      </c>
      <c r="G26" s="191">
        <v>4.55</v>
      </c>
      <c r="H26" s="191">
        <v>0.128</v>
      </c>
      <c r="I26" s="191">
        <v>0.128</v>
      </c>
    </row>
    <row r="27" spans="2:9">
      <c r="B27" s="191" t="s">
        <v>288</v>
      </c>
      <c r="C27" s="191">
        <v>50</v>
      </c>
      <c r="D27" s="191">
        <v>74</v>
      </c>
      <c r="E27" s="191">
        <v>0.12</v>
      </c>
      <c r="F27" s="191">
        <v>3.7</v>
      </c>
      <c r="G27" s="191">
        <v>2.74</v>
      </c>
      <c r="H27" s="191">
        <v>0.112</v>
      </c>
      <c r="I27" s="191">
        <v>0.112</v>
      </c>
    </row>
    <row r="28" spans="2:9">
      <c r="B28" s="191" t="s">
        <v>288</v>
      </c>
      <c r="C28" s="191">
        <v>75</v>
      </c>
      <c r="D28" s="191">
        <v>119</v>
      </c>
      <c r="E28" s="191">
        <v>0.11</v>
      </c>
      <c r="F28" s="191">
        <v>3.7</v>
      </c>
      <c r="G28" s="191">
        <v>2.14</v>
      </c>
      <c r="H28" s="191">
        <v>8.0000000000000002E-3</v>
      </c>
      <c r="I28" s="191">
        <v>8.0000000000000002E-3</v>
      </c>
    </row>
    <row r="29" spans="2:9">
      <c r="B29" s="191" t="s">
        <v>288</v>
      </c>
      <c r="C29" s="191">
        <v>120</v>
      </c>
      <c r="D29" s="191">
        <v>174</v>
      </c>
      <c r="E29" s="191">
        <v>0.06</v>
      </c>
      <c r="F29" s="191">
        <v>3.7</v>
      </c>
      <c r="G29" s="191">
        <v>2.15</v>
      </c>
      <c r="H29" s="191">
        <v>8.0000000000000002E-3</v>
      </c>
      <c r="I29" s="191">
        <v>8.0000000000000002E-3</v>
      </c>
    </row>
    <row r="30" spans="2:9">
      <c r="B30" s="191" t="s">
        <v>288</v>
      </c>
      <c r="C30" s="191">
        <v>175</v>
      </c>
      <c r="D30" s="191">
        <v>299</v>
      </c>
      <c r="E30" s="191">
        <v>0.08</v>
      </c>
      <c r="F30" s="191">
        <v>2.6</v>
      </c>
      <c r="G30" s="191">
        <v>1.29</v>
      </c>
      <c r="H30" s="191">
        <v>8.0000000000000002E-3</v>
      </c>
      <c r="I30" s="191">
        <v>8.0000000000000002E-3</v>
      </c>
    </row>
    <row r="31" spans="2:9">
      <c r="B31" s="191" t="s">
        <v>288</v>
      </c>
      <c r="C31" s="191">
        <v>300</v>
      </c>
      <c r="D31" s="191">
        <v>599</v>
      </c>
      <c r="E31" s="191">
        <v>0.08</v>
      </c>
      <c r="F31" s="191">
        <v>2.6</v>
      </c>
      <c r="G31" s="191">
        <v>1.29</v>
      </c>
      <c r="H31" s="191">
        <v>8.0000000000000002E-3</v>
      </c>
      <c r="I31" s="191">
        <v>8.0000000000000002E-3</v>
      </c>
    </row>
    <row r="32" spans="2:9">
      <c r="B32" s="191" t="s">
        <v>288</v>
      </c>
      <c r="C32" s="191">
        <v>600</v>
      </c>
      <c r="D32" s="191">
        <v>750</v>
      </c>
      <c r="E32" s="191">
        <v>0.08</v>
      </c>
      <c r="F32" s="191">
        <v>2.6</v>
      </c>
      <c r="G32" s="191">
        <v>1.29</v>
      </c>
      <c r="H32" s="191">
        <v>8.0000000000000002E-3</v>
      </c>
      <c r="I32" s="191">
        <v>8.0000000000000002E-3</v>
      </c>
    </row>
    <row r="33" spans="2:9">
      <c r="B33" s="191" t="s">
        <v>288</v>
      </c>
      <c r="C33" s="191">
        <v>751</v>
      </c>
      <c r="D33" s="191">
        <v>2000</v>
      </c>
      <c r="E33" s="191">
        <v>0.12</v>
      </c>
      <c r="F33" s="191">
        <v>2.6</v>
      </c>
      <c r="G33" s="191">
        <v>2.2400000000000002</v>
      </c>
      <c r="H33" s="191">
        <v>4.8000000000000001E-2</v>
      </c>
      <c r="I33" s="191">
        <v>4.8000000000000001E-2</v>
      </c>
    </row>
    <row r="34" spans="2:9">
      <c r="B34" s="191" t="s">
        <v>289</v>
      </c>
      <c r="C34" s="191">
        <v>25</v>
      </c>
      <c r="D34" s="191">
        <v>49</v>
      </c>
      <c r="E34" s="191">
        <v>0.12</v>
      </c>
      <c r="F34" s="191">
        <v>4.0999999999999996</v>
      </c>
      <c r="G34" s="191">
        <v>2.75</v>
      </c>
      <c r="H34" s="191">
        <v>8.0000000000000002E-3</v>
      </c>
      <c r="I34" s="191">
        <v>8.0000000000000002E-3</v>
      </c>
    </row>
    <row r="35" spans="2:9">
      <c r="B35" s="191" t="s">
        <v>289</v>
      </c>
      <c r="C35" s="191">
        <v>50</v>
      </c>
      <c r="D35" s="191">
        <v>74</v>
      </c>
      <c r="E35" s="191">
        <v>0.12</v>
      </c>
      <c r="F35" s="191">
        <v>3.7</v>
      </c>
      <c r="G35" s="191">
        <v>2.74</v>
      </c>
      <c r="H35" s="191">
        <v>8.0000000000000002E-3</v>
      </c>
      <c r="I35" s="191">
        <v>8.0000000000000002E-3</v>
      </c>
    </row>
    <row r="36" spans="2:9">
      <c r="B36" s="191" t="s">
        <v>289</v>
      </c>
      <c r="C36" s="191">
        <v>75</v>
      </c>
      <c r="D36" s="191">
        <v>119</v>
      </c>
      <c r="E36" s="191">
        <v>0.06</v>
      </c>
      <c r="F36" s="191">
        <v>3.7</v>
      </c>
      <c r="G36" s="191">
        <v>0.26</v>
      </c>
      <c r="H36" s="191">
        <v>8.0000000000000002E-3</v>
      </c>
      <c r="I36" s="191">
        <v>8.0000000000000002E-3</v>
      </c>
    </row>
    <row r="37" spans="2:9">
      <c r="B37" s="191" t="s">
        <v>289</v>
      </c>
      <c r="C37" s="191">
        <v>120</v>
      </c>
      <c r="D37" s="191">
        <v>174</v>
      </c>
      <c r="E37" s="191">
        <v>0.06</v>
      </c>
      <c r="F37" s="191">
        <v>3.7</v>
      </c>
      <c r="G37" s="191">
        <v>0.26</v>
      </c>
      <c r="H37" s="191">
        <v>8.0000000000000002E-3</v>
      </c>
      <c r="I37" s="191">
        <v>8.0000000000000002E-3</v>
      </c>
    </row>
    <row r="38" spans="2:9">
      <c r="B38" s="191" t="s">
        <v>289</v>
      </c>
      <c r="C38" s="191">
        <v>175</v>
      </c>
      <c r="D38" s="191">
        <v>299</v>
      </c>
      <c r="E38" s="191">
        <v>0.06</v>
      </c>
      <c r="F38" s="191">
        <v>2.2000000000000002</v>
      </c>
      <c r="G38" s="191">
        <v>0.26</v>
      </c>
      <c r="H38" s="191">
        <v>8.0000000000000002E-3</v>
      </c>
      <c r="I38" s="191">
        <v>8.0000000000000002E-3</v>
      </c>
    </row>
    <row r="39" spans="2:9">
      <c r="B39" s="191" t="s">
        <v>289</v>
      </c>
      <c r="C39" s="191">
        <v>300</v>
      </c>
      <c r="D39" s="191">
        <v>599</v>
      </c>
      <c r="E39" s="191">
        <v>0.06</v>
      </c>
      <c r="F39" s="191">
        <v>2.2000000000000002</v>
      </c>
      <c r="G39" s="191">
        <v>0.26</v>
      </c>
      <c r="H39" s="191">
        <v>8.0000000000000002E-3</v>
      </c>
      <c r="I39" s="191">
        <v>8.0000000000000002E-3</v>
      </c>
    </row>
    <row r="40" spans="2:9">
      <c r="B40" s="191" t="s">
        <v>289</v>
      </c>
      <c r="C40" s="191">
        <v>600</v>
      </c>
      <c r="D40" s="191">
        <v>750</v>
      </c>
      <c r="E40" s="191">
        <v>0.06</v>
      </c>
      <c r="F40" s="191">
        <v>2.2000000000000002</v>
      </c>
      <c r="G40" s="191">
        <v>0.26</v>
      </c>
      <c r="H40" s="191">
        <v>8.0000000000000002E-3</v>
      </c>
      <c r="I40" s="191">
        <v>8.0000000000000002E-3</v>
      </c>
    </row>
    <row r="41" spans="2:9">
      <c r="B41" s="191" t="s">
        <v>289</v>
      </c>
      <c r="C41" s="191">
        <v>751</v>
      </c>
      <c r="D41" s="191">
        <v>2000</v>
      </c>
      <c r="E41" s="191">
        <v>0.06</v>
      </c>
      <c r="F41" s="191">
        <v>2.6</v>
      </c>
      <c r="G41" s="191">
        <v>2.2400000000000002</v>
      </c>
      <c r="H41" s="191">
        <v>1.6E-2</v>
      </c>
      <c r="I41" s="191">
        <v>1.6E-2</v>
      </c>
    </row>
  </sheetData>
  <autoFilter ref="B1:I4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7"/>
  <sheetViews>
    <sheetView workbookViewId="0">
      <pane xSplit="6" ySplit="10" topLeftCell="G55" activePane="bottomRight" state="frozen"/>
      <selection pane="topRight" activeCell="G1" sqref="G1"/>
      <selection pane="bottomLeft" activeCell="A11" sqref="A11"/>
      <selection pane="bottomRight" activeCell="K66" sqref="K66"/>
    </sheetView>
  </sheetViews>
  <sheetFormatPr defaultColWidth="8.88671875" defaultRowHeight="14.4"/>
  <cols>
    <col min="1" max="1" width="8.88671875" style="391"/>
    <col min="2" max="2" width="9" style="391" bestFit="1" customWidth="1"/>
    <col min="3" max="6" width="8.88671875" style="391"/>
    <col min="7" max="8" width="9" style="391" bestFit="1" customWidth="1"/>
    <col min="9" max="9" width="0" style="391" hidden="1" customWidth="1"/>
    <col min="10" max="13" width="9" style="391" bestFit="1" customWidth="1"/>
    <col min="14" max="16" width="9" style="391" hidden="1" customWidth="1"/>
    <col min="17" max="17" width="9" style="391" bestFit="1" customWidth="1"/>
    <col min="18" max="20" width="9" style="391" hidden="1" customWidth="1"/>
    <col min="21" max="22" width="9" style="391" bestFit="1" customWidth="1"/>
    <col min="23" max="23" width="8.88671875" style="391"/>
    <col min="24" max="24" width="12.109375" style="391" bestFit="1" customWidth="1"/>
    <col min="25" max="27" width="9" style="391" bestFit="1" customWidth="1"/>
    <col min="28" max="28" width="11" style="391" bestFit="1" customWidth="1"/>
    <col min="29" max="29" width="12" style="391" bestFit="1" customWidth="1"/>
    <col min="30" max="31" width="9" style="391" bestFit="1" customWidth="1"/>
    <col min="32" max="32" width="11" style="391" bestFit="1" customWidth="1"/>
    <col min="33" max="34" width="12" style="391" bestFit="1" customWidth="1"/>
    <col min="35" max="35" width="11" style="391" bestFit="1" customWidth="1"/>
    <col min="36" max="36" width="12" style="391" bestFit="1" customWidth="1"/>
    <col min="37" max="16384" width="8.88671875" style="391"/>
  </cols>
  <sheetData>
    <row r="1" spans="1:36">
      <c r="A1" s="391" t="s">
        <v>178</v>
      </c>
    </row>
    <row r="2" spans="1:36">
      <c r="A2" s="391" t="s">
        <v>179</v>
      </c>
    </row>
    <row r="3" spans="1:36">
      <c r="A3" s="391" t="s">
        <v>180</v>
      </c>
    </row>
    <row r="4" spans="1:36">
      <c r="A4" s="391" t="s">
        <v>413</v>
      </c>
    </row>
    <row r="5" spans="1:36">
      <c r="A5" s="391" t="s">
        <v>181</v>
      </c>
    </row>
    <row r="6" spans="1:36">
      <c r="A6" s="391" t="s">
        <v>182</v>
      </c>
    </row>
    <row r="7" spans="1:36">
      <c r="A7" s="391" t="s">
        <v>183</v>
      </c>
    </row>
    <row r="8" spans="1:36">
      <c r="J8" s="942" t="s">
        <v>184</v>
      </c>
      <c r="K8" s="943"/>
      <c r="L8" s="943"/>
      <c r="M8" s="943"/>
      <c r="N8" s="943"/>
      <c r="O8" s="943"/>
      <c r="P8" s="943"/>
      <c r="Q8" s="943"/>
      <c r="R8" s="943"/>
      <c r="S8" s="943"/>
      <c r="T8" s="943"/>
      <c r="U8" s="943"/>
      <c r="V8" s="944"/>
      <c r="X8" s="945" t="s">
        <v>466</v>
      </c>
      <c r="Y8" s="946"/>
      <c r="Z8" s="946"/>
      <c r="AA8" s="946"/>
      <c r="AB8" s="946"/>
      <c r="AC8" s="946"/>
      <c r="AD8" s="946"/>
      <c r="AE8" s="946"/>
      <c r="AF8" s="946"/>
      <c r="AG8" s="946"/>
      <c r="AH8" s="946"/>
      <c r="AI8" s="946"/>
      <c r="AJ8" s="947"/>
    </row>
    <row r="9" spans="1:36">
      <c r="A9" s="391" t="s">
        <v>185</v>
      </c>
      <c r="B9" s="391" t="s">
        <v>186</v>
      </c>
      <c r="C9" s="391" t="s">
        <v>187</v>
      </c>
      <c r="D9" s="391" t="s">
        <v>188</v>
      </c>
      <c r="E9" s="391" t="s">
        <v>189</v>
      </c>
      <c r="F9" s="391" t="s">
        <v>190</v>
      </c>
      <c r="G9" s="391" t="s">
        <v>191</v>
      </c>
      <c r="H9" s="391" t="s">
        <v>192</v>
      </c>
      <c r="I9" s="391" t="s">
        <v>193</v>
      </c>
      <c r="J9" s="391" t="s">
        <v>194</v>
      </c>
      <c r="K9" s="391" t="s">
        <v>195</v>
      </c>
      <c r="L9" s="391" t="s">
        <v>196</v>
      </c>
      <c r="M9" s="391" t="s">
        <v>197</v>
      </c>
      <c r="N9" s="391" t="s">
        <v>198</v>
      </c>
      <c r="O9" s="391" t="s">
        <v>199</v>
      </c>
      <c r="P9" s="391" t="s">
        <v>200</v>
      </c>
      <c r="Q9" s="392" t="s">
        <v>201</v>
      </c>
      <c r="R9" s="391" t="s">
        <v>202</v>
      </c>
      <c r="S9" s="391" t="s">
        <v>203</v>
      </c>
      <c r="T9" s="391" t="s">
        <v>204</v>
      </c>
      <c r="U9" s="392" t="s">
        <v>205</v>
      </c>
      <c r="V9" s="391" t="s">
        <v>206</v>
      </c>
      <c r="X9" s="391" t="s">
        <v>194</v>
      </c>
      <c r="Y9" s="391" t="s">
        <v>195</v>
      </c>
      <c r="Z9" s="391" t="s">
        <v>196</v>
      </c>
      <c r="AA9" s="391" t="s">
        <v>197</v>
      </c>
      <c r="AB9" s="391" t="s">
        <v>198</v>
      </c>
      <c r="AC9" s="391" t="s">
        <v>199</v>
      </c>
      <c r="AD9" s="391" t="s">
        <v>200</v>
      </c>
      <c r="AE9" s="391" t="s">
        <v>201</v>
      </c>
      <c r="AF9" s="391" t="s">
        <v>202</v>
      </c>
      <c r="AG9" s="391" t="s">
        <v>203</v>
      </c>
      <c r="AH9" s="391" t="s">
        <v>204</v>
      </c>
      <c r="AI9" s="391" t="s">
        <v>205</v>
      </c>
      <c r="AJ9" s="391" t="s">
        <v>206</v>
      </c>
    </row>
    <row r="10" spans="1:36" hidden="1">
      <c r="A10" s="391" t="s">
        <v>207</v>
      </c>
      <c r="B10" s="391">
        <v>2020</v>
      </c>
      <c r="C10" s="391" t="s">
        <v>208</v>
      </c>
      <c r="D10" s="391" t="s">
        <v>209</v>
      </c>
      <c r="E10" s="391" t="s">
        <v>209</v>
      </c>
      <c r="F10" s="391" t="s">
        <v>210</v>
      </c>
      <c r="G10" s="391">
        <v>4150.3634450651798</v>
      </c>
      <c r="H10" s="391">
        <v>275608.68295235402</v>
      </c>
      <c r="I10" s="391">
        <v>0</v>
      </c>
      <c r="J10" s="391">
        <v>7.0288026987894103E-2</v>
      </c>
      <c r="K10" s="391">
        <v>0.24476146279427199</v>
      </c>
      <c r="L10" s="391">
        <v>2.8232255819490599</v>
      </c>
      <c r="M10" s="391">
        <v>1176.98355329938</v>
      </c>
      <c r="N10" s="391">
        <v>1.4900324128878199E-2</v>
      </c>
      <c r="O10" s="391">
        <v>1.2000003439211201E-2</v>
      </c>
      <c r="P10" s="391">
        <v>0.13034003735556601</v>
      </c>
      <c r="Q10" s="391">
        <f>SUM(N10:P10)</f>
        <v>0.15724036492365542</v>
      </c>
      <c r="R10" s="391">
        <v>1.42557427027799E-2</v>
      </c>
      <c r="S10" s="391">
        <v>3.0000008598028201E-3</v>
      </c>
      <c r="T10" s="391">
        <v>5.5860016009528501E-2</v>
      </c>
      <c r="U10" s="391">
        <f>SUM(R10:T10)</f>
        <v>7.3115759572111222E-2</v>
      </c>
      <c r="V10" s="391">
        <v>1.1228973318168601E-2</v>
      </c>
      <c r="X10" s="391">
        <f>J10/453.6</f>
        <v>1.5495596778636266E-4</v>
      </c>
      <c r="Y10" s="391">
        <f t="shared" ref="Y10:AJ30" si="0">K10/453.6</f>
        <v>5.3959758111611991E-4</v>
      </c>
      <c r="Z10" s="391">
        <f t="shared" si="0"/>
        <v>6.2240422882474866E-3</v>
      </c>
      <c r="AA10" s="391">
        <f t="shared" si="0"/>
        <v>2.5947609199721779</v>
      </c>
      <c r="AB10" s="391">
        <f t="shared" si="0"/>
        <v>3.2849039084828483E-5</v>
      </c>
      <c r="AC10" s="391">
        <f t="shared" si="0"/>
        <v>2.645503403706173E-5</v>
      </c>
      <c r="AD10" s="391">
        <f t="shared" si="0"/>
        <v>2.8734576136588624E-4</v>
      </c>
      <c r="AE10" s="391">
        <f t="shared" si="0"/>
        <v>3.4664983448777649E-4</v>
      </c>
      <c r="AF10" s="391">
        <f t="shared" si="0"/>
        <v>3.1428004194841046E-5</v>
      </c>
      <c r="AG10" s="391">
        <f t="shared" si="0"/>
        <v>6.6137585092654765E-6</v>
      </c>
      <c r="AH10" s="391">
        <f t="shared" si="0"/>
        <v>1.2314818344252314E-4</v>
      </c>
      <c r="AI10" s="391">
        <f t="shared" si="0"/>
        <v>1.6118994614662966E-4</v>
      </c>
      <c r="AJ10" s="391">
        <f t="shared" si="0"/>
        <v>2.4755232182911375E-5</v>
      </c>
    </row>
    <row r="11" spans="1:36">
      <c r="A11" s="391" t="s">
        <v>207</v>
      </c>
      <c r="B11" s="391">
        <v>2020</v>
      </c>
      <c r="C11" s="391" t="s">
        <v>211</v>
      </c>
      <c r="D11" s="391" t="s">
        <v>209</v>
      </c>
      <c r="E11" s="391" t="s">
        <v>209</v>
      </c>
      <c r="F11" s="391" t="s">
        <v>210</v>
      </c>
      <c r="G11" s="391">
        <v>56829.793892166999</v>
      </c>
      <c r="H11" s="391">
        <v>2109968.0057621598</v>
      </c>
      <c r="I11" s="391">
        <v>353939.70615279302</v>
      </c>
      <c r="J11" s="391">
        <v>2.8613009446992899E-2</v>
      </c>
      <c r="K11" s="391">
        <v>0.30229729459967702</v>
      </c>
      <c r="L11" s="391">
        <v>0.111531050513927</v>
      </c>
      <c r="M11" s="391">
        <v>271.93807038313503</v>
      </c>
      <c r="N11" s="391">
        <v>1.5904643020084298E-2</v>
      </c>
      <c r="O11" s="391">
        <v>8.0000022928075204E-3</v>
      </c>
      <c r="P11" s="391">
        <v>3.6750010532584497E-2</v>
      </c>
      <c r="Q11" s="391">
        <f t="shared" ref="Q11:Q67" si="1">SUM(N11:P11)</f>
        <v>6.0654655845476316E-2</v>
      </c>
      <c r="R11" s="391">
        <v>1.5216615203320001E-2</v>
      </c>
      <c r="S11" s="391">
        <v>2.0000005732018801E-3</v>
      </c>
      <c r="T11" s="391">
        <v>1.5750004513964799E-2</v>
      </c>
      <c r="U11" s="391">
        <f t="shared" ref="U11:U67" si="2">SUM(R11:T11)</f>
        <v>3.2966620290486678E-2</v>
      </c>
      <c r="V11" s="391">
        <v>2.5960892855120101E-3</v>
      </c>
      <c r="X11" s="391">
        <f t="shared" ref="X11:AJ49" si="3">J11/453.6</f>
        <v>6.3079826823176586E-5</v>
      </c>
      <c r="Y11" s="391">
        <f t="shared" si="0"/>
        <v>6.6644024382644842E-4</v>
      </c>
      <c r="Z11" s="391">
        <f t="shared" si="0"/>
        <v>2.4587974099190256E-4</v>
      </c>
      <c r="AA11" s="391">
        <f t="shared" si="0"/>
        <v>0.59951073717622361</v>
      </c>
      <c r="AB11" s="391">
        <f t="shared" si="0"/>
        <v>3.5063145987840163E-5</v>
      </c>
      <c r="AC11" s="391">
        <f t="shared" si="0"/>
        <v>1.7636689358041271E-5</v>
      </c>
      <c r="AD11" s="391">
        <f t="shared" si="0"/>
        <v>8.1018541738501974E-5</v>
      </c>
      <c r="AE11" s="391">
        <f t="shared" si="0"/>
        <v>1.3371837708438339E-4</v>
      </c>
      <c r="AF11" s="391">
        <f t="shared" si="0"/>
        <v>3.3546329813315697E-5</v>
      </c>
      <c r="AG11" s="391">
        <f t="shared" si="0"/>
        <v>4.4091723395103177E-6</v>
      </c>
      <c r="AH11" s="391">
        <f t="shared" si="0"/>
        <v>3.4722232173643738E-5</v>
      </c>
      <c r="AI11" s="391">
        <f t="shared" si="0"/>
        <v>7.2677734326469744E-5</v>
      </c>
      <c r="AJ11" s="391">
        <f t="shared" si="0"/>
        <v>5.723300893985913E-6</v>
      </c>
    </row>
    <row r="12" spans="1:36">
      <c r="A12" s="391" t="s">
        <v>207</v>
      </c>
      <c r="B12" s="391">
        <v>2020</v>
      </c>
      <c r="C12" s="391" t="s">
        <v>214</v>
      </c>
      <c r="D12" s="391" t="s">
        <v>209</v>
      </c>
      <c r="E12" s="391" t="s">
        <v>209</v>
      </c>
      <c r="F12" s="391" t="s">
        <v>210</v>
      </c>
      <c r="G12" s="391">
        <v>635.33944787265602</v>
      </c>
      <c r="H12" s="391">
        <v>16987.095740196801</v>
      </c>
      <c r="I12" s="391">
        <v>3285.70842059505</v>
      </c>
      <c r="J12" s="391">
        <v>0.16143697232458701</v>
      </c>
      <c r="K12" s="391">
        <v>0.93394307025830803</v>
      </c>
      <c r="L12" s="391">
        <v>0.90812466459451002</v>
      </c>
      <c r="M12" s="391">
        <v>380.69988046402</v>
      </c>
      <c r="N12" s="391">
        <v>0.12002921780805299</v>
      </c>
      <c r="O12" s="391">
        <v>8.0000022928075204E-3</v>
      </c>
      <c r="P12" s="391">
        <v>3.6750010532584497E-2</v>
      </c>
      <c r="Q12" s="391">
        <f t="shared" si="1"/>
        <v>0.16477923063344502</v>
      </c>
      <c r="R12" s="391">
        <v>0.114836806977322</v>
      </c>
      <c r="S12" s="391">
        <v>2.0000005732018801E-3</v>
      </c>
      <c r="T12" s="391">
        <v>1.5750004513964799E-2</v>
      </c>
      <c r="U12" s="391">
        <f t="shared" si="2"/>
        <v>0.13258681206448869</v>
      </c>
      <c r="V12" s="391">
        <v>3.6343969024854798E-3</v>
      </c>
      <c r="X12" s="391">
        <f t="shared" si="3"/>
        <v>3.5590161447219355E-4</v>
      </c>
      <c r="Y12" s="391">
        <f t="shared" si="0"/>
        <v>2.0589573859310139E-3</v>
      </c>
      <c r="Z12" s="391">
        <f t="shared" si="0"/>
        <v>2.0020385021924823E-3</v>
      </c>
      <c r="AA12" s="391">
        <f t="shared" si="0"/>
        <v>0.83928545075842143</v>
      </c>
      <c r="AB12" s="391">
        <f t="shared" si="0"/>
        <v>2.6461467770734785E-4</v>
      </c>
      <c r="AC12" s="391">
        <f t="shared" si="0"/>
        <v>1.7636689358041271E-5</v>
      </c>
      <c r="AD12" s="391">
        <f t="shared" si="0"/>
        <v>8.1018541738501974E-5</v>
      </c>
      <c r="AE12" s="391">
        <f t="shared" si="0"/>
        <v>3.6326990880389113E-4</v>
      </c>
      <c r="AF12" s="391">
        <f t="shared" si="0"/>
        <v>2.5316756388298501E-4</v>
      </c>
      <c r="AG12" s="391">
        <f t="shared" si="0"/>
        <v>4.4091723395103177E-6</v>
      </c>
      <c r="AH12" s="391">
        <f t="shared" si="0"/>
        <v>3.4722232173643738E-5</v>
      </c>
      <c r="AI12" s="391">
        <f t="shared" si="0"/>
        <v>2.9229896839613907E-4</v>
      </c>
      <c r="AJ12" s="391">
        <f t="shared" si="0"/>
        <v>8.0123388502766313E-6</v>
      </c>
    </row>
    <row r="13" spans="1:36">
      <c r="A13" s="391" t="s">
        <v>207</v>
      </c>
      <c r="B13" s="391">
        <v>2020</v>
      </c>
      <c r="C13" s="391" t="s">
        <v>215</v>
      </c>
      <c r="D13" s="391" t="s">
        <v>209</v>
      </c>
      <c r="E13" s="391" t="s">
        <v>209</v>
      </c>
      <c r="F13" s="391" t="s">
        <v>210</v>
      </c>
      <c r="G13" s="391">
        <v>3604.05929036204</v>
      </c>
      <c r="H13" s="391">
        <v>146715.21369700201</v>
      </c>
      <c r="I13" s="391">
        <v>23236.288757232898</v>
      </c>
      <c r="J13" s="391">
        <v>1.9958187303511898E-2</v>
      </c>
      <c r="K13" s="391">
        <v>0.17295727763787599</v>
      </c>
      <c r="L13" s="391">
        <v>4.9451694639942402E-2</v>
      </c>
      <c r="M13" s="391">
        <v>356.984458407121</v>
      </c>
      <c r="N13" s="391">
        <v>5.6030345477352701E-3</v>
      </c>
      <c r="O13" s="391">
        <v>8.0000022928075204E-3</v>
      </c>
      <c r="P13" s="391">
        <v>3.6750010532584497E-2</v>
      </c>
      <c r="Q13" s="391">
        <f>SUM(N13:P13)</f>
        <v>5.0353047373127291E-2</v>
      </c>
      <c r="R13" s="391">
        <v>5.3606497534167399E-3</v>
      </c>
      <c r="S13" s="391">
        <v>2.0000005732018801E-3</v>
      </c>
      <c r="T13" s="391">
        <v>1.5750004513964799E-2</v>
      </c>
      <c r="U13" s="391">
        <f>SUM(R13:T13)</f>
        <v>2.311065484058342E-2</v>
      </c>
      <c r="V13" s="391">
        <v>3.4079947918263598E-3</v>
      </c>
      <c r="X13" s="391">
        <f t="shared" ref="X13:AJ13" si="4">J13/453.6</f>
        <v>4.3999531092398361E-5</v>
      </c>
      <c r="Y13" s="391">
        <f t="shared" si="4"/>
        <v>3.8129911295828041E-4</v>
      </c>
      <c r="Z13" s="391">
        <f t="shared" si="4"/>
        <v>1.0902049082879717E-4</v>
      </c>
      <c r="AA13" s="391">
        <f t="shared" si="4"/>
        <v>0.78700277426613974</v>
      </c>
      <c r="AB13" s="391">
        <f t="shared" si="4"/>
        <v>1.235236893239698E-5</v>
      </c>
      <c r="AC13" s="391">
        <f t="shared" si="4"/>
        <v>1.7636689358041271E-5</v>
      </c>
      <c r="AD13" s="391">
        <f t="shared" si="4"/>
        <v>8.1018541738501974E-5</v>
      </c>
      <c r="AE13" s="391">
        <f t="shared" si="4"/>
        <v>1.1100760002894023E-4</v>
      </c>
      <c r="AF13" s="391">
        <f t="shared" si="4"/>
        <v>1.1818010920230907E-5</v>
      </c>
      <c r="AG13" s="391">
        <f t="shared" si="4"/>
        <v>4.4091723395103177E-6</v>
      </c>
      <c r="AH13" s="391">
        <f t="shared" si="4"/>
        <v>3.4722232173643738E-5</v>
      </c>
      <c r="AI13" s="391">
        <f t="shared" si="4"/>
        <v>5.0949415433384961E-5</v>
      </c>
      <c r="AJ13" s="391">
        <f t="shared" si="4"/>
        <v>7.5132160313632269E-6</v>
      </c>
    </row>
    <row r="14" spans="1:36" hidden="1">
      <c r="A14" s="391" t="s">
        <v>207</v>
      </c>
      <c r="B14" s="391">
        <v>2020</v>
      </c>
      <c r="C14" s="391" t="s">
        <v>211</v>
      </c>
      <c r="D14" s="391" t="s">
        <v>209</v>
      </c>
      <c r="E14" s="391" t="s">
        <v>209</v>
      </c>
      <c r="F14" s="391" t="s">
        <v>213</v>
      </c>
      <c r="G14" s="391">
        <v>135127.341689191</v>
      </c>
      <c r="H14" s="391">
        <v>6311260.92811957</v>
      </c>
      <c r="I14" s="391">
        <v>880773.55508986895</v>
      </c>
      <c r="J14" s="391">
        <v>0</v>
      </c>
      <c r="K14" s="391">
        <v>0</v>
      </c>
      <c r="L14" s="391">
        <v>0</v>
      </c>
      <c r="M14" s="391">
        <v>0</v>
      </c>
      <c r="N14" s="391">
        <v>0</v>
      </c>
      <c r="O14" s="391">
        <v>8.0000022928075204E-3</v>
      </c>
      <c r="P14" s="391">
        <v>3.6750010532584497E-2</v>
      </c>
      <c r="Q14" s="391">
        <f t="shared" si="1"/>
        <v>4.4750012825392017E-2</v>
      </c>
      <c r="R14" s="391">
        <v>0</v>
      </c>
      <c r="S14" s="391">
        <v>2.0000005732018801E-3</v>
      </c>
      <c r="T14" s="391">
        <v>1.5750004513964799E-2</v>
      </c>
      <c r="U14" s="391">
        <f t="shared" si="2"/>
        <v>1.7750005087166679E-2</v>
      </c>
      <c r="V14" s="391">
        <v>0</v>
      </c>
      <c r="X14" s="391">
        <f t="shared" si="3"/>
        <v>0</v>
      </c>
      <c r="Y14" s="391">
        <f t="shared" si="0"/>
        <v>0</v>
      </c>
      <c r="Z14" s="391">
        <f t="shared" si="0"/>
        <v>0</v>
      </c>
      <c r="AA14" s="391">
        <f t="shared" si="0"/>
        <v>0</v>
      </c>
      <c r="AB14" s="391">
        <f t="shared" si="0"/>
        <v>0</v>
      </c>
      <c r="AC14" s="391">
        <f t="shared" si="0"/>
        <v>1.7636689358041271E-5</v>
      </c>
      <c r="AD14" s="391">
        <f t="shared" si="0"/>
        <v>8.1018541738501974E-5</v>
      </c>
      <c r="AE14" s="391">
        <f t="shared" si="0"/>
        <v>9.8655231096543238E-5</v>
      </c>
      <c r="AF14" s="391">
        <f t="shared" si="0"/>
        <v>0</v>
      </c>
      <c r="AG14" s="391">
        <f t="shared" si="0"/>
        <v>4.4091723395103177E-6</v>
      </c>
      <c r="AH14" s="391">
        <f t="shared" si="0"/>
        <v>3.4722232173643738E-5</v>
      </c>
      <c r="AI14" s="391">
        <f t="shared" si="0"/>
        <v>3.9131404513154054E-5</v>
      </c>
      <c r="AJ14" s="391">
        <f t="shared" si="0"/>
        <v>0</v>
      </c>
    </row>
    <row r="15" spans="1:36" hidden="1">
      <c r="A15" s="391" t="s">
        <v>207</v>
      </c>
      <c r="B15" s="391">
        <v>2020</v>
      </c>
      <c r="C15" s="391" t="s">
        <v>214</v>
      </c>
      <c r="D15" s="391" t="s">
        <v>209</v>
      </c>
      <c r="E15" s="391" t="s">
        <v>209</v>
      </c>
      <c r="F15" s="391" t="s">
        <v>213</v>
      </c>
      <c r="G15" s="391">
        <v>390.54659083358501</v>
      </c>
      <c r="H15" s="391">
        <v>12141.8946759009</v>
      </c>
      <c r="I15" s="391">
        <v>2358.02292065548</v>
      </c>
      <c r="J15" s="391">
        <v>0</v>
      </c>
      <c r="K15" s="391">
        <v>0</v>
      </c>
      <c r="L15" s="391">
        <v>0</v>
      </c>
      <c r="M15" s="391">
        <v>0</v>
      </c>
      <c r="N15" s="391">
        <v>0</v>
      </c>
      <c r="O15" s="391">
        <v>8.0000022928075204E-3</v>
      </c>
      <c r="P15" s="391">
        <v>3.6750010532584497E-2</v>
      </c>
      <c r="Q15" s="391">
        <f t="shared" si="1"/>
        <v>4.4750012825392017E-2</v>
      </c>
      <c r="R15" s="391">
        <v>0</v>
      </c>
      <c r="S15" s="391">
        <v>2.0000005732018801E-3</v>
      </c>
      <c r="T15" s="391">
        <v>1.5750004513964799E-2</v>
      </c>
      <c r="U15" s="391">
        <f t="shared" si="2"/>
        <v>1.7750005087166679E-2</v>
      </c>
      <c r="V15" s="391">
        <v>0</v>
      </c>
      <c r="X15" s="391">
        <f t="shared" si="3"/>
        <v>0</v>
      </c>
      <c r="Y15" s="391">
        <f t="shared" si="0"/>
        <v>0</v>
      </c>
      <c r="Z15" s="391">
        <f t="shared" si="0"/>
        <v>0</v>
      </c>
      <c r="AA15" s="391">
        <f t="shared" si="0"/>
        <v>0</v>
      </c>
      <c r="AB15" s="391">
        <f t="shared" si="0"/>
        <v>0</v>
      </c>
      <c r="AC15" s="391">
        <f t="shared" si="0"/>
        <v>1.7636689358041271E-5</v>
      </c>
      <c r="AD15" s="391">
        <f t="shared" si="0"/>
        <v>8.1018541738501974E-5</v>
      </c>
      <c r="AE15" s="391">
        <f t="shared" si="0"/>
        <v>9.8655231096543238E-5</v>
      </c>
      <c r="AF15" s="391">
        <f t="shared" si="0"/>
        <v>0</v>
      </c>
      <c r="AG15" s="391">
        <f t="shared" si="0"/>
        <v>4.4091723395103177E-6</v>
      </c>
      <c r="AH15" s="391">
        <f t="shared" si="0"/>
        <v>3.4722232173643738E-5</v>
      </c>
      <c r="AI15" s="391">
        <f t="shared" si="0"/>
        <v>3.9131404513154054E-5</v>
      </c>
      <c r="AJ15" s="391">
        <f t="shared" si="0"/>
        <v>0</v>
      </c>
    </row>
    <row r="16" spans="1:36">
      <c r="A16" s="391" t="s">
        <v>207</v>
      </c>
      <c r="B16" s="391">
        <v>2020</v>
      </c>
      <c r="C16" s="391" t="s">
        <v>211</v>
      </c>
      <c r="D16" s="391" t="s">
        <v>209</v>
      </c>
      <c r="E16" s="391" t="s">
        <v>209</v>
      </c>
      <c r="F16" s="391" t="s">
        <v>212</v>
      </c>
      <c r="G16" s="391">
        <v>6057423.5937896101</v>
      </c>
      <c r="H16" s="391">
        <v>209765905.069125</v>
      </c>
      <c r="I16" s="391">
        <v>38222995.079913497</v>
      </c>
      <c r="J16" s="391">
        <v>1.49672677246041E-2</v>
      </c>
      <c r="K16" s="391">
        <v>0.72922656013357001</v>
      </c>
      <c r="L16" s="391">
        <v>6.0989471044330799E-2</v>
      </c>
      <c r="M16" s="391">
        <v>295.000315383481</v>
      </c>
      <c r="N16" s="391">
        <v>2.03357386523821E-3</v>
      </c>
      <c r="O16" s="391">
        <v>8.0000022928075308E-3</v>
      </c>
      <c r="P16" s="391">
        <v>3.6750010532584497E-2</v>
      </c>
      <c r="Q16" s="391">
        <f t="shared" si="1"/>
        <v>4.6783586690630236E-2</v>
      </c>
      <c r="R16" s="391">
        <v>1.86992395729922E-3</v>
      </c>
      <c r="S16" s="391">
        <v>2.0000005732018801E-3</v>
      </c>
      <c r="T16" s="391">
        <v>1.5750004513964799E-2</v>
      </c>
      <c r="U16" s="391">
        <f t="shared" si="2"/>
        <v>1.9619929044465897E-2</v>
      </c>
      <c r="V16" s="391">
        <v>2.9566990489868798E-3</v>
      </c>
      <c r="X16" s="391">
        <f t="shared" si="3"/>
        <v>3.2996621967822088E-5</v>
      </c>
      <c r="Y16" s="391">
        <f t="shared" si="0"/>
        <v>1.6076423283367944E-3</v>
      </c>
      <c r="Z16" s="391">
        <f t="shared" si="0"/>
        <v>1.3445650582965342E-4</v>
      </c>
      <c r="AA16" s="391">
        <f t="shared" si="0"/>
        <v>0.65035342897592807</v>
      </c>
      <c r="AB16" s="391">
        <f t="shared" si="0"/>
        <v>4.4831875335939371E-6</v>
      </c>
      <c r="AC16" s="391">
        <f t="shared" si="0"/>
        <v>1.7636689358041294E-5</v>
      </c>
      <c r="AD16" s="391">
        <f t="shared" si="0"/>
        <v>8.1018541738501974E-5</v>
      </c>
      <c r="AE16" s="391">
        <f t="shared" si="0"/>
        <v>1.031384186301372E-4</v>
      </c>
      <c r="AF16" s="391">
        <f t="shared" si="0"/>
        <v>4.1224073132698853E-6</v>
      </c>
      <c r="AG16" s="391">
        <f t="shared" si="0"/>
        <v>4.4091723395103177E-6</v>
      </c>
      <c r="AH16" s="391">
        <f t="shared" si="0"/>
        <v>3.4722232173643738E-5</v>
      </c>
      <c r="AI16" s="391">
        <f t="shared" si="0"/>
        <v>4.3253811826423937E-5</v>
      </c>
      <c r="AJ16" s="391">
        <f t="shared" si="0"/>
        <v>6.518295963374955E-6</v>
      </c>
    </row>
    <row r="17" spans="1:36">
      <c r="A17" s="391" t="s">
        <v>207</v>
      </c>
      <c r="B17" s="391">
        <v>2020</v>
      </c>
      <c r="C17" s="391" t="s">
        <v>214</v>
      </c>
      <c r="D17" s="391" t="s">
        <v>209</v>
      </c>
      <c r="E17" s="391" t="s">
        <v>209</v>
      </c>
      <c r="F17" s="391" t="s">
        <v>212</v>
      </c>
      <c r="G17" s="391">
        <v>513376.13589578902</v>
      </c>
      <c r="H17" s="391">
        <v>17335871.668365698</v>
      </c>
      <c r="I17" s="391">
        <v>3118562.2491803998</v>
      </c>
      <c r="J17" s="391">
        <v>4.1183249665524099E-2</v>
      </c>
      <c r="K17" s="391">
        <v>1.80811006274612</v>
      </c>
      <c r="L17" s="391">
        <v>0.17119418654454199</v>
      </c>
      <c r="M17" s="391">
        <v>349.56846214585403</v>
      </c>
      <c r="N17" s="391">
        <v>3.3895784119054501E-3</v>
      </c>
      <c r="O17" s="391">
        <v>8.0000022928075204E-3</v>
      </c>
      <c r="P17" s="391">
        <v>3.6750010532584497E-2</v>
      </c>
      <c r="Q17" s="391">
        <f t="shared" si="1"/>
        <v>4.8139591237297469E-2</v>
      </c>
      <c r="R17" s="391">
        <v>3.1172879278915299E-3</v>
      </c>
      <c r="S17" s="391">
        <v>2.0000005732018801E-3</v>
      </c>
      <c r="T17" s="391">
        <v>1.5750004513964799E-2</v>
      </c>
      <c r="U17" s="391">
        <f t="shared" si="2"/>
        <v>2.086729301505821E-2</v>
      </c>
      <c r="V17" s="391">
        <v>3.5194235636110001E-3</v>
      </c>
      <c r="X17" s="391">
        <f t="shared" si="3"/>
        <v>9.0791996617116611E-5</v>
      </c>
      <c r="Y17" s="391">
        <f t="shared" si="0"/>
        <v>3.9861332952956787E-3</v>
      </c>
      <c r="Z17" s="391">
        <f t="shared" si="0"/>
        <v>3.7741222783188268E-4</v>
      </c>
      <c r="AA17" s="391">
        <f t="shared" si="0"/>
        <v>0.7706535761592902</v>
      </c>
      <c r="AB17" s="391">
        <f t="shared" si="0"/>
        <v>7.4726155465287702E-6</v>
      </c>
      <c r="AC17" s="391">
        <f t="shared" si="0"/>
        <v>1.7636689358041271E-5</v>
      </c>
      <c r="AD17" s="391">
        <f t="shared" si="0"/>
        <v>8.1018541738501974E-5</v>
      </c>
      <c r="AE17" s="391">
        <f t="shared" si="0"/>
        <v>1.0612784664307201E-4</v>
      </c>
      <c r="AF17" s="391">
        <f t="shared" si="0"/>
        <v>6.8723278833587513E-6</v>
      </c>
      <c r="AG17" s="391">
        <f t="shared" si="0"/>
        <v>4.4091723395103177E-6</v>
      </c>
      <c r="AH17" s="391">
        <f t="shared" si="0"/>
        <v>3.4722232173643738E-5</v>
      </c>
      <c r="AI17" s="391">
        <f t="shared" si="0"/>
        <v>4.6003732396512808E-5</v>
      </c>
      <c r="AJ17" s="391">
        <f t="shared" si="0"/>
        <v>7.7588702901477064E-6</v>
      </c>
    </row>
    <row r="18" spans="1:36">
      <c r="A18" s="391" t="s">
        <v>207</v>
      </c>
      <c r="B18" s="391">
        <v>2020</v>
      </c>
      <c r="C18" s="391" t="s">
        <v>215</v>
      </c>
      <c r="D18" s="391" t="s">
        <v>209</v>
      </c>
      <c r="E18" s="391" t="s">
        <v>209</v>
      </c>
      <c r="F18" s="391" t="s">
        <v>212</v>
      </c>
      <c r="G18" s="391">
        <v>2127118.4632183099</v>
      </c>
      <c r="H18" s="391">
        <v>79246264.352784693</v>
      </c>
      <c r="I18" s="391">
        <v>13460775.5477982</v>
      </c>
      <c r="J18" s="391">
        <v>1.9208221871396199E-2</v>
      </c>
      <c r="K18" s="391">
        <v>0.911071676479137</v>
      </c>
      <c r="L18" s="391">
        <v>9.3772558155602703E-2</v>
      </c>
      <c r="M18" s="391">
        <v>395.35989759211401</v>
      </c>
      <c r="N18" s="391">
        <v>2.0031790387364198E-3</v>
      </c>
      <c r="O18" s="391">
        <v>8.00000229280751E-3</v>
      </c>
      <c r="P18" s="391">
        <v>3.6750010532584497E-2</v>
      </c>
      <c r="Q18" s="391">
        <f t="shared" si="1"/>
        <v>4.6753191864128428E-2</v>
      </c>
      <c r="R18" s="391">
        <v>1.8419637058144701E-3</v>
      </c>
      <c r="S18" s="391">
        <v>2.0000005732018701E-3</v>
      </c>
      <c r="T18" s="391">
        <v>1.5750004513964799E-2</v>
      </c>
      <c r="U18" s="391">
        <f t="shared" si="2"/>
        <v>1.959196879298114E-2</v>
      </c>
      <c r="V18" s="391">
        <v>3.9614980809411999E-3</v>
      </c>
      <c r="X18" s="391">
        <f t="shared" si="3"/>
        <v>4.2346168146817017E-5</v>
      </c>
      <c r="Y18" s="391">
        <f t="shared" si="0"/>
        <v>2.0085354419734059E-3</v>
      </c>
      <c r="Z18" s="391">
        <f t="shared" si="0"/>
        <v>2.0672962556349801E-4</v>
      </c>
      <c r="AA18" s="391">
        <f t="shared" si="0"/>
        <v>0.87160471250466043</v>
      </c>
      <c r="AB18" s="391">
        <f t="shared" si="0"/>
        <v>4.4161795386605369E-6</v>
      </c>
      <c r="AC18" s="391">
        <f t="shared" si="0"/>
        <v>1.7636689358041247E-5</v>
      </c>
      <c r="AD18" s="391">
        <f t="shared" si="0"/>
        <v>8.1018541738501974E-5</v>
      </c>
      <c r="AE18" s="391">
        <f t="shared" si="0"/>
        <v>1.0307141063520375E-4</v>
      </c>
      <c r="AF18" s="391">
        <f t="shared" si="0"/>
        <v>4.0607665472100312E-6</v>
      </c>
      <c r="AG18" s="391">
        <f t="shared" si="0"/>
        <v>4.4091723395102956E-6</v>
      </c>
      <c r="AH18" s="391">
        <f t="shared" si="0"/>
        <v>3.4722232173643738E-5</v>
      </c>
      <c r="AI18" s="391">
        <f t="shared" si="0"/>
        <v>4.3192171060364064E-5</v>
      </c>
      <c r="AJ18" s="391">
        <f t="shared" si="0"/>
        <v>8.7334613777363303E-6</v>
      </c>
    </row>
    <row r="19" spans="1:36">
      <c r="B19" s="392"/>
      <c r="C19" s="392"/>
      <c r="D19" s="392"/>
      <c r="E19" s="393" t="s">
        <v>414</v>
      </c>
      <c r="F19" s="394" t="s">
        <v>212</v>
      </c>
      <c r="G19" s="392"/>
      <c r="H19" s="392"/>
      <c r="I19" s="395">
        <v>3.4901305572455396E-2</v>
      </c>
      <c r="J19" s="395">
        <f>SUMPRODUCT(J16:J18,$H$16:$H$18)/SUM($H$16:$H$18)</f>
        <v>1.7547851132936533E-2</v>
      </c>
      <c r="K19" s="395">
        <f>SUMPRODUCT(K16:K18,$H$16:$H$18)/SUM($H$16:$H$18)</f>
        <v>0.83731908127305921</v>
      </c>
      <c r="L19" s="395">
        <f>SUMPRODUCT(L16:L18,$H$16:$H$18)/SUM($H$16:$H$18)</f>
        <v>7.5706170314335519E-2</v>
      </c>
      <c r="M19" s="395">
        <f>SUMPRODUCT(M16:M18,$H$16:$H$18)/SUM($H$16:$H$18)</f>
        <v>324.04932885137185</v>
      </c>
      <c r="N19" s="395">
        <f>SUMPRODUCT(N16:N18,$H$16:$H$18)/SUM($H$16:$H$18)</f>
        <v>2.1024460025358279E-3</v>
      </c>
      <c r="O19" s="395">
        <f t="shared" ref="O19:V19" si="5">SUMPRODUCT(O16:O18,$H$16:$H$18)/SUM($H$16:$H$18)</f>
        <v>8.0000022928075256E-3</v>
      </c>
      <c r="P19" s="395">
        <f t="shared" si="5"/>
        <v>3.6750010532584497E-2</v>
      </c>
      <c r="Q19" s="395">
        <f t="shared" si="5"/>
        <v>4.6852458827927844E-2</v>
      </c>
      <c r="R19" s="395">
        <f t="shared" si="5"/>
        <v>1.9332780305563141E-3</v>
      </c>
      <c r="S19" s="395">
        <f t="shared" si="5"/>
        <v>2.0000005732018775E-3</v>
      </c>
      <c r="T19" s="395">
        <f t="shared" si="5"/>
        <v>1.5750004513964799E-2</v>
      </c>
      <c r="U19" s="395">
        <f t="shared" si="5"/>
        <v>1.9683283117722987E-2</v>
      </c>
      <c r="V19" s="395">
        <f t="shared" si="5"/>
        <v>3.2484648763763295E-3</v>
      </c>
      <c r="W19" s="395"/>
      <c r="X19" s="395">
        <f>J19/453.6</f>
        <v>3.8685738829225162E-5</v>
      </c>
      <c r="Y19" s="395">
        <f t="shared" si="0"/>
        <v>1.8459415371981022E-3</v>
      </c>
      <c r="Z19" s="395">
        <f t="shared" si="0"/>
        <v>1.6690072820620705E-4</v>
      </c>
      <c r="AA19" s="395">
        <f t="shared" si="0"/>
        <v>0.71439446395805084</v>
      </c>
      <c r="AB19" s="395">
        <f t="shared" si="0"/>
        <v>4.6350220514458283E-6</v>
      </c>
      <c r="AC19" s="395">
        <f t="shared" si="0"/>
        <v>1.7636689358041281E-5</v>
      </c>
      <c r="AD19" s="395">
        <f t="shared" si="0"/>
        <v>8.1018541738501974E-5</v>
      </c>
      <c r="AE19" s="395">
        <f t="shared" si="0"/>
        <v>1.0329025314798907E-4</v>
      </c>
      <c r="AF19" s="395">
        <f t="shared" si="0"/>
        <v>4.2620767869407272E-6</v>
      </c>
      <c r="AG19" s="395">
        <f t="shared" si="0"/>
        <v>4.4091723395103117E-6</v>
      </c>
      <c r="AH19" s="395">
        <f t="shared" si="0"/>
        <v>3.4722232173643738E-5</v>
      </c>
      <c r="AI19" s="395">
        <f t="shared" si="0"/>
        <v>4.3393481300094766E-5</v>
      </c>
      <c r="AJ19" s="395">
        <f t="shared" si="0"/>
        <v>7.1615186868966693E-6</v>
      </c>
    </row>
    <row r="20" spans="1:36">
      <c r="B20" s="392"/>
      <c r="C20" s="392"/>
      <c r="D20" s="392"/>
      <c r="E20" s="393"/>
      <c r="F20" s="394"/>
      <c r="G20" s="392"/>
      <c r="H20" s="392"/>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row>
    <row r="21" spans="1:36">
      <c r="E21" s="393" t="s">
        <v>450</v>
      </c>
      <c r="F21" s="394" t="s">
        <v>212</v>
      </c>
      <c r="J21" s="395">
        <f>J17</f>
        <v>4.1183249665524099E-2</v>
      </c>
      <c r="K21" s="395">
        <f t="shared" ref="K21:AJ21" si="6">K17</f>
        <v>1.80811006274612</v>
      </c>
      <c r="L21" s="395">
        <f t="shared" si="6"/>
        <v>0.17119418654454199</v>
      </c>
      <c r="M21" s="395">
        <f t="shared" si="6"/>
        <v>349.56846214585403</v>
      </c>
      <c r="N21" s="395">
        <f t="shared" si="6"/>
        <v>3.3895784119054501E-3</v>
      </c>
      <c r="O21" s="395">
        <f t="shared" si="6"/>
        <v>8.0000022928075204E-3</v>
      </c>
      <c r="P21" s="395">
        <f t="shared" si="6"/>
        <v>3.6750010532584497E-2</v>
      </c>
      <c r="Q21" s="395">
        <f t="shared" si="6"/>
        <v>4.8139591237297469E-2</v>
      </c>
      <c r="R21" s="395">
        <f t="shared" si="6"/>
        <v>3.1172879278915299E-3</v>
      </c>
      <c r="S21" s="395">
        <f t="shared" si="6"/>
        <v>2.0000005732018801E-3</v>
      </c>
      <c r="T21" s="395">
        <f t="shared" si="6"/>
        <v>1.5750004513964799E-2</v>
      </c>
      <c r="U21" s="395">
        <f t="shared" si="6"/>
        <v>2.086729301505821E-2</v>
      </c>
      <c r="V21" s="395">
        <f t="shared" si="6"/>
        <v>3.5194235636110001E-3</v>
      </c>
      <c r="W21" s="395"/>
      <c r="X21" s="395">
        <f t="shared" si="6"/>
        <v>9.0791996617116611E-5</v>
      </c>
      <c r="Y21" s="395">
        <f t="shared" si="6"/>
        <v>3.9861332952956787E-3</v>
      </c>
      <c r="Z21" s="395">
        <f t="shared" si="6"/>
        <v>3.7741222783188268E-4</v>
      </c>
      <c r="AA21" s="395">
        <f t="shared" si="6"/>
        <v>0.7706535761592902</v>
      </c>
      <c r="AB21" s="395">
        <f t="shared" si="6"/>
        <v>7.4726155465287702E-6</v>
      </c>
      <c r="AC21" s="395">
        <f t="shared" si="6"/>
        <v>1.7636689358041271E-5</v>
      </c>
      <c r="AD21" s="395">
        <f t="shared" si="6"/>
        <v>8.1018541738501974E-5</v>
      </c>
      <c r="AE21" s="395">
        <f t="shared" si="6"/>
        <v>1.0612784664307201E-4</v>
      </c>
      <c r="AF21" s="395">
        <f t="shared" si="6"/>
        <v>6.8723278833587513E-6</v>
      </c>
      <c r="AG21" s="395">
        <f t="shared" si="6"/>
        <v>4.4091723395103177E-6</v>
      </c>
      <c r="AH21" s="395">
        <f t="shared" si="6"/>
        <v>3.4722232173643738E-5</v>
      </c>
      <c r="AI21" s="395">
        <f t="shared" si="6"/>
        <v>4.6003732396512808E-5</v>
      </c>
      <c r="AJ21" s="395">
        <f t="shared" si="6"/>
        <v>7.7588702901477064E-6</v>
      </c>
    </row>
    <row r="23" spans="1:36">
      <c r="A23" s="392"/>
      <c r="E23" s="393" t="s">
        <v>415</v>
      </c>
    </row>
    <row r="24" spans="1:36">
      <c r="A24" s="395" t="s">
        <v>207</v>
      </c>
      <c r="B24" s="395">
        <v>2020</v>
      </c>
      <c r="C24" s="395" t="s">
        <v>216</v>
      </c>
      <c r="D24" s="395" t="s">
        <v>209</v>
      </c>
      <c r="E24" s="395" t="s">
        <v>209</v>
      </c>
      <c r="F24" s="395" t="s">
        <v>212</v>
      </c>
      <c r="G24" s="395">
        <v>119023.923576713</v>
      </c>
      <c r="H24" s="395">
        <v>3434776.03501654</v>
      </c>
      <c r="I24" s="395">
        <v>1773279.1156468999</v>
      </c>
      <c r="J24" s="395">
        <v>5.9178274588067799E-2</v>
      </c>
      <c r="K24" s="395">
        <v>1.4585414543576001</v>
      </c>
      <c r="L24" s="395">
        <v>0.35607538188429599</v>
      </c>
      <c r="M24" s="395">
        <v>739.64398704775397</v>
      </c>
      <c r="N24" s="395">
        <v>1.46526330755595E-3</v>
      </c>
      <c r="O24" s="395">
        <v>8.0000022928075204E-3</v>
      </c>
      <c r="P24" s="395">
        <v>7.6440021907775796E-2</v>
      </c>
      <c r="Q24" s="395">
        <f t="shared" si="1"/>
        <v>8.5905287508139264E-2</v>
      </c>
      <c r="R24" s="395">
        <v>1.34791979390663E-3</v>
      </c>
      <c r="S24" s="395">
        <v>2.0000005732018801E-3</v>
      </c>
      <c r="T24" s="395">
        <v>3.2760009389046697E-2</v>
      </c>
      <c r="U24" s="395">
        <f t="shared" si="2"/>
        <v>3.6107929756155205E-2</v>
      </c>
      <c r="V24" s="395">
        <v>7.40833550623242E-3</v>
      </c>
      <c r="W24" s="395"/>
      <c r="X24" s="395">
        <f>J24/453.6</f>
        <v>1.3046356831584611E-4</v>
      </c>
      <c r="Y24" s="395">
        <f t="shared" si="0"/>
        <v>3.2154793967319223E-3</v>
      </c>
      <c r="Z24" s="395">
        <f t="shared" si="0"/>
        <v>7.8499863731105817E-4</v>
      </c>
      <c r="AA24" s="395">
        <f t="shared" si="0"/>
        <v>1.6306084370541312</v>
      </c>
      <c r="AB24" s="395">
        <f t="shared" si="0"/>
        <v>3.2302982970810181E-6</v>
      </c>
      <c r="AC24" s="395">
        <f t="shared" si="0"/>
        <v>1.7636689358041271E-5</v>
      </c>
      <c r="AD24" s="395">
        <f t="shared" si="0"/>
        <v>1.6851856681608421E-4</v>
      </c>
      <c r="AE24" s="395">
        <f t="shared" si="0"/>
        <v>1.8938555447120647E-4</v>
      </c>
      <c r="AF24" s="395">
        <f t="shared" si="0"/>
        <v>2.9716044839211419E-6</v>
      </c>
      <c r="AG24" s="395">
        <f t="shared" si="0"/>
        <v>4.4091723395103177E-6</v>
      </c>
      <c r="AH24" s="395">
        <f t="shared" si="0"/>
        <v>7.2222242921178779E-5</v>
      </c>
      <c r="AI24" s="395">
        <f t="shared" si="0"/>
        <v>7.9603019744610234E-5</v>
      </c>
      <c r="AJ24" s="395">
        <f t="shared" si="0"/>
        <v>1.6332309317090871E-5</v>
      </c>
    </row>
    <row r="25" spans="1:36">
      <c r="A25" s="391" t="s">
        <v>207</v>
      </c>
      <c r="B25" s="391">
        <v>2020</v>
      </c>
      <c r="C25" s="391" t="s">
        <v>216</v>
      </c>
      <c r="D25" s="391" t="s">
        <v>209</v>
      </c>
      <c r="E25" s="391" t="s">
        <v>209</v>
      </c>
      <c r="F25" s="391" t="s">
        <v>210</v>
      </c>
      <c r="G25" s="391">
        <v>90013.170369663407</v>
      </c>
      <c r="H25" s="391">
        <v>3225240.9780492298</v>
      </c>
      <c r="I25" s="391">
        <v>1132252.4466820401</v>
      </c>
      <c r="J25" s="391">
        <v>9.1324786841567501E-2</v>
      </c>
      <c r="K25" s="391">
        <v>0.54371604355316905</v>
      </c>
      <c r="L25" s="391">
        <v>2.51405779063372</v>
      </c>
      <c r="M25" s="391">
        <v>490.82183997775797</v>
      </c>
      <c r="N25" s="391">
        <v>2.05991019751917E-2</v>
      </c>
      <c r="O25" s="391">
        <v>1.2000003439211201E-2</v>
      </c>
      <c r="P25" s="391">
        <v>7.6440021907775907E-2</v>
      </c>
      <c r="Q25" s="391">
        <f t="shared" si="1"/>
        <v>0.10903912732217881</v>
      </c>
      <c r="R25" s="391">
        <v>1.9707993942059701E-2</v>
      </c>
      <c r="S25" s="391">
        <v>3.0000008598028201E-3</v>
      </c>
      <c r="T25" s="391">
        <v>3.2760009389046801E-2</v>
      </c>
      <c r="U25" s="391">
        <f t="shared" si="2"/>
        <v>5.5468004190909324E-2</v>
      </c>
      <c r="V25" s="391">
        <v>4.6856893485575403E-3</v>
      </c>
      <c r="X25" s="391">
        <f t="shared" si="3"/>
        <v>2.0133330432444332E-4</v>
      </c>
      <c r="Y25" s="391">
        <f t="shared" si="0"/>
        <v>1.1986685263517835E-3</v>
      </c>
      <c r="Z25" s="391">
        <f t="shared" si="0"/>
        <v>5.5424554467233683E-3</v>
      </c>
      <c r="AA25" s="391">
        <f t="shared" si="0"/>
        <v>1.0820587301096956</v>
      </c>
      <c r="AB25" s="391">
        <f t="shared" si="0"/>
        <v>4.5412482308623675E-5</v>
      </c>
      <c r="AC25" s="391">
        <f t="shared" si="0"/>
        <v>2.645503403706173E-5</v>
      </c>
      <c r="AD25" s="391">
        <f t="shared" si="0"/>
        <v>1.6851856681608445E-4</v>
      </c>
      <c r="AE25" s="391">
        <f t="shared" si="0"/>
        <v>2.4038608316176985E-4</v>
      </c>
      <c r="AF25" s="391">
        <f t="shared" si="0"/>
        <v>4.3447958426057538E-5</v>
      </c>
      <c r="AG25" s="391">
        <f t="shared" si="0"/>
        <v>6.6137585092654765E-6</v>
      </c>
      <c r="AH25" s="391">
        <f t="shared" si="0"/>
        <v>7.2222242921179009E-5</v>
      </c>
      <c r="AI25" s="391">
        <f t="shared" si="0"/>
        <v>1.2228395985650203E-4</v>
      </c>
      <c r="AJ25" s="391">
        <f t="shared" si="0"/>
        <v>1.033000297301045E-5</v>
      </c>
    </row>
    <row r="26" spans="1:36">
      <c r="A26" s="391" t="s">
        <v>207</v>
      </c>
      <c r="B26" s="391">
        <v>2020</v>
      </c>
      <c r="C26" s="391" t="s">
        <v>217</v>
      </c>
      <c r="D26" s="391" t="s">
        <v>209</v>
      </c>
      <c r="E26" s="391" t="s">
        <v>209</v>
      </c>
      <c r="F26" s="391" t="s">
        <v>212</v>
      </c>
      <c r="G26" s="391">
        <v>24274.4903531577</v>
      </c>
      <c r="H26" s="391">
        <v>840381.67614108301</v>
      </c>
      <c r="I26" s="391">
        <v>361653.73727142398</v>
      </c>
      <c r="J26" s="391">
        <v>2.4617118078234499E-2</v>
      </c>
      <c r="K26" s="391">
        <v>0.60411559169692097</v>
      </c>
      <c r="L26" s="391">
        <v>0.20757580170479401</v>
      </c>
      <c r="M26" s="391">
        <v>801.22862551136996</v>
      </c>
      <c r="N26" s="391">
        <v>1.0729718217703801E-3</v>
      </c>
      <c r="O26" s="391">
        <v>8.00000229280751E-3</v>
      </c>
      <c r="P26" s="391">
        <v>8.9180025559071799E-2</v>
      </c>
      <c r="Q26" s="391">
        <f t="shared" si="1"/>
        <v>9.8252999673649685E-2</v>
      </c>
      <c r="R26" s="391">
        <v>9.8671929744148599E-4</v>
      </c>
      <c r="S26" s="391">
        <v>2.0000005732018701E-3</v>
      </c>
      <c r="T26" s="391">
        <v>3.8220010953887898E-2</v>
      </c>
      <c r="U26" s="391">
        <f t="shared" si="2"/>
        <v>4.1206730824531253E-2</v>
      </c>
      <c r="V26" s="391">
        <v>8.0081955392121706E-3</v>
      </c>
      <c r="X26" s="391">
        <f t="shared" si="3"/>
        <v>5.4270542500516969E-5</v>
      </c>
      <c r="Y26" s="391">
        <f t="shared" si="0"/>
        <v>1.3318244966863337E-3</v>
      </c>
      <c r="Z26" s="391">
        <f t="shared" si="0"/>
        <v>4.5761861046030424E-4</v>
      </c>
      <c r="AA26" s="391">
        <f t="shared" si="0"/>
        <v>1.7663770403689814</v>
      </c>
      <c r="AB26" s="391">
        <f t="shared" si="0"/>
        <v>2.3654581608694445E-6</v>
      </c>
      <c r="AC26" s="391">
        <f t="shared" si="0"/>
        <v>1.7636689358041247E-5</v>
      </c>
      <c r="AD26" s="391">
        <f t="shared" si="0"/>
        <v>1.9660499461876497E-4</v>
      </c>
      <c r="AE26" s="391">
        <f t="shared" si="0"/>
        <v>2.1660714213767566E-4</v>
      </c>
      <c r="AF26" s="391">
        <f t="shared" si="0"/>
        <v>2.1753070931249691E-6</v>
      </c>
      <c r="AG26" s="391">
        <f t="shared" si="0"/>
        <v>4.4091723395102956E-6</v>
      </c>
      <c r="AH26" s="391">
        <f t="shared" si="0"/>
        <v>8.4259283408042105E-5</v>
      </c>
      <c r="AI26" s="391">
        <f t="shared" si="0"/>
        <v>9.0843762840677356E-5</v>
      </c>
      <c r="AJ26" s="391">
        <f t="shared" si="0"/>
        <v>1.7654752070573567E-5</v>
      </c>
    </row>
    <row r="27" spans="1:36">
      <c r="A27" s="391" t="s">
        <v>207</v>
      </c>
      <c r="B27" s="391">
        <v>2020</v>
      </c>
      <c r="C27" s="391" t="s">
        <v>217</v>
      </c>
      <c r="D27" s="391" t="s">
        <v>209</v>
      </c>
      <c r="E27" s="391" t="s">
        <v>209</v>
      </c>
      <c r="F27" s="391" t="s">
        <v>210</v>
      </c>
      <c r="G27" s="391">
        <v>37747.873834562699</v>
      </c>
      <c r="H27" s="391">
        <v>1487420.11927464</v>
      </c>
      <c r="I27" s="391">
        <v>474820.76601351501</v>
      </c>
      <c r="J27" s="391">
        <v>6.8959187398160898E-2</v>
      </c>
      <c r="K27" s="391">
        <v>0.38110060126672601</v>
      </c>
      <c r="L27" s="391">
        <v>1.55189551841064</v>
      </c>
      <c r="M27" s="391">
        <v>533.92701181376901</v>
      </c>
      <c r="N27" s="391">
        <v>1.5909119745010199E-2</v>
      </c>
      <c r="O27" s="391">
        <v>1.20000034392113E-2</v>
      </c>
      <c r="P27" s="391">
        <v>8.9180025559071896E-2</v>
      </c>
      <c r="Q27" s="391">
        <f t="shared" si="1"/>
        <v>0.1170891487432934</v>
      </c>
      <c r="R27" s="391">
        <v>1.52208982671073E-2</v>
      </c>
      <c r="S27" s="391">
        <v>3.0000008598028201E-3</v>
      </c>
      <c r="T27" s="391">
        <v>3.8220010953888002E-2</v>
      </c>
      <c r="U27" s="391">
        <f t="shared" si="2"/>
        <v>5.6440910080798122E-2</v>
      </c>
      <c r="V27" s="391">
        <v>5.0971980225580499E-3</v>
      </c>
      <c r="X27" s="391">
        <f t="shared" si="3"/>
        <v>1.5202642724462278E-4</v>
      </c>
      <c r="Y27" s="391">
        <f t="shared" si="0"/>
        <v>8.4016887404481035E-4</v>
      </c>
      <c r="Z27" s="391">
        <f t="shared" si="0"/>
        <v>3.4212864162492061E-3</v>
      </c>
      <c r="AA27" s="391">
        <f t="shared" si="0"/>
        <v>1.1770877685488734</v>
      </c>
      <c r="AB27" s="391">
        <f t="shared" si="0"/>
        <v>3.5073015310869042E-5</v>
      </c>
      <c r="AC27" s="391">
        <f t="shared" si="0"/>
        <v>2.6455034037061947E-5</v>
      </c>
      <c r="AD27" s="391">
        <f t="shared" si="0"/>
        <v>1.9660499461876519E-4</v>
      </c>
      <c r="AE27" s="391">
        <f t="shared" si="0"/>
        <v>2.5813304396669619E-4</v>
      </c>
      <c r="AF27" s="391">
        <f t="shared" si="0"/>
        <v>3.3555772193799158E-5</v>
      </c>
      <c r="AG27" s="391">
        <f t="shared" si="0"/>
        <v>6.6137585092654765E-6</v>
      </c>
      <c r="AH27" s="391">
        <f t="shared" si="0"/>
        <v>8.4259283408042322E-5</v>
      </c>
      <c r="AI27" s="391">
        <f t="shared" si="0"/>
        <v>1.2442881411110697E-4</v>
      </c>
      <c r="AJ27" s="391">
        <f t="shared" si="0"/>
        <v>1.1237209044440145E-5</v>
      </c>
    </row>
    <row r="28" spans="1:36">
      <c r="A28" s="391" t="s">
        <v>207</v>
      </c>
      <c r="B28" s="391">
        <v>2020</v>
      </c>
      <c r="C28" s="391" t="s">
        <v>218</v>
      </c>
      <c r="D28" s="391" t="s">
        <v>209</v>
      </c>
      <c r="E28" s="391" t="s">
        <v>209</v>
      </c>
      <c r="F28" s="391" t="s">
        <v>212</v>
      </c>
      <c r="G28" s="391">
        <v>281780.93821528798</v>
      </c>
      <c r="H28" s="391">
        <v>1873569.1413423801</v>
      </c>
      <c r="I28" s="391">
        <v>563505.520242934</v>
      </c>
      <c r="J28" s="391">
        <v>2.5126538184532898</v>
      </c>
      <c r="K28" s="391">
        <v>19.372467087964701</v>
      </c>
      <c r="L28" s="391">
        <v>1.1302137788366899</v>
      </c>
      <c r="M28" s="391">
        <v>181.993622812426</v>
      </c>
      <c r="N28" s="391">
        <v>2.1707789466244602E-3</v>
      </c>
      <c r="O28" s="391">
        <v>4.0000011464037498E-3</v>
      </c>
      <c r="P28" s="391">
        <v>1.1760003370427E-2</v>
      </c>
      <c r="Q28" s="391">
        <f t="shared" si="1"/>
        <v>1.793078346345521E-2</v>
      </c>
      <c r="R28" s="391">
        <v>2.0312928595897198E-3</v>
      </c>
      <c r="S28" s="391">
        <v>1.0000002866009301E-3</v>
      </c>
      <c r="T28" s="391">
        <v>5.0400014444687401E-3</v>
      </c>
      <c r="U28" s="391">
        <f t="shared" si="2"/>
        <v>8.0712945906593891E-3</v>
      </c>
      <c r="V28" s="391">
        <v>2.2118078146911501E-3</v>
      </c>
      <c r="X28" s="391">
        <f t="shared" si="3"/>
        <v>5.5393602699587517E-3</v>
      </c>
      <c r="Y28" s="391">
        <f t="shared" si="0"/>
        <v>4.2708260775936285E-2</v>
      </c>
      <c r="Z28" s="391">
        <f t="shared" si="0"/>
        <v>2.491652951580004E-3</v>
      </c>
      <c r="AA28" s="391">
        <f t="shared" si="0"/>
        <v>0.40122050884573629</v>
      </c>
      <c r="AB28" s="391">
        <f t="shared" si="0"/>
        <v>4.7856678717470464E-6</v>
      </c>
      <c r="AC28" s="391">
        <f t="shared" si="0"/>
        <v>8.8183446790206116E-6</v>
      </c>
      <c r="AD28" s="391">
        <f t="shared" si="0"/>
        <v>2.5925933356320546E-5</v>
      </c>
      <c r="AE28" s="391">
        <f t="shared" si="0"/>
        <v>3.9529945907088205E-5</v>
      </c>
      <c r="AF28" s="391">
        <f t="shared" si="0"/>
        <v>4.4781588615293646E-6</v>
      </c>
      <c r="AG28" s="391">
        <f t="shared" si="0"/>
        <v>2.2045861697551368E-6</v>
      </c>
      <c r="AH28" s="391">
        <f t="shared" si="0"/>
        <v>1.1111114295566005E-5</v>
      </c>
      <c r="AI28" s="391">
        <f t="shared" si="0"/>
        <v>1.7793859326850506E-5</v>
      </c>
      <c r="AJ28" s="391">
        <f t="shared" si="0"/>
        <v>4.8761195209240522E-6</v>
      </c>
    </row>
    <row r="29" spans="1:36">
      <c r="A29" s="391" t="s">
        <v>207</v>
      </c>
      <c r="B29" s="391">
        <v>2020</v>
      </c>
      <c r="C29" s="391" t="s">
        <v>219</v>
      </c>
      <c r="D29" s="391" t="s">
        <v>209</v>
      </c>
      <c r="E29" s="391" t="s">
        <v>209</v>
      </c>
      <c r="F29" s="391" t="s">
        <v>212</v>
      </c>
      <c r="G29" s="391">
        <v>1429908.9785537</v>
      </c>
      <c r="H29" s="391">
        <v>47600016.582119599</v>
      </c>
      <c r="I29" s="391">
        <v>8898665.1495555807</v>
      </c>
      <c r="J29" s="391">
        <v>4.6552952643760297E-2</v>
      </c>
      <c r="K29" s="391">
        <v>1.67846830409376</v>
      </c>
      <c r="L29" s="391">
        <v>0.18617489613610799</v>
      </c>
      <c r="M29" s="391">
        <v>531.03705142067599</v>
      </c>
      <c r="N29" s="391">
        <v>2.1488959236704002E-3</v>
      </c>
      <c r="O29" s="391">
        <v>8.00000229280751E-3</v>
      </c>
      <c r="P29" s="391">
        <v>3.6750010532584497E-2</v>
      </c>
      <c r="Q29" s="391">
        <f t="shared" si="1"/>
        <v>4.6898908749062405E-2</v>
      </c>
      <c r="R29" s="391">
        <v>1.9787198146414601E-3</v>
      </c>
      <c r="S29" s="391">
        <v>2.0000005732018701E-3</v>
      </c>
      <c r="T29" s="391">
        <v>1.5750004513964699E-2</v>
      </c>
      <c r="U29" s="391">
        <f t="shared" si="2"/>
        <v>1.9728724901808027E-2</v>
      </c>
      <c r="V29" s="391">
        <v>5.3288972181556203E-3</v>
      </c>
      <c r="X29" s="391">
        <f t="shared" si="3"/>
        <v>1.0262996614585602E-4</v>
      </c>
      <c r="Y29" s="391">
        <f t="shared" si="0"/>
        <v>3.7003269490603172E-3</v>
      </c>
      <c r="Z29" s="391">
        <f t="shared" si="0"/>
        <v>4.1043848354521158E-4</v>
      </c>
      <c r="AA29" s="391">
        <f t="shared" si="0"/>
        <v>1.1707166036611023</v>
      </c>
      <c r="AB29" s="391">
        <f t="shared" si="0"/>
        <v>4.737424875816579E-6</v>
      </c>
      <c r="AC29" s="391">
        <f t="shared" si="0"/>
        <v>1.7636689358041247E-5</v>
      </c>
      <c r="AD29" s="391">
        <f t="shared" si="0"/>
        <v>8.1018541738501974E-5</v>
      </c>
      <c r="AE29" s="391">
        <f t="shared" si="0"/>
        <v>1.0339265597235979E-4</v>
      </c>
      <c r="AF29" s="391">
        <f t="shared" si="0"/>
        <v>4.3622570869520719E-6</v>
      </c>
      <c r="AG29" s="391">
        <f t="shared" si="0"/>
        <v>4.4091723395102956E-6</v>
      </c>
      <c r="AH29" s="391">
        <f t="shared" si="0"/>
        <v>3.4722232173643515E-5</v>
      </c>
      <c r="AI29" s="391">
        <f t="shared" si="0"/>
        <v>4.3493661600105875E-5</v>
      </c>
      <c r="AJ29" s="391">
        <f t="shared" si="0"/>
        <v>1.1748009740201984E-5</v>
      </c>
    </row>
    <row r="30" spans="1:36">
      <c r="A30" s="391" t="s">
        <v>207</v>
      </c>
      <c r="B30" s="391">
        <v>2020</v>
      </c>
      <c r="C30" s="391" t="s">
        <v>219</v>
      </c>
      <c r="D30" s="391" t="s">
        <v>209</v>
      </c>
      <c r="E30" s="391" t="s">
        <v>209</v>
      </c>
      <c r="F30" s="391" t="s">
        <v>210</v>
      </c>
      <c r="G30" s="391">
        <v>21912.998427926901</v>
      </c>
      <c r="H30" s="391">
        <v>860445.38506867504</v>
      </c>
      <c r="I30" s="391">
        <v>140704.64096892899</v>
      </c>
      <c r="J30" s="391">
        <v>1.8231756516808799E-2</v>
      </c>
      <c r="K30" s="391">
        <v>0.27182520158447299</v>
      </c>
      <c r="L30" s="391">
        <v>5.2685590198046701E-2</v>
      </c>
      <c r="M30" s="391">
        <v>462.38745836417701</v>
      </c>
      <c r="N30" s="391">
        <v>7.2914645033032204E-3</v>
      </c>
      <c r="O30" s="391">
        <v>8.0000022928075204E-3</v>
      </c>
      <c r="P30" s="391">
        <v>3.6750010532584497E-2</v>
      </c>
      <c r="Q30" s="391">
        <f t="shared" si="1"/>
        <v>5.204147732869524E-2</v>
      </c>
      <c r="R30" s="391">
        <v>6.9760389765003697E-3</v>
      </c>
      <c r="S30" s="391">
        <v>2.0000005732018801E-3</v>
      </c>
      <c r="T30" s="391">
        <v>1.5750004513964799E-2</v>
      </c>
      <c r="U30" s="391">
        <f t="shared" si="2"/>
        <v>2.472604406366705E-2</v>
      </c>
      <c r="V30" s="391">
        <v>4.41423712657489E-3</v>
      </c>
      <c r="X30" s="391">
        <f t="shared" si="3"/>
        <v>4.0193466747814809E-5</v>
      </c>
      <c r="Y30" s="391">
        <f t="shared" si="0"/>
        <v>5.9926190825501094E-4</v>
      </c>
      <c r="Z30" s="391">
        <f t="shared" si="0"/>
        <v>1.16149890207334E-4</v>
      </c>
      <c r="AA30" s="391">
        <f t="shared" si="0"/>
        <v>1.0193727036247289</v>
      </c>
      <c r="AB30" s="391">
        <f t="shared" si="0"/>
        <v>1.6074657194231085E-5</v>
      </c>
      <c r="AC30" s="391">
        <f t="shared" si="0"/>
        <v>1.7636689358041271E-5</v>
      </c>
      <c r="AD30" s="391">
        <f t="shared" si="0"/>
        <v>8.1018541738501974E-5</v>
      </c>
      <c r="AE30" s="391">
        <f t="shared" si="0"/>
        <v>1.1472988829077433E-4</v>
      </c>
      <c r="AF30" s="391">
        <f t="shared" si="0"/>
        <v>1.5379274639551077E-5</v>
      </c>
      <c r="AG30" s="391">
        <f t="shared" si="0"/>
        <v>4.4091723395103177E-6</v>
      </c>
      <c r="AH30" s="391">
        <f t="shared" si="0"/>
        <v>3.4722232173643738E-5</v>
      </c>
      <c r="AI30" s="391">
        <f t="shared" si="0"/>
        <v>5.4510679152705135E-5</v>
      </c>
      <c r="AJ30" s="391">
        <f t="shared" si="0"/>
        <v>9.7315633301915564E-6</v>
      </c>
    </row>
    <row r="31" spans="1:36">
      <c r="A31" s="391" t="s">
        <v>207</v>
      </c>
      <c r="B31" s="391">
        <v>2020</v>
      </c>
      <c r="C31" s="391" t="s">
        <v>220</v>
      </c>
      <c r="D31" s="391" t="s">
        <v>209</v>
      </c>
      <c r="E31" s="391" t="s">
        <v>209</v>
      </c>
      <c r="F31" s="391" t="s">
        <v>212</v>
      </c>
      <c r="G31" s="391">
        <v>36719.334390485703</v>
      </c>
      <c r="H31" s="391">
        <v>298070.86779495602</v>
      </c>
      <c r="I31" s="391">
        <v>3673.4022124241901</v>
      </c>
      <c r="J31" s="391">
        <v>0.129526864119137</v>
      </c>
      <c r="K31" s="391">
        <v>4.0072718987849596</v>
      </c>
      <c r="L31" s="391">
        <v>0.58153474821760598</v>
      </c>
      <c r="M31" s="391">
        <v>1146.4308122534801</v>
      </c>
      <c r="N31" s="391">
        <v>1.8607595600751499E-3</v>
      </c>
      <c r="O31" s="391">
        <v>1.2000003439211201E-2</v>
      </c>
      <c r="P31" s="391">
        <v>0.13034003735556601</v>
      </c>
      <c r="Q31" s="391">
        <f t="shared" si="1"/>
        <v>0.14420080035485236</v>
      </c>
      <c r="R31" s="391">
        <v>1.71520015795725E-3</v>
      </c>
      <c r="S31" s="391">
        <v>3.0000008598028201E-3</v>
      </c>
      <c r="T31" s="391">
        <v>5.5860016009528501E-2</v>
      </c>
      <c r="U31" s="391">
        <f t="shared" si="2"/>
        <v>6.0575217027288575E-2</v>
      </c>
      <c r="V31" s="391">
        <v>1.1511606394428799E-2</v>
      </c>
      <c r="X31" s="391">
        <f t="shared" si="3"/>
        <v>2.8555305140903216E-4</v>
      </c>
      <c r="Y31" s="391">
        <f t="shared" si="3"/>
        <v>8.8343736745700157E-3</v>
      </c>
      <c r="Z31" s="391">
        <f t="shared" si="3"/>
        <v>1.2820430957178261E-3</v>
      </c>
      <c r="AA31" s="391">
        <f t="shared" si="3"/>
        <v>2.5274047889186066</v>
      </c>
      <c r="AB31" s="391">
        <f t="shared" si="3"/>
        <v>4.1022036156859565E-6</v>
      </c>
      <c r="AC31" s="391">
        <f t="shared" si="3"/>
        <v>2.645503403706173E-5</v>
      </c>
      <c r="AD31" s="391">
        <f t="shared" si="3"/>
        <v>2.8734576136588624E-4</v>
      </c>
      <c r="AE31" s="391">
        <f t="shared" si="3"/>
        <v>3.1790299901863394E-4</v>
      </c>
      <c r="AF31" s="391">
        <f t="shared" si="3"/>
        <v>3.7813054628687168E-6</v>
      </c>
      <c r="AG31" s="391">
        <f t="shared" si="3"/>
        <v>6.6137585092654765E-6</v>
      </c>
      <c r="AH31" s="391">
        <f t="shared" si="3"/>
        <v>1.2314818344252314E-4</v>
      </c>
      <c r="AI31" s="391">
        <f t="shared" si="3"/>
        <v>1.3354324741465736E-4</v>
      </c>
      <c r="AJ31" s="391">
        <f t="shared" si="3"/>
        <v>2.5378320975372132E-5</v>
      </c>
    </row>
    <row r="32" spans="1:36">
      <c r="A32" s="391" t="s">
        <v>207</v>
      </c>
      <c r="B32" s="391">
        <v>2020</v>
      </c>
      <c r="C32" s="391" t="s">
        <v>220</v>
      </c>
      <c r="D32" s="391" t="s">
        <v>209</v>
      </c>
      <c r="E32" s="391" t="s">
        <v>209</v>
      </c>
      <c r="F32" s="391" t="s">
        <v>210</v>
      </c>
      <c r="G32" s="391">
        <v>9447.4177899440292</v>
      </c>
      <c r="H32" s="391">
        <v>80369.338514771502</v>
      </c>
      <c r="I32" s="391">
        <v>944.74177899440394</v>
      </c>
      <c r="J32" s="391">
        <v>8.0662616885833899E-2</v>
      </c>
      <c r="K32" s="391">
        <v>0.35760154570012298</v>
      </c>
      <c r="L32" s="391">
        <v>4.3990651850382099</v>
      </c>
      <c r="M32" s="391">
        <v>985.32762552000395</v>
      </c>
      <c r="N32" s="391">
        <v>0.121003254397391</v>
      </c>
      <c r="O32" s="391">
        <v>1.6000004585614999E-2</v>
      </c>
      <c r="P32" s="391">
        <v>0.13034003735556601</v>
      </c>
      <c r="Q32" s="391">
        <f t="shared" si="1"/>
        <v>0.26734329633857201</v>
      </c>
      <c r="R32" s="391">
        <v>0.115768707174969</v>
      </c>
      <c r="S32" s="391">
        <v>4.0000011464037602E-3</v>
      </c>
      <c r="T32" s="391">
        <v>5.5860016009528397E-2</v>
      </c>
      <c r="U32" s="391">
        <f t="shared" si="2"/>
        <v>0.17562872433090115</v>
      </c>
      <c r="V32" s="391">
        <v>9.4065479236779704E-3</v>
      </c>
      <c r="X32" s="391">
        <f t="shared" si="3"/>
        <v>1.7782763863719996E-4</v>
      </c>
      <c r="Y32" s="391">
        <f t="shared" si="3"/>
        <v>7.8836319598792537E-4</v>
      </c>
      <c r="Z32" s="391">
        <f t="shared" si="3"/>
        <v>9.6981154872976399E-3</v>
      </c>
      <c r="AA32" s="391">
        <f t="shared" si="3"/>
        <v>2.1722390333333421</v>
      </c>
      <c r="AB32" s="391">
        <f t="shared" si="3"/>
        <v>2.6676202468560624E-4</v>
      </c>
      <c r="AC32" s="391">
        <f t="shared" si="3"/>
        <v>3.5273378716082446E-5</v>
      </c>
      <c r="AD32" s="391">
        <f t="shared" si="3"/>
        <v>2.8734576136588624E-4</v>
      </c>
      <c r="AE32" s="391">
        <f t="shared" si="3"/>
        <v>5.8938116476757495E-4</v>
      </c>
      <c r="AF32" s="391">
        <f t="shared" si="3"/>
        <v>2.5522201758150129E-4</v>
      </c>
      <c r="AG32" s="391">
        <f t="shared" si="3"/>
        <v>8.8183446790206353E-6</v>
      </c>
      <c r="AH32" s="391">
        <f t="shared" si="3"/>
        <v>1.2314818344252293E-4</v>
      </c>
      <c r="AI32" s="391">
        <f t="shared" si="3"/>
        <v>3.8718854570304482E-4</v>
      </c>
      <c r="AJ32" s="391">
        <f t="shared" si="3"/>
        <v>2.073753951428124E-5</v>
      </c>
    </row>
    <row r="33" spans="1:36">
      <c r="A33" s="391" t="s">
        <v>207</v>
      </c>
      <c r="B33" s="391">
        <v>2020</v>
      </c>
      <c r="C33" s="391" t="s">
        <v>221</v>
      </c>
      <c r="D33" s="391" t="s">
        <v>209</v>
      </c>
      <c r="E33" s="391" t="s">
        <v>209</v>
      </c>
      <c r="F33" s="391" t="s">
        <v>210</v>
      </c>
      <c r="G33" s="391">
        <v>1042.88391418589</v>
      </c>
      <c r="H33" s="391">
        <v>151396.47537719199</v>
      </c>
      <c r="I33" s="391">
        <v>0</v>
      </c>
      <c r="J33" s="391">
        <v>0.13678527072702401</v>
      </c>
      <c r="K33" s="391">
        <v>0.53402095865715205</v>
      </c>
      <c r="L33" s="391">
        <v>4.4439385538155003</v>
      </c>
      <c r="M33" s="391">
        <v>1677.5334425324399</v>
      </c>
      <c r="N33" s="391">
        <v>2.3132562019184798E-2</v>
      </c>
      <c r="O33" s="391">
        <v>1.2000003439211201E-2</v>
      </c>
      <c r="P33" s="391">
        <v>0.13034003735556601</v>
      </c>
      <c r="Q33" s="391">
        <f t="shared" si="1"/>
        <v>0.16547260281396201</v>
      </c>
      <c r="R33" s="391">
        <v>2.2131857626000801E-2</v>
      </c>
      <c r="S33" s="391">
        <v>3.0000008598028201E-3</v>
      </c>
      <c r="T33" s="391">
        <v>5.5860016009528501E-2</v>
      </c>
      <c r="U33" s="391">
        <f t="shared" si="2"/>
        <v>8.0991874495332128E-2</v>
      </c>
      <c r="V33" s="391">
        <v>1.6004453259969201E-2</v>
      </c>
      <c r="X33" s="391">
        <f t="shared" si="3"/>
        <v>3.0155482964511465E-4</v>
      </c>
      <c r="Y33" s="391">
        <f t="shared" si="3"/>
        <v>1.1772948824011287E-3</v>
      </c>
      <c r="Z33" s="391">
        <f t="shared" si="3"/>
        <v>9.7970426671417556E-3</v>
      </c>
      <c r="AA33" s="391">
        <f t="shared" si="3"/>
        <v>3.6982659667822748</v>
      </c>
      <c r="AB33" s="391">
        <f t="shared" si="3"/>
        <v>5.0997711682506167E-5</v>
      </c>
      <c r="AC33" s="391">
        <f t="shared" si="3"/>
        <v>2.645503403706173E-5</v>
      </c>
      <c r="AD33" s="391">
        <f t="shared" si="3"/>
        <v>2.8734576136588624E-4</v>
      </c>
      <c r="AE33" s="391">
        <f t="shared" si="3"/>
        <v>3.6479850708545414E-4</v>
      </c>
      <c r="AF33" s="391">
        <f t="shared" si="3"/>
        <v>4.8791573249560845E-5</v>
      </c>
      <c r="AG33" s="391">
        <f t="shared" si="3"/>
        <v>6.6137585092654765E-6</v>
      </c>
      <c r="AH33" s="391">
        <f t="shared" si="3"/>
        <v>1.2314818344252314E-4</v>
      </c>
      <c r="AI33" s="391">
        <f t="shared" si="3"/>
        <v>1.7855351520134949E-4</v>
      </c>
      <c r="AJ33" s="391">
        <f t="shared" si="3"/>
        <v>3.5283186199226631E-5</v>
      </c>
    </row>
    <row r="34" spans="1:36">
      <c r="A34" s="391" t="s">
        <v>207</v>
      </c>
      <c r="B34" s="391">
        <v>2020</v>
      </c>
      <c r="C34" s="391" t="s">
        <v>222</v>
      </c>
      <c r="D34" s="391" t="s">
        <v>209</v>
      </c>
      <c r="E34" s="391" t="s">
        <v>209</v>
      </c>
      <c r="F34" s="391" t="s">
        <v>212</v>
      </c>
      <c r="G34" s="391">
        <v>8230.2829874044</v>
      </c>
      <c r="H34" s="391">
        <v>376581.72329049098</v>
      </c>
      <c r="I34" s="391">
        <v>164671.502011987</v>
      </c>
      <c r="J34" s="391">
        <v>4.1628231514637001E-2</v>
      </c>
      <c r="K34" s="391">
        <v>1.0650107158064701</v>
      </c>
      <c r="L34" s="391">
        <v>0.30286660315417302</v>
      </c>
      <c r="M34" s="391">
        <v>1140.2431202196899</v>
      </c>
      <c r="N34" s="391">
        <v>8.6927057846309297E-4</v>
      </c>
      <c r="O34" s="391">
        <v>1.20000034392113E-2</v>
      </c>
      <c r="P34" s="391">
        <v>0.13034003735556601</v>
      </c>
      <c r="Q34" s="391">
        <f t="shared" si="1"/>
        <v>0.14320931137324042</v>
      </c>
      <c r="R34" s="391">
        <v>7.9933127690997002E-4</v>
      </c>
      <c r="S34" s="391">
        <v>3.0000008598028201E-3</v>
      </c>
      <c r="T34" s="391">
        <v>5.5860016009528501E-2</v>
      </c>
      <c r="U34" s="391">
        <f t="shared" si="2"/>
        <v>5.9659348146241291E-2</v>
      </c>
      <c r="V34" s="391">
        <v>1.1400114538549E-2</v>
      </c>
      <c r="X34" s="391">
        <f t="shared" si="3"/>
        <v>9.1772997166307318E-5</v>
      </c>
      <c r="Y34" s="391">
        <f t="shared" si="3"/>
        <v>2.3479072217955691E-3</v>
      </c>
      <c r="Z34" s="391">
        <f t="shared" si="3"/>
        <v>6.6769533323230378E-4</v>
      </c>
      <c r="AA34" s="391">
        <f t="shared" si="3"/>
        <v>2.5137634925478172</v>
      </c>
      <c r="AB34" s="391">
        <f t="shared" si="3"/>
        <v>1.9163813458181059E-6</v>
      </c>
      <c r="AC34" s="391">
        <f t="shared" si="3"/>
        <v>2.6455034037061947E-5</v>
      </c>
      <c r="AD34" s="391">
        <f t="shared" si="3"/>
        <v>2.8734576136588624E-4</v>
      </c>
      <c r="AE34" s="391">
        <f t="shared" si="3"/>
        <v>3.1571717674876631E-4</v>
      </c>
      <c r="AF34" s="391">
        <f t="shared" si="3"/>
        <v>1.7621941730819445E-6</v>
      </c>
      <c r="AG34" s="391">
        <f t="shared" si="3"/>
        <v>6.6137585092654765E-6</v>
      </c>
      <c r="AH34" s="391">
        <f t="shared" si="3"/>
        <v>1.2314818344252314E-4</v>
      </c>
      <c r="AI34" s="391">
        <f t="shared" si="3"/>
        <v>1.3152413612487057E-4</v>
      </c>
      <c r="AJ34" s="391">
        <f t="shared" si="3"/>
        <v>2.5132527642303791E-5</v>
      </c>
    </row>
    <row r="35" spans="1:36">
      <c r="A35" s="391" t="s">
        <v>207</v>
      </c>
      <c r="B35" s="391">
        <v>2020</v>
      </c>
      <c r="C35" s="391" t="s">
        <v>223</v>
      </c>
      <c r="D35" s="391" t="s">
        <v>209</v>
      </c>
      <c r="E35" s="391" t="s">
        <v>209</v>
      </c>
      <c r="F35" s="391" t="s">
        <v>210</v>
      </c>
      <c r="G35" s="391">
        <v>0</v>
      </c>
      <c r="H35" s="391">
        <v>218097.386247608</v>
      </c>
      <c r="I35" s="391">
        <v>0</v>
      </c>
      <c r="J35" s="391">
        <v>0.31009502267082101</v>
      </c>
      <c r="K35" s="391">
        <v>1.2477204890300899</v>
      </c>
      <c r="L35" s="391">
        <v>6.8904055217685496</v>
      </c>
      <c r="M35" s="391">
        <v>2080.4900528024</v>
      </c>
      <c r="N35" s="391">
        <v>2.6527158293088899E-2</v>
      </c>
      <c r="O35" s="391">
        <v>0</v>
      </c>
      <c r="P35" s="391">
        <v>0</v>
      </c>
      <c r="Q35" s="391">
        <f t="shared" si="1"/>
        <v>2.6527158293088899E-2</v>
      </c>
      <c r="R35" s="391">
        <v>2.5379605167734E-2</v>
      </c>
      <c r="S35" s="391">
        <v>0</v>
      </c>
      <c r="T35" s="391">
        <v>0</v>
      </c>
      <c r="U35" s="391">
        <f t="shared" si="2"/>
        <v>2.5379605167734E-2</v>
      </c>
      <c r="V35" s="391">
        <v>1.98488476972721E-2</v>
      </c>
      <c r="X35" s="391">
        <f t="shared" si="3"/>
        <v>6.8363100236071652E-4</v>
      </c>
      <c r="Y35" s="391">
        <f t="shared" si="3"/>
        <v>2.7507065454807976E-3</v>
      </c>
      <c r="Z35" s="391">
        <f t="shared" si="3"/>
        <v>1.5190488363687278E-2</v>
      </c>
      <c r="AA35" s="391">
        <f t="shared" si="3"/>
        <v>4.5866182821922399</v>
      </c>
      <c r="AB35" s="391">
        <f t="shared" si="3"/>
        <v>5.8481389535028431E-5</v>
      </c>
      <c r="AC35" s="391">
        <f t="shared" si="3"/>
        <v>0</v>
      </c>
      <c r="AD35" s="391">
        <f t="shared" si="3"/>
        <v>0</v>
      </c>
      <c r="AE35" s="391">
        <f t="shared" si="3"/>
        <v>5.8481389535028431E-5</v>
      </c>
      <c r="AF35" s="391">
        <f t="shared" si="3"/>
        <v>5.5951510510877421E-5</v>
      </c>
      <c r="AG35" s="391">
        <f t="shared" si="3"/>
        <v>0</v>
      </c>
      <c r="AH35" s="391">
        <f t="shared" si="3"/>
        <v>0</v>
      </c>
      <c r="AI35" s="391">
        <f t="shared" si="3"/>
        <v>5.5951510510877421E-5</v>
      </c>
      <c r="AJ35" s="391">
        <f t="shared" si="3"/>
        <v>4.3758482577760362E-5</v>
      </c>
    </row>
    <row r="36" spans="1:36">
      <c r="A36" s="391" t="s">
        <v>207</v>
      </c>
      <c r="B36" s="391">
        <v>2020</v>
      </c>
      <c r="C36" s="391" t="s">
        <v>224</v>
      </c>
      <c r="D36" s="391" t="s">
        <v>209</v>
      </c>
      <c r="E36" s="391" t="s">
        <v>209</v>
      </c>
      <c r="F36" s="391" t="s">
        <v>212</v>
      </c>
      <c r="G36" s="391">
        <v>2199.1346140340202</v>
      </c>
      <c r="H36" s="391">
        <v>82713.109522172206</v>
      </c>
      <c r="I36" s="391">
        <v>8796.5384561360806</v>
      </c>
      <c r="J36" s="391">
        <v>8.6990613622065602E-2</v>
      </c>
      <c r="K36" s="391">
        <v>2.0019239821240999</v>
      </c>
      <c r="L36" s="391">
        <v>0.52809398275142205</v>
      </c>
      <c r="M36" s="391">
        <v>661.68180388539497</v>
      </c>
      <c r="N36" s="391">
        <v>1.21974521983944E-3</v>
      </c>
      <c r="O36" s="391">
        <v>8.0000022928075308E-3</v>
      </c>
      <c r="P36" s="391">
        <v>0.74480021346038106</v>
      </c>
      <c r="Q36" s="391">
        <f t="shared" si="1"/>
        <v>0.75401996097302804</v>
      </c>
      <c r="R36" s="391">
        <v>1.1215107054899499E-3</v>
      </c>
      <c r="S36" s="391">
        <v>2.0000005732018801E-3</v>
      </c>
      <c r="T36" s="391">
        <v>0.31920009148301998</v>
      </c>
      <c r="U36" s="391">
        <f t="shared" si="2"/>
        <v>0.32232160276171179</v>
      </c>
      <c r="V36" s="391">
        <v>6.6398640062318697E-3</v>
      </c>
      <c r="X36" s="391">
        <f t="shared" si="3"/>
        <v>1.9177824872589416E-4</v>
      </c>
      <c r="Y36" s="391">
        <f t="shared" si="3"/>
        <v>4.4134126590037476E-3</v>
      </c>
      <c r="Z36" s="391">
        <f t="shared" si="3"/>
        <v>1.1642283570357629E-3</v>
      </c>
      <c r="AA36" s="391">
        <f t="shared" si="3"/>
        <v>1.4587341355498125</v>
      </c>
      <c r="AB36" s="391">
        <f t="shared" si="3"/>
        <v>2.6890326716037037E-6</v>
      </c>
      <c r="AC36" s="391">
        <f t="shared" si="3"/>
        <v>1.7636689358041294E-5</v>
      </c>
      <c r="AD36" s="391">
        <f t="shared" si="3"/>
        <v>1.6419757792336441E-3</v>
      </c>
      <c r="AE36" s="391">
        <f t="shared" si="3"/>
        <v>1.6623015012632893E-3</v>
      </c>
      <c r="AF36" s="391">
        <f t="shared" si="3"/>
        <v>2.4724662819443338E-6</v>
      </c>
      <c r="AG36" s="391">
        <f t="shared" si="3"/>
        <v>4.4091723395103177E-6</v>
      </c>
      <c r="AH36" s="391">
        <f t="shared" si="3"/>
        <v>7.0370390538584645E-4</v>
      </c>
      <c r="AI36" s="391">
        <f t="shared" si="3"/>
        <v>7.1058554400730113E-4</v>
      </c>
      <c r="AJ36" s="391">
        <f t="shared" si="3"/>
        <v>1.4638148161886837E-5</v>
      </c>
    </row>
    <row r="37" spans="1:36">
      <c r="A37" s="391" t="s">
        <v>207</v>
      </c>
      <c r="B37" s="391">
        <v>2020</v>
      </c>
      <c r="C37" s="391" t="s">
        <v>224</v>
      </c>
      <c r="D37" s="391" t="s">
        <v>209</v>
      </c>
      <c r="E37" s="391" t="s">
        <v>209</v>
      </c>
      <c r="F37" s="391" t="s">
        <v>210</v>
      </c>
      <c r="G37" s="391">
        <v>5152.8209826422899</v>
      </c>
      <c r="H37" s="391">
        <v>196394.55709283601</v>
      </c>
      <c r="I37" s="391">
        <v>0</v>
      </c>
      <c r="J37" s="391">
        <v>0.133605526029004</v>
      </c>
      <c r="K37" s="391">
        <v>0.38326492667830098</v>
      </c>
      <c r="L37" s="391">
        <v>6.9311844043803603</v>
      </c>
      <c r="M37" s="391">
        <v>1297.58469956312</v>
      </c>
      <c r="N37" s="391">
        <v>3.9746983685033599E-2</v>
      </c>
      <c r="O37" s="391">
        <v>1.20000034392113E-2</v>
      </c>
      <c r="P37" s="391">
        <v>0.74480021346038106</v>
      </c>
      <c r="Q37" s="391">
        <f t="shared" si="1"/>
        <v>0.79654720058462591</v>
      </c>
      <c r="R37" s="391">
        <v>3.8027546765057298E-2</v>
      </c>
      <c r="S37" s="391">
        <v>3.0000008598028201E-3</v>
      </c>
      <c r="T37" s="391">
        <v>0.31920009148301998</v>
      </c>
      <c r="U37" s="391">
        <f t="shared" si="2"/>
        <v>0.36022763910788008</v>
      </c>
      <c r="V37" s="391">
        <v>1.2379564632499101E-2</v>
      </c>
      <c r="X37" s="391">
        <f t="shared" si="3"/>
        <v>2.9454481046958553E-4</v>
      </c>
      <c r="Y37" s="391">
        <f t="shared" si="3"/>
        <v>8.449403145465189E-4</v>
      </c>
      <c r="Z37" s="391">
        <f t="shared" si="3"/>
        <v>1.5280388898545768E-2</v>
      </c>
      <c r="AA37" s="391">
        <f t="shared" si="3"/>
        <v>2.8606364628816578</v>
      </c>
      <c r="AB37" s="391">
        <f t="shared" si="3"/>
        <v>8.7625625407922392E-5</v>
      </c>
      <c r="AC37" s="391">
        <f t="shared" si="3"/>
        <v>2.6455034037061947E-5</v>
      </c>
      <c r="AD37" s="391">
        <f t="shared" si="3"/>
        <v>1.6419757792336441E-3</v>
      </c>
      <c r="AE37" s="391">
        <f t="shared" si="3"/>
        <v>1.7560564386786286E-3</v>
      </c>
      <c r="AF37" s="391">
        <f t="shared" si="3"/>
        <v>8.3834979640778868E-5</v>
      </c>
      <c r="AG37" s="391">
        <f t="shared" si="3"/>
        <v>6.6137585092654765E-6</v>
      </c>
      <c r="AH37" s="391">
        <f t="shared" si="3"/>
        <v>7.0370390538584645E-4</v>
      </c>
      <c r="AI37" s="391">
        <f t="shared" si="3"/>
        <v>7.9415264353589082E-4</v>
      </c>
      <c r="AJ37" s="391">
        <f t="shared" si="3"/>
        <v>2.7291809154539464E-5</v>
      </c>
    </row>
    <row r="38" spans="1:36">
      <c r="A38" s="391" t="s">
        <v>207</v>
      </c>
      <c r="B38" s="391">
        <v>2020</v>
      </c>
      <c r="C38" s="391" t="s">
        <v>225</v>
      </c>
      <c r="D38" s="391" t="s">
        <v>209</v>
      </c>
      <c r="E38" s="391" t="s">
        <v>209</v>
      </c>
      <c r="F38" s="391" t="s">
        <v>210</v>
      </c>
      <c r="G38" s="391">
        <v>261.17707318676003</v>
      </c>
      <c r="H38" s="391">
        <v>4446.9953324021199</v>
      </c>
      <c r="I38" s="391">
        <v>0</v>
      </c>
      <c r="J38" s="391">
        <v>0.46484916779844898</v>
      </c>
      <c r="K38" s="391">
        <v>1.35681058058378</v>
      </c>
      <c r="L38" s="391">
        <v>5.59236763468658</v>
      </c>
      <c r="M38" s="391">
        <v>1184.18453621607</v>
      </c>
      <c r="N38" s="391">
        <v>0.27099056904664398</v>
      </c>
      <c r="O38" s="391">
        <v>1.2000003439211201E-2</v>
      </c>
      <c r="P38" s="391">
        <v>0.13034003735556601</v>
      </c>
      <c r="Q38" s="391">
        <f t="shared" si="1"/>
        <v>0.41333060984142123</v>
      </c>
      <c r="R38" s="391">
        <v>0.25926763698527</v>
      </c>
      <c r="S38" s="391">
        <v>3.0000008598028201E-3</v>
      </c>
      <c r="T38" s="391">
        <v>5.5860016009528501E-2</v>
      </c>
      <c r="U38" s="391">
        <f t="shared" si="2"/>
        <v>0.31812765385460134</v>
      </c>
      <c r="V38" s="391">
        <v>1.1297674061530301E-2</v>
      </c>
      <c r="X38" s="391">
        <f t="shared" si="3"/>
        <v>1.0247997526420833E-3</v>
      </c>
      <c r="Y38" s="391">
        <f t="shared" si="3"/>
        <v>2.9912049836503087E-3</v>
      </c>
      <c r="Z38" s="391">
        <f t="shared" si="3"/>
        <v>1.2328852810155598E-2</v>
      </c>
      <c r="AA38" s="391">
        <f t="shared" si="3"/>
        <v>2.6106361027691136</v>
      </c>
      <c r="AB38" s="391">
        <f t="shared" si="3"/>
        <v>5.9742188943263659E-4</v>
      </c>
      <c r="AC38" s="391">
        <f t="shared" si="3"/>
        <v>2.645503403706173E-5</v>
      </c>
      <c r="AD38" s="391">
        <f t="shared" si="3"/>
        <v>2.8734576136588624E-4</v>
      </c>
      <c r="AE38" s="391">
        <f t="shared" si="3"/>
        <v>9.1122268483558467E-4</v>
      </c>
      <c r="AF38" s="391">
        <f t="shared" si="3"/>
        <v>5.7157768294812609E-4</v>
      </c>
      <c r="AG38" s="391">
        <f t="shared" si="3"/>
        <v>6.6137585092654765E-6</v>
      </c>
      <c r="AH38" s="391">
        <f t="shared" si="3"/>
        <v>1.2314818344252314E-4</v>
      </c>
      <c r="AI38" s="391">
        <f t="shared" si="3"/>
        <v>7.0133962489991473E-4</v>
      </c>
      <c r="AJ38" s="391">
        <f t="shared" si="3"/>
        <v>2.4906688848170855E-5</v>
      </c>
    </row>
    <row r="39" spans="1:36">
      <c r="A39" s="391" t="s">
        <v>207</v>
      </c>
      <c r="B39" s="391">
        <v>2020</v>
      </c>
      <c r="C39" s="391" t="s">
        <v>226</v>
      </c>
      <c r="D39" s="391" t="s">
        <v>209</v>
      </c>
      <c r="E39" s="391" t="s">
        <v>209</v>
      </c>
      <c r="F39" s="391" t="s">
        <v>210</v>
      </c>
      <c r="G39" s="391">
        <v>207.77812237246701</v>
      </c>
      <c r="H39" s="391">
        <v>11119.887946712999</v>
      </c>
      <c r="I39" s="391">
        <v>0</v>
      </c>
      <c r="J39" s="391">
        <v>4.2776737572288899E-2</v>
      </c>
      <c r="K39" s="391">
        <v>0.18596022179222499</v>
      </c>
      <c r="L39" s="391">
        <v>1.42658058045948</v>
      </c>
      <c r="M39" s="391">
        <v>1124.3856505593899</v>
      </c>
      <c r="N39" s="391">
        <v>6.8013198064391803E-3</v>
      </c>
      <c r="O39" s="391">
        <v>1.2000003439211201E-2</v>
      </c>
      <c r="P39" s="391">
        <v>0.13034003735556601</v>
      </c>
      <c r="Q39" s="391">
        <f t="shared" si="1"/>
        <v>0.14914136060121638</v>
      </c>
      <c r="R39" s="391">
        <v>6.5070977222572001E-3</v>
      </c>
      <c r="S39" s="391">
        <v>3.0000008598028201E-3</v>
      </c>
      <c r="T39" s="391">
        <v>5.5860016009528501E-2</v>
      </c>
      <c r="U39" s="391">
        <f t="shared" si="2"/>
        <v>6.5367114591588518E-2</v>
      </c>
      <c r="V39" s="391">
        <v>1.0727164737408699E-2</v>
      </c>
      <c r="X39" s="391">
        <f t="shared" si="3"/>
        <v>9.4304977011218914E-5</v>
      </c>
      <c r="Y39" s="391">
        <f t="shared" si="3"/>
        <v>4.0996521559132489E-4</v>
      </c>
      <c r="Z39" s="391">
        <f t="shared" si="3"/>
        <v>3.1450189163568783E-3</v>
      </c>
      <c r="AA39" s="391">
        <f t="shared" si="3"/>
        <v>2.4788043442667322</v>
      </c>
      <c r="AB39" s="391">
        <f t="shared" si="3"/>
        <v>1.4994091284036993E-5</v>
      </c>
      <c r="AC39" s="391">
        <f t="shared" si="3"/>
        <v>2.645503403706173E-5</v>
      </c>
      <c r="AD39" s="391">
        <f t="shared" si="3"/>
        <v>2.8734576136588624E-4</v>
      </c>
      <c r="AE39" s="391">
        <f t="shared" si="3"/>
        <v>3.2879488668698494E-4</v>
      </c>
      <c r="AF39" s="391">
        <f t="shared" si="3"/>
        <v>1.4345453532313051E-5</v>
      </c>
      <c r="AG39" s="391">
        <f t="shared" si="3"/>
        <v>6.6137585092654765E-6</v>
      </c>
      <c r="AH39" s="391">
        <f t="shared" si="3"/>
        <v>1.2314818344252314E-4</v>
      </c>
      <c r="AI39" s="391">
        <f t="shared" si="3"/>
        <v>1.4410739548410167E-4</v>
      </c>
      <c r="AJ39" s="391">
        <f t="shared" si="3"/>
        <v>2.3648952242964505E-5</v>
      </c>
    </row>
    <row r="40" spans="1:36">
      <c r="A40" s="391" t="s">
        <v>207</v>
      </c>
      <c r="B40" s="391">
        <v>2020</v>
      </c>
      <c r="C40" s="391" t="s">
        <v>227</v>
      </c>
      <c r="D40" s="391" t="s">
        <v>209</v>
      </c>
      <c r="E40" s="391" t="s">
        <v>209</v>
      </c>
      <c r="F40" s="391" t="s">
        <v>210</v>
      </c>
      <c r="G40" s="391">
        <v>518.89549363131403</v>
      </c>
      <c r="H40" s="391">
        <v>34135.311526072102</v>
      </c>
      <c r="I40" s="391">
        <v>0</v>
      </c>
      <c r="J40" s="391">
        <v>6.6939374234406795E-2</v>
      </c>
      <c r="K40" s="391">
        <v>0.26291593139504899</v>
      </c>
      <c r="L40" s="391">
        <v>1.2130847318151301</v>
      </c>
      <c r="M40" s="391">
        <v>1132.0772998498401</v>
      </c>
      <c r="N40" s="391">
        <v>3.5179130001257899E-2</v>
      </c>
      <c r="O40" s="391">
        <v>1.2000003439211201E-2</v>
      </c>
      <c r="P40" s="391">
        <v>0.13034003735556601</v>
      </c>
      <c r="Q40" s="391">
        <f t="shared" si="1"/>
        <v>0.17751917079603513</v>
      </c>
      <c r="R40" s="391">
        <v>3.3657296409654203E-2</v>
      </c>
      <c r="S40" s="391">
        <v>3.0000008598028201E-3</v>
      </c>
      <c r="T40" s="391">
        <v>5.5860016009528501E-2</v>
      </c>
      <c r="U40" s="391">
        <f t="shared" si="2"/>
        <v>9.2517313278985519E-2</v>
      </c>
      <c r="V40" s="391">
        <v>1.0800546667354201E-2</v>
      </c>
      <c r="X40" s="391">
        <f t="shared" si="3"/>
        <v>1.4757357635451234E-4</v>
      </c>
      <c r="Y40" s="391">
        <f t="shared" si="3"/>
        <v>5.7962066004199511E-4</v>
      </c>
      <c r="Z40" s="391">
        <f t="shared" si="3"/>
        <v>2.6743490560298283E-3</v>
      </c>
      <c r="AA40" s="391">
        <f t="shared" si="3"/>
        <v>2.495761243055203</v>
      </c>
      <c r="AB40" s="391">
        <f t="shared" si="3"/>
        <v>7.755540123734104E-5</v>
      </c>
      <c r="AC40" s="391">
        <f t="shared" si="3"/>
        <v>2.645503403706173E-5</v>
      </c>
      <c r="AD40" s="391">
        <f t="shared" si="3"/>
        <v>2.8734576136588624E-4</v>
      </c>
      <c r="AE40" s="391">
        <f t="shared" si="3"/>
        <v>3.9135619664028905E-4</v>
      </c>
      <c r="AF40" s="391">
        <f t="shared" si="3"/>
        <v>7.4200388910172405E-5</v>
      </c>
      <c r="AG40" s="391">
        <f t="shared" si="3"/>
        <v>6.6137585092654765E-6</v>
      </c>
      <c r="AH40" s="391">
        <f t="shared" si="3"/>
        <v>1.2314818344252314E-4</v>
      </c>
      <c r="AI40" s="391">
        <f t="shared" si="3"/>
        <v>2.0396233086196101E-4</v>
      </c>
      <c r="AJ40" s="391">
        <f t="shared" si="3"/>
        <v>2.3810728984466932E-5</v>
      </c>
    </row>
    <row r="41" spans="1:36">
      <c r="A41" s="391" t="s">
        <v>207</v>
      </c>
      <c r="B41" s="391">
        <v>2020</v>
      </c>
      <c r="C41" s="391" t="s">
        <v>228</v>
      </c>
      <c r="D41" s="391" t="s">
        <v>209</v>
      </c>
      <c r="E41" s="391" t="s">
        <v>209</v>
      </c>
      <c r="F41" s="391" t="s">
        <v>210</v>
      </c>
      <c r="G41" s="391">
        <v>2935.53452825764</v>
      </c>
      <c r="H41" s="391">
        <v>217436.35619325601</v>
      </c>
      <c r="I41" s="391">
        <v>0</v>
      </c>
      <c r="J41" s="391">
        <v>6.2243702573202997E-2</v>
      </c>
      <c r="K41" s="391">
        <v>0.21691558464740399</v>
      </c>
      <c r="L41" s="391">
        <v>2.9053787929229</v>
      </c>
      <c r="M41" s="391">
        <v>1151.6908220422199</v>
      </c>
      <c r="N41" s="391">
        <v>1.7055483339650599E-2</v>
      </c>
      <c r="O41" s="391">
        <v>1.2000003439211201E-2</v>
      </c>
      <c r="P41" s="391">
        <v>0.13034003735556601</v>
      </c>
      <c r="Q41" s="391">
        <f t="shared" si="1"/>
        <v>0.15939552413442781</v>
      </c>
      <c r="R41" s="391">
        <v>1.63176706800882E-2</v>
      </c>
      <c r="S41" s="391">
        <v>3.0000008598028102E-3</v>
      </c>
      <c r="T41" s="391">
        <v>5.5860016009528501E-2</v>
      </c>
      <c r="U41" s="391">
        <f t="shared" si="2"/>
        <v>7.5177687549419517E-2</v>
      </c>
      <c r="V41" s="391">
        <v>1.09876688380559E-2</v>
      </c>
      <c r="X41" s="391">
        <f t="shared" si="3"/>
        <v>1.3722156651940694E-4</v>
      </c>
      <c r="Y41" s="391">
        <f t="shared" si="3"/>
        <v>4.7820896086288355E-4</v>
      </c>
      <c r="Z41" s="391">
        <f t="shared" si="3"/>
        <v>6.405156069054012E-3</v>
      </c>
      <c r="AA41" s="391">
        <f t="shared" si="3"/>
        <v>2.5390009304281742</v>
      </c>
      <c r="AB41" s="391">
        <f t="shared" si="3"/>
        <v>3.7600271912809962E-5</v>
      </c>
      <c r="AC41" s="391">
        <f t="shared" si="3"/>
        <v>2.645503403706173E-5</v>
      </c>
      <c r="AD41" s="391">
        <f t="shared" si="3"/>
        <v>2.8734576136588624E-4</v>
      </c>
      <c r="AE41" s="391">
        <f t="shared" si="3"/>
        <v>3.5140106731575794E-4</v>
      </c>
      <c r="AF41" s="391">
        <f t="shared" si="3"/>
        <v>3.5973700793845239E-5</v>
      </c>
      <c r="AG41" s="391">
        <f t="shared" si="3"/>
        <v>6.6137585092654545E-6</v>
      </c>
      <c r="AH41" s="391">
        <f t="shared" si="3"/>
        <v>1.2314818344252314E-4</v>
      </c>
      <c r="AI41" s="391">
        <f t="shared" si="3"/>
        <v>1.6573564274563384E-4</v>
      </c>
      <c r="AJ41" s="391">
        <f t="shared" si="3"/>
        <v>2.4223255815819884E-5</v>
      </c>
    </row>
    <row r="42" spans="1:36">
      <c r="A42" s="391" t="s">
        <v>207</v>
      </c>
      <c r="B42" s="391">
        <v>2020</v>
      </c>
      <c r="C42" s="391" t="s">
        <v>229</v>
      </c>
      <c r="D42" s="391" t="s">
        <v>209</v>
      </c>
      <c r="E42" s="391" t="s">
        <v>209</v>
      </c>
      <c r="F42" s="391" t="s">
        <v>210</v>
      </c>
      <c r="G42" s="391">
        <v>9922.4112114776399</v>
      </c>
      <c r="H42" s="391">
        <v>584118.97729325003</v>
      </c>
      <c r="I42" s="391">
        <v>0</v>
      </c>
      <c r="J42" s="391">
        <v>9.8584640744075594E-2</v>
      </c>
      <c r="K42" s="391">
        <v>0.35901127006640299</v>
      </c>
      <c r="L42" s="391">
        <v>1.83951474942909</v>
      </c>
      <c r="M42" s="391">
        <v>1144.8058944238301</v>
      </c>
      <c r="N42" s="391">
        <v>5.9631324393680303E-2</v>
      </c>
      <c r="O42" s="391">
        <v>1.2000003439211201E-2</v>
      </c>
      <c r="P42" s="391">
        <v>0.13034003735556601</v>
      </c>
      <c r="Q42" s="391">
        <f t="shared" si="1"/>
        <v>0.20197136518845751</v>
      </c>
      <c r="R42" s="391">
        <v>5.7051699696569397E-2</v>
      </c>
      <c r="S42" s="391">
        <v>3.0000008598028201E-3</v>
      </c>
      <c r="T42" s="391">
        <v>5.5860016009528501E-2</v>
      </c>
      <c r="U42" s="391">
        <f t="shared" si="2"/>
        <v>0.11591171656590071</v>
      </c>
      <c r="V42" s="391">
        <v>1.0921983409990401E-2</v>
      </c>
      <c r="X42" s="391">
        <f t="shared" si="3"/>
        <v>2.1733827324531656E-4</v>
      </c>
      <c r="Y42" s="391">
        <f t="shared" si="3"/>
        <v>7.9147105393827819E-4</v>
      </c>
      <c r="Z42" s="391">
        <f t="shared" si="3"/>
        <v>4.0553676133798277E-3</v>
      </c>
      <c r="AA42" s="391">
        <f t="shared" si="3"/>
        <v>2.5238225185710537</v>
      </c>
      <c r="AB42" s="391">
        <f t="shared" si="3"/>
        <v>1.314623553652564E-4</v>
      </c>
      <c r="AC42" s="391">
        <f t="shared" si="3"/>
        <v>2.645503403706173E-5</v>
      </c>
      <c r="AD42" s="391">
        <f t="shared" si="3"/>
        <v>2.8734576136588624E-4</v>
      </c>
      <c r="AE42" s="391">
        <f t="shared" si="3"/>
        <v>4.4526315076820439E-4</v>
      </c>
      <c r="AF42" s="391">
        <f t="shared" si="3"/>
        <v>1.2577535206474734E-4</v>
      </c>
      <c r="AG42" s="391">
        <f t="shared" si="3"/>
        <v>6.6137585092654765E-6</v>
      </c>
      <c r="AH42" s="391">
        <f t="shared" si="3"/>
        <v>1.2314818344252314E-4</v>
      </c>
      <c r="AI42" s="391">
        <f t="shared" si="3"/>
        <v>2.5553729401653596E-4</v>
      </c>
      <c r="AJ42" s="391">
        <f t="shared" si="3"/>
        <v>2.4078446671054675E-5</v>
      </c>
    </row>
    <row r="43" spans="1:36">
      <c r="A43" s="391" t="s">
        <v>207</v>
      </c>
      <c r="B43" s="391">
        <v>2020</v>
      </c>
      <c r="C43" s="391" t="s">
        <v>230</v>
      </c>
      <c r="D43" s="391" t="s">
        <v>209</v>
      </c>
      <c r="E43" s="391" t="s">
        <v>209</v>
      </c>
      <c r="F43" s="391" t="s">
        <v>210</v>
      </c>
      <c r="G43" s="391">
        <v>34858.723342210302</v>
      </c>
      <c r="H43" s="391">
        <v>1760753.0228733299</v>
      </c>
      <c r="I43" s="391">
        <v>0</v>
      </c>
      <c r="J43" s="391">
        <v>5.9030501146343999E-2</v>
      </c>
      <c r="K43" s="391">
        <v>0.22180513443434999</v>
      </c>
      <c r="L43" s="391">
        <v>2.28768323031544</v>
      </c>
      <c r="M43" s="391">
        <v>1140.1300591680299</v>
      </c>
      <c r="N43" s="391">
        <v>1.1560136313728601E-2</v>
      </c>
      <c r="O43" s="391">
        <v>1.2000003439211201E-2</v>
      </c>
      <c r="P43" s="391">
        <v>0.13034003735556601</v>
      </c>
      <c r="Q43" s="391">
        <f t="shared" si="1"/>
        <v>0.15390017710850581</v>
      </c>
      <c r="R43" s="391">
        <v>1.10600499339596E-2</v>
      </c>
      <c r="S43" s="391">
        <v>3.0000008598028201E-3</v>
      </c>
      <c r="T43" s="391">
        <v>5.5860016009528501E-2</v>
      </c>
      <c r="U43" s="391">
        <f t="shared" si="2"/>
        <v>6.9920066803290923E-2</v>
      </c>
      <c r="V43" s="391">
        <v>1.0877373755776999E-2</v>
      </c>
      <c r="X43" s="391">
        <f t="shared" si="3"/>
        <v>1.3013778912333333E-4</v>
      </c>
      <c r="Y43" s="391">
        <f t="shared" si="3"/>
        <v>4.8898839161011899E-4</v>
      </c>
      <c r="Z43" s="391">
        <f t="shared" si="3"/>
        <v>5.043393364892945E-3</v>
      </c>
      <c r="AA43" s="391">
        <f t="shared" si="3"/>
        <v>2.5135142397884254</v>
      </c>
      <c r="AB43" s="391">
        <f t="shared" si="3"/>
        <v>2.5485309333616845E-5</v>
      </c>
      <c r="AC43" s="391">
        <f t="shared" si="3"/>
        <v>2.645503403706173E-5</v>
      </c>
      <c r="AD43" s="391">
        <f t="shared" si="3"/>
        <v>2.8734576136588624E-4</v>
      </c>
      <c r="AE43" s="391">
        <f t="shared" si="3"/>
        <v>3.3928610473656486E-4</v>
      </c>
      <c r="AF43" s="391">
        <f t="shared" si="3"/>
        <v>2.4382826133067898E-5</v>
      </c>
      <c r="AG43" s="391">
        <f t="shared" si="3"/>
        <v>6.6137585092654765E-6</v>
      </c>
      <c r="AH43" s="391">
        <f t="shared" si="3"/>
        <v>1.2314818344252314E-4</v>
      </c>
      <c r="AI43" s="391">
        <f t="shared" si="3"/>
        <v>1.5414476808485653E-4</v>
      </c>
      <c r="AJ43" s="391">
        <f t="shared" si="3"/>
        <v>2.3980100872524249E-5</v>
      </c>
    </row>
    <row r="44" spans="1:36">
      <c r="A44" s="391" t="s">
        <v>207</v>
      </c>
      <c r="B44" s="391">
        <v>2020</v>
      </c>
      <c r="C44" s="391" t="s">
        <v>231</v>
      </c>
      <c r="D44" s="391" t="s">
        <v>209</v>
      </c>
      <c r="E44" s="391" t="s">
        <v>209</v>
      </c>
      <c r="F44" s="391" t="s">
        <v>210</v>
      </c>
      <c r="G44" s="391">
        <v>73926.218314334503</v>
      </c>
      <c r="H44" s="391">
        <v>4486743.54900862</v>
      </c>
      <c r="I44" s="391">
        <v>0</v>
      </c>
      <c r="J44" s="391">
        <v>0.105945309879307</v>
      </c>
      <c r="K44" s="391">
        <v>0.38449886028343</v>
      </c>
      <c r="L44" s="391">
        <v>1.8597767797632201</v>
      </c>
      <c r="M44" s="391">
        <v>1143.7723085827099</v>
      </c>
      <c r="N44" s="391">
        <v>6.7945352891086802E-2</v>
      </c>
      <c r="O44" s="391">
        <v>1.2000003439211201E-2</v>
      </c>
      <c r="P44" s="391">
        <v>0.13034003735556601</v>
      </c>
      <c r="Q44" s="391">
        <f t="shared" si="1"/>
        <v>0.21028539368586402</v>
      </c>
      <c r="R44" s="391">
        <v>6.5006067001432105E-2</v>
      </c>
      <c r="S44" s="391">
        <v>3.0000008598028201E-3</v>
      </c>
      <c r="T44" s="391">
        <v>5.5860016009528501E-2</v>
      </c>
      <c r="U44" s="391">
        <f t="shared" si="2"/>
        <v>0.12386608387076342</v>
      </c>
      <c r="V44" s="391">
        <v>1.09121225178824E-2</v>
      </c>
      <c r="X44" s="391">
        <f t="shared" si="3"/>
        <v>2.3356549797025352E-4</v>
      </c>
      <c r="Y44" s="391">
        <f t="shared" si="3"/>
        <v>8.4766062672713837E-4</v>
      </c>
      <c r="Z44" s="391">
        <f t="shared" si="3"/>
        <v>4.1000369924233246E-3</v>
      </c>
      <c r="AA44" s="391">
        <f t="shared" si="3"/>
        <v>2.5215438901735228</v>
      </c>
      <c r="AB44" s="391">
        <f t="shared" si="3"/>
        <v>1.4979134235248412E-4</v>
      </c>
      <c r="AC44" s="391">
        <f t="shared" si="3"/>
        <v>2.645503403706173E-5</v>
      </c>
      <c r="AD44" s="391">
        <f t="shared" si="3"/>
        <v>2.8734576136588624E-4</v>
      </c>
      <c r="AE44" s="391">
        <f t="shared" si="3"/>
        <v>4.6359213775543215E-4</v>
      </c>
      <c r="AF44" s="391">
        <f t="shared" si="3"/>
        <v>1.4331143518834236E-4</v>
      </c>
      <c r="AG44" s="391">
        <f t="shared" si="3"/>
        <v>6.6137585092654765E-6</v>
      </c>
      <c r="AH44" s="391">
        <f t="shared" si="3"/>
        <v>1.2314818344252314E-4</v>
      </c>
      <c r="AI44" s="391">
        <f t="shared" si="3"/>
        <v>2.7307337714013101E-4</v>
      </c>
      <c r="AJ44" s="391">
        <f t="shared" si="3"/>
        <v>2.4056707490922399E-5</v>
      </c>
    </row>
    <row r="45" spans="1:36">
      <c r="A45" s="391" t="s">
        <v>207</v>
      </c>
      <c r="B45" s="391">
        <v>2020</v>
      </c>
      <c r="C45" s="391" t="s">
        <v>232</v>
      </c>
      <c r="D45" s="391" t="s">
        <v>209</v>
      </c>
      <c r="E45" s="391" t="s">
        <v>209</v>
      </c>
      <c r="F45" s="391" t="s">
        <v>210</v>
      </c>
      <c r="G45" s="391">
        <v>122.29844637001101</v>
      </c>
      <c r="H45" s="391">
        <v>6371.2778903490898</v>
      </c>
      <c r="I45" s="391">
        <v>0</v>
      </c>
      <c r="J45" s="391">
        <v>4.3134549084490499E-2</v>
      </c>
      <c r="K45" s="391">
        <v>0.18738873657911501</v>
      </c>
      <c r="L45" s="391">
        <v>1.4960312957873201</v>
      </c>
      <c r="M45" s="391">
        <v>1125.37297141408</v>
      </c>
      <c r="N45" s="391">
        <v>7.3586573491996E-3</v>
      </c>
      <c r="O45" s="391">
        <v>1.2000003439211201E-2</v>
      </c>
      <c r="P45" s="391">
        <v>0.13034003735556601</v>
      </c>
      <c r="Q45" s="391">
        <f t="shared" si="1"/>
        <v>0.14969869814397682</v>
      </c>
      <c r="R45" s="391">
        <v>7.0403250896265797E-3</v>
      </c>
      <c r="S45" s="391">
        <v>3.0000008598028201E-3</v>
      </c>
      <c r="T45" s="391">
        <v>5.5860016009528501E-2</v>
      </c>
      <c r="U45" s="391">
        <f t="shared" si="2"/>
        <v>6.59003419589579E-2</v>
      </c>
      <c r="V45" s="391">
        <v>1.0736584239918001E-2</v>
      </c>
      <c r="X45" s="391">
        <f t="shared" si="3"/>
        <v>9.5093803096319432E-5</v>
      </c>
      <c r="Y45" s="391">
        <f t="shared" si="3"/>
        <v>4.1311449863120589E-4</v>
      </c>
      <c r="Z45" s="391">
        <f t="shared" si="3"/>
        <v>3.298128958966755E-3</v>
      </c>
      <c r="AA45" s="391">
        <f t="shared" si="3"/>
        <v>2.4809809775442679</v>
      </c>
      <c r="AB45" s="391">
        <f t="shared" si="3"/>
        <v>1.6222789570545855E-5</v>
      </c>
      <c r="AC45" s="391">
        <f t="shared" si="3"/>
        <v>2.645503403706173E-5</v>
      </c>
      <c r="AD45" s="391">
        <f t="shared" si="3"/>
        <v>2.8734576136588624E-4</v>
      </c>
      <c r="AE45" s="391">
        <f t="shared" si="3"/>
        <v>3.3002358497349383E-4</v>
      </c>
      <c r="AF45" s="391">
        <f t="shared" si="3"/>
        <v>1.5520998874838139E-5</v>
      </c>
      <c r="AG45" s="391">
        <f t="shared" si="3"/>
        <v>6.6137585092654765E-6</v>
      </c>
      <c r="AH45" s="391">
        <f t="shared" si="3"/>
        <v>1.2314818344252314E-4</v>
      </c>
      <c r="AI45" s="391">
        <f t="shared" si="3"/>
        <v>1.4528294082662675E-4</v>
      </c>
      <c r="AJ45" s="391">
        <f t="shared" si="3"/>
        <v>2.3669718341970901E-5</v>
      </c>
    </row>
    <row r="46" spans="1:36">
      <c r="A46" s="391" t="s">
        <v>207</v>
      </c>
      <c r="B46" s="391">
        <v>2020</v>
      </c>
      <c r="C46" s="391" t="s">
        <v>233</v>
      </c>
      <c r="D46" s="391" t="s">
        <v>209</v>
      </c>
      <c r="E46" s="391" t="s">
        <v>209</v>
      </c>
      <c r="F46" s="391" t="s">
        <v>210</v>
      </c>
      <c r="G46" s="391">
        <v>297.30761693081598</v>
      </c>
      <c r="H46" s="391">
        <v>19558.250645010201</v>
      </c>
      <c r="I46" s="391">
        <v>0</v>
      </c>
      <c r="J46" s="391">
        <v>6.6939374234406795E-2</v>
      </c>
      <c r="K46" s="391">
        <v>0.26291593139504899</v>
      </c>
      <c r="L46" s="391">
        <v>1.2130847318151301</v>
      </c>
      <c r="M46" s="391">
        <v>1132.0772998498401</v>
      </c>
      <c r="N46" s="391">
        <v>3.5179130001257899E-2</v>
      </c>
      <c r="O46" s="391">
        <v>1.2000003439211201E-2</v>
      </c>
      <c r="P46" s="391">
        <v>0.13034003735556601</v>
      </c>
      <c r="Q46" s="391">
        <f t="shared" si="1"/>
        <v>0.17751917079603513</v>
      </c>
      <c r="R46" s="391">
        <v>3.3657296409654203E-2</v>
      </c>
      <c r="S46" s="391">
        <v>3.0000008598028201E-3</v>
      </c>
      <c r="T46" s="391">
        <v>5.5860016009528501E-2</v>
      </c>
      <c r="U46" s="391">
        <f t="shared" si="2"/>
        <v>9.2517313278985519E-2</v>
      </c>
      <c r="V46" s="391">
        <v>1.0800546667354201E-2</v>
      </c>
      <c r="X46" s="391">
        <f t="shared" si="3"/>
        <v>1.4757357635451234E-4</v>
      </c>
      <c r="Y46" s="391">
        <f t="shared" si="3"/>
        <v>5.7962066004199511E-4</v>
      </c>
      <c r="Z46" s="391">
        <f t="shared" si="3"/>
        <v>2.6743490560298283E-3</v>
      </c>
      <c r="AA46" s="391">
        <f t="shared" si="3"/>
        <v>2.495761243055203</v>
      </c>
      <c r="AB46" s="391">
        <f t="shared" si="3"/>
        <v>7.755540123734104E-5</v>
      </c>
      <c r="AC46" s="391">
        <f t="shared" si="3"/>
        <v>2.645503403706173E-5</v>
      </c>
      <c r="AD46" s="391">
        <f t="shared" si="3"/>
        <v>2.8734576136588624E-4</v>
      </c>
      <c r="AE46" s="391">
        <f t="shared" si="3"/>
        <v>3.9135619664028905E-4</v>
      </c>
      <c r="AF46" s="391">
        <f t="shared" si="3"/>
        <v>7.4200388910172405E-5</v>
      </c>
      <c r="AG46" s="391">
        <f t="shared" si="3"/>
        <v>6.6137585092654765E-6</v>
      </c>
      <c r="AH46" s="391">
        <f t="shared" si="3"/>
        <v>1.2314818344252314E-4</v>
      </c>
      <c r="AI46" s="391">
        <f t="shared" si="3"/>
        <v>2.0396233086196101E-4</v>
      </c>
      <c r="AJ46" s="391">
        <f t="shared" si="3"/>
        <v>2.3810728984466932E-5</v>
      </c>
    </row>
    <row r="47" spans="1:36">
      <c r="A47" s="391" t="s">
        <v>207</v>
      </c>
      <c r="B47" s="391">
        <v>2020</v>
      </c>
      <c r="C47" s="391" t="s">
        <v>234</v>
      </c>
      <c r="D47" s="391" t="s">
        <v>209</v>
      </c>
      <c r="E47" s="391" t="s">
        <v>209</v>
      </c>
      <c r="F47" s="391" t="s">
        <v>210</v>
      </c>
      <c r="G47" s="391">
        <v>5794.57671441619</v>
      </c>
      <c r="H47" s="391">
        <v>93919.426210052799</v>
      </c>
      <c r="I47" s="391">
        <v>0</v>
      </c>
      <c r="J47" s="391">
        <v>4.8194594359884498E-2</v>
      </c>
      <c r="K47" s="391">
        <v>0.16607263489728999</v>
      </c>
      <c r="L47" s="391">
        <v>4.5381350356969703</v>
      </c>
      <c r="M47" s="391">
        <v>1148.94025795371</v>
      </c>
      <c r="N47" s="391">
        <v>2.3877164179032701E-2</v>
      </c>
      <c r="O47" s="391">
        <v>1.2000003439211201E-2</v>
      </c>
      <c r="P47" s="391">
        <v>0.13034003735556601</v>
      </c>
      <c r="Q47" s="391">
        <f t="shared" si="1"/>
        <v>0.16621720497380993</v>
      </c>
      <c r="R47" s="391">
        <v>2.2844248626016202E-2</v>
      </c>
      <c r="S47" s="391">
        <v>3.0000008598028201E-3</v>
      </c>
      <c r="T47" s="391">
        <v>5.5860016009528501E-2</v>
      </c>
      <c r="U47" s="391">
        <f t="shared" si="2"/>
        <v>8.1704265495347525E-2</v>
      </c>
      <c r="V47" s="391">
        <v>1.09614271708098E-2</v>
      </c>
      <c r="X47" s="391">
        <f t="shared" si="3"/>
        <v>1.0624910573166776E-4</v>
      </c>
      <c r="Y47" s="391">
        <f t="shared" si="3"/>
        <v>3.6612132913864636E-4</v>
      </c>
      <c r="Z47" s="391">
        <f t="shared" si="3"/>
        <v>1.0004706868820481E-2</v>
      </c>
      <c r="AA47" s="391">
        <f t="shared" si="3"/>
        <v>2.5329370766175261</v>
      </c>
      <c r="AB47" s="391">
        <f t="shared" si="3"/>
        <v>5.2639250835610009E-5</v>
      </c>
      <c r="AC47" s="391">
        <f t="shared" si="3"/>
        <v>2.645503403706173E-5</v>
      </c>
      <c r="AD47" s="391">
        <f t="shared" si="3"/>
        <v>2.8734576136588624E-4</v>
      </c>
      <c r="AE47" s="391">
        <f t="shared" si="3"/>
        <v>3.6644004623855801E-4</v>
      </c>
      <c r="AF47" s="391">
        <f t="shared" si="3"/>
        <v>5.0362100145538363E-5</v>
      </c>
      <c r="AG47" s="391">
        <f t="shared" si="3"/>
        <v>6.6137585092654765E-6</v>
      </c>
      <c r="AH47" s="391">
        <f t="shared" si="3"/>
        <v>1.2314818344252314E-4</v>
      </c>
      <c r="AI47" s="391">
        <f t="shared" si="3"/>
        <v>1.8012404209732699E-4</v>
      </c>
      <c r="AJ47" s="391">
        <f t="shared" si="3"/>
        <v>2.4165403815718253E-5</v>
      </c>
    </row>
    <row r="48" spans="1:36">
      <c r="A48" s="391" t="s">
        <v>207</v>
      </c>
      <c r="B48" s="391">
        <v>2020</v>
      </c>
      <c r="C48" s="391" t="s">
        <v>235</v>
      </c>
      <c r="D48" s="391" t="s">
        <v>209</v>
      </c>
      <c r="E48" s="391" t="s">
        <v>209</v>
      </c>
      <c r="F48" s="391" t="s">
        <v>210</v>
      </c>
      <c r="G48" s="391">
        <v>1418.3804210395499</v>
      </c>
      <c r="H48" s="391">
        <v>27223.9118974025</v>
      </c>
      <c r="I48" s="391">
        <v>0</v>
      </c>
      <c r="J48" s="391">
        <v>2.4171829800826199E-2</v>
      </c>
      <c r="K48" s="391">
        <v>0.12723257674195099</v>
      </c>
      <c r="L48" s="391">
        <v>0.54530060155571902</v>
      </c>
      <c r="M48" s="391">
        <v>1166.8199564419499</v>
      </c>
      <c r="N48" s="391">
        <v>1.93404657016813E-3</v>
      </c>
      <c r="O48" s="391">
        <v>1.2000003439211201E-2</v>
      </c>
      <c r="P48" s="391">
        <v>0.13034003735556601</v>
      </c>
      <c r="Q48" s="391">
        <f t="shared" si="1"/>
        <v>0.14427408736494535</v>
      </c>
      <c r="R48" s="391">
        <v>1.8503805716598501E-3</v>
      </c>
      <c r="S48" s="391">
        <v>3.0000008598028201E-3</v>
      </c>
      <c r="T48" s="391">
        <v>5.5860016009528501E-2</v>
      </c>
      <c r="U48" s="391">
        <f t="shared" si="2"/>
        <v>6.0710397440991173E-2</v>
      </c>
      <c r="V48" s="391">
        <v>1.1132007852841E-2</v>
      </c>
      <c r="X48" s="391">
        <f t="shared" si="3"/>
        <v>5.3288866403937826E-5</v>
      </c>
      <c r="Y48" s="391">
        <f t="shared" si="3"/>
        <v>2.8049509863745808E-4</v>
      </c>
      <c r="Z48" s="391">
        <f t="shared" si="3"/>
        <v>1.2021618200081989E-3</v>
      </c>
      <c r="AA48" s="391">
        <f t="shared" si="3"/>
        <v>2.5723544013270501</v>
      </c>
      <c r="AB48" s="391">
        <f t="shared" si="3"/>
        <v>4.2637710982542544E-6</v>
      </c>
      <c r="AC48" s="391">
        <f t="shared" si="3"/>
        <v>2.645503403706173E-5</v>
      </c>
      <c r="AD48" s="391">
        <f t="shared" si="3"/>
        <v>2.8734576136588624E-4</v>
      </c>
      <c r="AE48" s="391">
        <f t="shared" si="3"/>
        <v>3.1806456650120224E-4</v>
      </c>
      <c r="AF48" s="391">
        <f t="shared" si="3"/>
        <v>4.0793222479273588E-6</v>
      </c>
      <c r="AG48" s="391">
        <f t="shared" si="3"/>
        <v>6.6137585092654765E-6</v>
      </c>
      <c r="AH48" s="391">
        <f t="shared" si="3"/>
        <v>1.2314818344252314E-4</v>
      </c>
      <c r="AI48" s="391">
        <f t="shared" si="3"/>
        <v>1.3384126419971597E-4</v>
      </c>
      <c r="AJ48" s="391">
        <f t="shared" si="3"/>
        <v>2.4541463520372574E-5</v>
      </c>
    </row>
    <row r="49" spans="1:36">
      <c r="A49" s="391" t="s">
        <v>207</v>
      </c>
      <c r="B49" s="391">
        <v>2020</v>
      </c>
      <c r="C49" s="391" t="s">
        <v>236</v>
      </c>
      <c r="D49" s="391" t="s">
        <v>209</v>
      </c>
      <c r="E49" s="391" t="s">
        <v>209</v>
      </c>
      <c r="F49" s="391" t="s">
        <v>212</v>
      </c>
      <c r="G49" s="391">
        <v>19066.178919546499</v>
      </c>
      <c r="H49" s="391">
        <v>934177.17499134596</v>
      </c>
      <c r="I49" s="391">
        <v>381476.10782228701</v>
      </c>
      <c r="J49" s="391">
        <v>8.3497816557819293E-2</v>
      </c>
      <c r="K49" s="391">
        <v>2.2104313126604298</v>
      </c>
      <c r="L49" s="391">
        <v>0.56097271656988301</v>
      </c>
      <c r="M49" s="391">
        <v>1149.9451507869601</v>
      </c>
      <c r="N49" s="391">
        <v>1.02060810640034E-3</v>
      </c>
      <c r="O49" s="391">
        <v>1.2000003439211201E-2</v>
      </c>
      <c r="P49" s="391">
        <v>0.13034003735556601</v>
      </c>
      <c r="Q49" s="391">
        <f t="shared" si="1"/>
        <v>0.14336064890117756</v>
      </c>
      <c r="R49" s="391">
        <v>9.3841148038152904E-4</v>
      </c>
      <c r="S49" s="391">
        <v>3.0000008598028201E-3</v>
      </c>
      <c r="T49" s="391">
        <v>5.5860016009528501E-2</v>
      </c>
      <c r="U49" s="391">
        <f t="shared" si="2"/>
        <v>5.979842834971285E-2</v>
      </c>
      <c r="V49" s="391">
        <v>1.15167141102608E-2</v>
      </c>
      <c r="X49" s="391">
        <f t="shared" si="3"/>
        <v>1.8407807883117128E-4</v>
      </c>
      <c r="Y49" s="391">
        <f t="shared" si="3"/>
        <v>4.8730849044542101E-3</v>
      </c>
      <c r="Z49" s="391">
        <f t="shared" si="3"/>
        <v>1.236712338117026E-3</v>
      </c>
      <c r="AA49" s="391">
        <f t="shared" si="3"/>
        <v>2.5351524488248676</v>
      </c>
      <c r="AB49" s="391">
        <f t="shared" si="3"/>
        <v>2.2500178712529543E-6</v>
      </c>
      <c r="AC49" s="391">
        <f t="shared" si="3"/>
        <v>2.645503403706173E-5</v>
      </c>
      <c r="AD49" s="391">
        <f t="shared" si="3"/>
        <v>2.8734576136588624E-4</v>
      </c>
      <c r="AE49" s="391">
        <f t="shared" ref="AE49:AJ67" si="7">Q49/453.6</f>
        <v>3.1605081327420092E-4</v>
      </c>
      <c r="AF49" s="391">
        <f t="shared" si="7"/>
        <v>2.0688083782661573E-6</v>
      </c>
      <c r="AG49" s="391">
        <f t="shared" si="7"/>
        <v>6.6137585092654765E-6</v>
      </c>
      <c r="AH49" s="391">
        <f t="shared" si="7"/>
        <v>1.2314818344252314E-4</v>
      </c>
      <c r="AI49" s="391">
        <f t="shared" si="7"/>
        <v>1.3183075033005478E-4</v>
      </c>
      <c r="AJ49" s="391">
        <f t="shared" si="7"/>
        <v>2.5389581371827158E-5</v>
      </c>
    </row>
    <row r="50" spans="1:36">
      <c r="A50" s="391" t="s">
        <v>207</v>
      </c>
      <c r="B50" s="391">
        <v>2020</v>
      </c>
      <c r="C50" s="391" t="s">
        <v>237</v>
      </c>
      <c r="D50" s="391" t="s">
        <v>209</v>
      </c>
      <c r="E50" s="391" t="s">
        <v>209</v>
      </c>
      <c r="F50" s="391" t="s">
        <v>210</v>
      </c>
      <c r="G50" s="391">
        <v>199.33523122799201</v>
      </c>
      <c r="H50" s="391">
        <v>3307.9238509315701</v>
      </c>
      <c r="I50" s="391">
        <v>0</v>
      </c>
      <c r="J50" s="391">
        <v>0.91161487065890001</v>
      </c>
      <c r="K50" s="391">
        <v>3.83066425532625</v>
      </c>
      <c r="L50" s="391">
        <v>10.487313375709901</v>
      </c>
      <c r="M50" s="391">
        <v>1705.93608876199</v>
      </c>
      <c r="N50" s="391">
        <v>0.54904198674121196</v>
      </c>
      <c r="O50" s="391">
        <v>3.60000103176338E-2</v>
      </c>
      <c r="P50" s="391">
        <v>6.1740017694742001E-2</v>
      </c>
      <c r="Q50" s="391">
        <f t="shared" si="1"/>
        <v>0.64678201475358776</v>
      </c>
      <c r="R50" s="391">
        <v>0.52529067343148195</v>
      </c>
      <c r="S50" s="391">
        <v>9.00000257940845E-3</v>
      </c>
      <c r="T50" s="391">
        <v>2.6460007583460801E-2</v>
      </c>
      <c r="U50" s="391">
        <f t="shared" si="2"/>
        <v>0.56075068359435121</v>
      </c>
      <c r="V50" s="391">
        <v>1.62754277827507E-2</v>
      </c>
      <c r="X50" s="391">
        <f t="shared" ref="X50:AD67" si="8">J50/453.6</f>
        <v>2.0097329600063931E-3</v>
      </c>
      <c r="Y50" s="391">
        <f t="shared" si="8"/>
        <v>8.4450270179150123E-3</v>
      </c>
      <c r="Z50" s="391">
        <f t="shared" si="8"/>
        <v>2.3120179399713184E-2</v>
      </c>
      <c r="AA50" s="391">
        <f t="shared" si="8"/>
        <v>3.7608820298985668</v>
      </c>
      <c r="AB50" s="391">
        <f t="shared" si="8"/>
        <v>1.2104100236799205E-3</v>
      </c>
      <c r="AC50" s="391">
        <f t="shared" si="8"/>
        <v>7.936510211118562E-5</v>
      </c>
      <c r="AD50" s="391">
        <f t="shared" si="8"/>
        <v>1.3611115012068342E-4</v>
      </c>
      <c r="AE50" s="391">
        <f t="shared" si="7"/>
        <v>1.4258862759117896E-3</v>
      </c>
      <c r="AF50" s="391">
        <f t="shared" si="7"/>
        <v>1.1580482218507097E-3</v>
      </c>
      <c r="AG50" s="391">
        <f t="shared" si="7"/>
        <v>1.9841275527796405E-5</v>
      </c>
      <c r="AH50" s="391">
        <f t="shared" si="7"/>
        <v>5.8333350051721339E-5</v>
      </c>
      <c r="AI50" s="391">
        <f t="shared" si="7"/>
        <v>1.2362228474302275E-3</v>
      </c>
      <c r="AJ50" s="391">
        <f t="shared" si="7"/>
        <v>3.5880572713295193E-5</v>
      </c>
    </row>
    <row r="51" spans="1:36">
      <c r="A51" s="391" t="s">
        <v>207</v>
      </c>
      <c r="B51" s="391">
        <v>2020</v>
      </c>
      <c r="C51" s="391" t="s">
        <v>238</v>
      </c>
      <c r="D51" s="391" t="s">
        <v>209</v>
      </c>
      <c r="E51" s="391" t="s">
        <v>209</v>
      </c>
      <c r="F51" s="391" t="s">
        <v>210</v>
      </c>
      <c r="G51" s="391">
        <v>8143.4654056108702</v>
      </c>
      <c r="H51" s="391">
        <v>1701037.2075968001</v>
      </c>
      <c r="I51" s="391">
        <v>0</v>
      </c>
      <c r="J51" s="391">
        <v>0.118054594926694</v>
      </c>
      <c r="K51" s="391">
        <v>0.55459106085722099</v>
      </c>
      <c r="L51" s="391">
        <v>3.68807103062773</v>
      </c>
      <c r="M51" s="391">
        <v>1549.9974190658299</v>
      </c>
      <c r="N51" s="391">
        <v>1.61189195420718E-2</v>
      </c>
      <c r="O51" s="391">
        <v>3.60000103176338E-2</v>
      </c>
      <c r="P51" s="391">
        <v>6.1740017694742001E-2</v>
      </c>
      <c r="Q51" s="391">
        <f t="shared" si="1"/>
        <v>0.1138589475544476</v>
      </c>
      <c r="R51" s="391">
        <v>1.5421622217817199E-2</v>
      </c>
      <c r="S51" s="391">
        <v>9.0000025794084604E-3</v>
      </c>
      <c r="T51" s="391">
        <v>2.6460007583460801E-2</v>
      </c>
      <c r="U51" s="391">
        <f t="shared" si="2"/>
        <v>5.0881632380686465E-2</v>
      </c>
      <c r="V51" s="391">
        <v>1.4787699975186801E-2</v>
      </c>
      <c r="X51" s="391">
        <f t="shared" si="8"/>
        <v>2.602614526602601E-4</v>
      </c>
      <c r="Y51" s="391">
        <f t="shared" si="8"/>
        <v>1.2226434322249139E-3</v>
      </c>
      <c r="Z51" s="391">
        <f t="shared" si="8"/>
        <v>8.1306680569394399E-3</v>
      </c>
      <c r="AA51" s="391">
        <f t="shared" si="8"/>
        <v>3.4171018938841047</v>
      </c>
      <c r="AB51" s="391">
        <f t="shared" si="8"/>
        <v>3.5535536909329365E-5</v>
      </c>
      <c r="AC51" s="391">
        <f t="shared" si="8"/>
        <v>7.936510211118562E-5</v>
      </c>
      <c r="AD51" s="391">
        <f t="shared" si="8"/>
        <v>1.3611115012068342E-4</v>
      </c>
      <c r="AE51" s="391">
        <f t="shared" si="7"/>
        <v>2.5101178914119839E-4</v>
      </c>
      <c r="AF51" s="391">
        <f t="shared" si="7"/>
        <v>3.3998285312648143E-5</v>
      </c>
      <c r="AG51" s="391">
        <f t="shared" si="7"/>
        <v>1.9841275527796429E-5</v>
      </c>
      <c r="AH51" s="391">
        <f t="shared" si="7"/>
        <v>5.8333350051721339E-5</v>
      </c>
      <c r="AI51" s="391">
        <f t="shared" si="7"/>
        <v>1.1217291089216592E-4</v>
      </c>
      <c r="AJ51" s="391">
        <f t="shared" si="7"/>
        <v>3.2600749504380068E-5</v>
      </c>
    </row>
    <row r="52" spans="1:36">
      <c r="A52" s="391" t="s">
        <v>207</v>
      </c>
      <c r="B52" s="391">
        <v>2020</v>
      </c>
      <c r="C52" s="391" t="s">
        <v>239</v>
      </c>
      <c r="D52" s="391" t="s">
        <v>209</v>
      </c>
      <c r="E52" s="391" t="s">
        <v>209</v>
      </c>
      <c r="F52" s="391" t="s">
        <v>210</v>
      </c>
      <c r="G52" s="391">
        <v>649.58194842930197</v>
      </c>
      <c r="H52" s="391">
        <v>154247.694231703</v>
      </c>
      <c r="I52" s="391">
        <v>0</v>
      </c>
      <c r="J52" s="391">
        <v>0.118951264489187</v>
      </c>
      <c r="K52" s="391">
        <v>0.51977306425544101</v>
      </c>
      <c r="L52" s="391">
        <v>3.8026987705554798</v>
      </c>
      <c r="M52" s="391">
        <v>1572.3150044306201</v>
      </c>
      <c r="N52" s="391">
        <v>2.0806352942753199E-2</v>
      </c>
      <c r="O52" s="391">
        <v>3.60000103176338E-2</v>
      </c>
      <c r="P52" s="391">
        <v>6.1740017694742001E-2</v>
      </c>
      <c r="Q52" s="391">
        <f t="shared" si="1"/>
        <v>0.11854638095512901</v>
      </c>
      <c r="R52" s="391">
        <v>1.99062793245053E-2</v>
      </c>
      <c r="S52" s="391">
        <v>9.0000025794084604E-3</v>
      </c>
      <c r="T52" s="391">
        <v>2.6460007583460898E-2</v>
      </c>
      <c r="U52" s="391">
        <f t="shared" si="2"/>
        <v>5.5366289487374661E-2</v>
      </c>
      <c r="V52" s="391">
        <v>1.50006201726566E-2</v>
      </c>
      <c r="X52" s="391">
        <f t="shared" si="8"/>
        <v>2.6223823741002424E-4</v>
      </c>
      <c r="Y52" s="391">
        <f t="shared" si="8"/>
        <v>1.1458841804573214E-3</v>
      </c>
      <c r="Z52" s="391">
        <f t="shared" si="8"/>
        <v>8.3833747146284821E-3</v>
      </c>
      <c r="AA52" s="391">
        <f t="shared" si="8"/>
        <v>3.466302919820591</v>
      </c>
      <c r="AB52" s="391">
        <f t="shared" si="8"/>
        <v>4.5869384794429445E-5</v>
      </c>
      <c r="AC52" s="391">
        <f t="shared" si="8"/>
        <v>7.936510211118562E-5</v>
      </c>
      <c r="AD52" s="391">
        <f t="shared" si="8"/>
        <v>1.3611115012068342E-4</v>
      </c>
      <c r="AE52" s="391">
        <f t="shared" si="7"/>
        <v>2.6134563702629853E-4</v>
      </c>
      <c r="AF52" s="391">
        <f t="shared" si="7"/>
        <v>4.3885095512577818E-5</v>
      </c>
      <c r="AG52" s="391">
        <f t="shared" si="7"/>
        <v>1.9841275527796429E-5</v>
      </c>
      <c r="AH52" s="391">
        <f t="shared" si="7"/>
        <v>5.8333350051721556E-5</v>
      </c>
      <c r="AI52" s="391">
        <f t="shared" si="7"/>
        <v>1.220597210920958E-4</v>
      </c>
      <c r="AJ52" s="391">
        <f t="shared" si="7"/>
        <v>3.307015029245282E-5</v>
      </c>
    </row>
    <row r="53" spans="1:36">
      <c r="A53" s="391" t="s">
        <v>207</v>
      </c>
      <c r="B53" s="391">
        <v>2020</v>
      </c>
      <c r="C53" s="391" t="s">
        <v>240</v>
      </c>
      <c r="D53" s="391" t="s">
        <v>209</v>
      </c>
      <c r="E53" s="391" t="s">
        <v>209</v>
      </c>
      <c r="F53" s="391" t="s">
        <v>210</v>
      </c>
      <c r="G53" s="391">
        <v>8300.2181363915206</v>
      </c>
      <c r="H53" s="391">
        <v>2109288.2539048502</v>
      </c>
      <c r="I53" s="391">
        <v>0</v>
      </c>
      <c r="J53" s="391">
        <v>7.3074568015755306E-2</v>
      </c>
      <c r="K53" s="391">
        <v>0.39838614658882998</v>
      </c>
      <c r="L53" s="391">
        <v>1.6495040313199201</v>
      </c>
      <c r="M53" s="391">
        <v>1448.49330527132</v>
      </c>
      <c r="N53" s="391">
        <v>7.6044684341786102E-3</v>
      </c>
      <c r="O53" s="391">
        <v>3.60000103176338E-2</v>
      </c>
      <c r="P53" s="391">
        <v>6.1740017694742098E-2</v>
      </c>
      <c r="Q53" s="391">
        <f t="shared" si="1"/>
        <v>0.10534449644655451</v>
      </c>
      <c r="R53" s="391">
        <v>7.27550249587913E-3</v>
      </c>
      <c r="S53" s="391">
        <v>9.0000025794084709E-3</v>
      </c>
      <c r="T53" s="391">
        <v>2.6460007583460898E-2</v>
      </c>
      <c r="U53" s="391">
        <f t="shared" si="2"/>
        <v>4.2735512658748503E-2</v>
      </c>
      <c r="V53" s="391">
        <v>1.3819303278149101E-2</v>
      </c>
      <c r="X53" s="391">
        <f t="shared" si="8"/>
        <v>1.6109913583720306E-4</v>
      </c>
      <c r="Y53" s="391">
        <f t="shared" si="8"/>
        <v>8.7827633727696199E-4</v>
      </c>
      <c r="Z53" s="391">
        <f t="shared" si="8"/>
        <v>3.6364727321867726E-3</v>
      </c>
      <c r="AA53" s="391">
        <f t="shared" si="8"/>
        <v>3.1933273925734564</v>
      </c>
      <c r="AB53" s="391">
        <f t="shared" si="8"/>
        <v>1.6764701133550728E-5</v>
      </c>
      <c r="AC53" s="391">
        <f t="shared" si="8"/>
        <v>7.936510211118562E-5</v>
      </c>
      <c r="AD53" s="391">
        <f t="shared" si="8"/>
        <v>1.3611115012068364E-4</v>
      </c>
      <c r="AE53" s="391">
        <f t="shared" si="7"/>
        <v>2.3224095336541999E-4</v>
      </c>
      <c r="AF53" s="391">
        <f t="shared" si="7"/>
        <v>1.6039467583507781E-5</v>
      </c>
      <c r="AG53" s="391">
        <f t="shared" si="7"/>
        <v>1.9841275527796452E-5</v>
      </c>
      <c r="AH53" s="391">
        <f t="shared" si="7"/>
        <v>5.8333350051721556E-5</v>
      </c>
      <c r="AI53" s="391">
        <f t="shared" si="7"/>
        <v>9.4214093163025799E-5</v>
      </c>
      <c r="AJ53" s="391">
        <f t="shared" si="7"/>
        <v>3.0465836151122354E-5</v>
      </c>
    </row>
    <row r="54" spans="1:36">
      <c r="A54" s="391" t="s">
        <v>207</v>
      </c>
      <c r="B54" s="391">
        <v>2020</v>
      </c>
      <c r="C54" s="391" t="s">
        <v>241</v>
      </c>
      <c r="D54" s="391" t="s">
        <v>209</v>
      </c>
      <c r="E54" s="391" t="s">
        <v>209</v>
      </c>
      <c r="F54" s="391" t="s">
        <v>210</v>
      </c>
      <c r="G54" s="391">
        <v>3292.00976207146</v>
      </c>
      <c r="H54" s="391">
        <v>671909.19536898995</v>
      </c>
      <c r="I54" s="391">
        <v>0</v>
      </c>
      <c r="J54" s="391">
        <v>0.117789567619404</v>
      </c>
      <c r="K54" s="391">
        <v>0.555872400385367</v>
      </c>
      <c r="L54" s="391">
        <v>3.7523768227002798</v>
      </c>
      <c r="M54" s="391">
        <v>1552.12464669681</v>
      </c>
      <c r="N54" s="391">
        <v>1.6596740298324999E-2</v>
      </c>
      <c r="O54" s="391">
        <v>3.60000103176338E-2</v>
      </c>
      <c r="P54" s="391">
        <v>6.1740017694742001E-2</v>
      </c>
      <c r="Q54" s="391">
        <f t="shared" si="1"/>
        <v>0.1143367683107008</v>
      </c>
      <c r="R54" s="391">
        <v>1.5878772659664999E-2</v>
      </c>
      <c r="S54" s="391">
        <v>9.00000257940845E-3</v>
      </c>
      <c r="T54" s="391">
        <v>2.6460007583460801E-2</v>
      </c>
      <c r="U54" s="391">
        <f t="shared" si="2"/>
        <v>5.1338782822534249E-2</v>
      </c>
      <c r="V54" s="391">
        <v>1.4807994721228899E-2</v>
      </c>
      <c r="X54" s="391">
        <f t="shared" si="8"/>
        <v>2.59677177291455E-4</v>
      </c>
      <c r="Y54" s="391">
        <f t="shared" si="8"/>
        <v>1.2254682548178285E-3</v>
      </c>
      <c r="Z54" s="391">
        <f t="shared" si="8"/>
        <v>8.2724356761470011E-3</v>
      </c>
      <c r="AA54" s="391">
        <f t="shared" si="8"/>
        <v>3.4217915491552247</v>
      </c>
      <c r="AB54" s="391">
        <f t="shared" si="8"/>
        <v>3.6588933638282621E-5</v>
      </c>
      <c r="AC54" s="391">
        <f t="shared" si="8"/>
        <v>7.936510211118562E-5</v>
      </c>
      <c r="AD54" s="391">
        <f t="shared" si="8"/>
        <v>1.3611115012068342E-4</v>
      </c>
      <c r="AE54" s="391">
        <f t="shared" si="7"/>
        <v>2.5206518587015167E-4</v>
      </c>
      <c r="AF54" s="391">
        <f t="shared" si="7"/>
        <v>3.5006112565399029E-5</v>
      </c>
      <c r="AG54" s="391">
        <f t="shared" si="7"/>
        <v>1.9841275527796405E-5</v>
      </c>
      <c r="AH54" s="391">
        <f t="shared" si="7"/>
        <v>5.8333350051721339E-5</v>
      </c>
      <c r="AI54" s="391">
        <f t="shared" si="7"/>
        <v>1.1318073814491677E-4</v>
      </c>
      <c r="AJ54" s="391">
        <f t="shared" si="7"/>
        <v>3.2645491008000219E-5</v>
      </c>
    </row>
    <row r="55" spans="1:36">
      <c r="A55" s="391" t="s">
        <v>207</v>
      </c>
      <c r="B55" s="391">
        <v>2020</v>
      </c>
      <c r="C55" s="391" t="s">
        <v>242</v>
      </c>
      <c r="D55" s="391" t="s">
        <v>209</v>
      </c>
      <c r="E55" s="391" t="s">
        <v>209</v>
      </c>
      <c r="F55" s="391" t="s">
        <v>210</v>
      </c>
      <c r="G55" s="391">
        <v>14035.8235737424</v>
      </c>
      <c r="H55" s="391">
        <v>2118727.5641499399</v>
      </c>
      <c r="I55" s="391">
        <v>0</v>
      </c>
      <c r="J55" s="391">
        <v>0.24242349811945699</v>
      </c>
      <c r="K55" s="391">
        <v>0.87098199608723603</v>
      </c>
      <c r="L55" s="391">
        <v>6.5105160818330399</v>
      </c>
      <c r="M55" s="391">
        <v>1748.3433414759299</v>
      </c>
      <c r="N55" s="391">
        <v>2.7740472228582801E-2</v>
      </c>
      <c r="O55" s="391">
        <v>3.60000103176338E-2</v>
      </c>
      <c r="P55" s="391">
        <v>6.1740017694742001E-2</v>
      </c>
      <c r="Q55" s="391">
        <f t="shared" si="1"/>
        <v>0.12548050024095861</v>
      </c>
      <c r="R55" s="391">
        <v>2.6540431679458999E-2</v>
      </c>
      <c r="S55" s="391">
        <v>9.0000025794084604E-3</v>
      </c>
      <c r="T55" s="391">
        <v>2.6460007583460801E-2</v>
      </c>
      <c r="U55" s="391">
        <f t="shared" si="2"/>
        <v>6.2000441842328259E-2</v>
      </c>
      <c r="V55" s="391">
        <v>1.6680012798307501E-2</v>
      </c>
      <c r="X55" s="391">
        <f t="shared" si="8"/>
        <v>5.3444333800585758E-4</v>
      </c>
      <c r="Y55" s="391">
        <f t="shared" si="8"/>
        <v>1.9201543123616314E-3</v>
      </c>
      <c r="Z55" s="391">
        <f t="shared" si="8"/>
        <v>1.4352989598397354E-2</v>
      </c>
      <c r="AA55" s="391">
        <f t="shared" si="8"/>
        <v>3.8543724459345898</v>
      </c>
      <c r="AB55" s="391">
        <f t="shared" si="8"/>
        <v>6.1156243890173718E-5</v>
      </c>
      <c r="AC55" s="391">
        <f t="shared" si="8"/>
        <v>7.936510211118562E-5</v>
      </c>
      <c r="AD55" s="391">
        <f t="shared" si="8"/>
        <v>1.3611115012068342E-4</v>
      </c>
      <c r="AE55" s="391">
        <f t="shared" si="7"/>
        <v>2.7663249612204277E-4</v>
      </c>
      <c r="AF55" s="391">
        <f t="shared" si="7"/>
        <v>5.8510651850659164E-5</v>
      </c>
      <c r="AG55" s="391">
        <f t="shared" si="7"/>
        <v>1.9841275527796429E-5</v>
      </c>
      <c r="AH55" s="391">
        <f t="shared" si="7"/>
        <v>5.8333350051721339E-5</v>
      </c>
      <c r="AI55" s="391">
        <f t="shared" si="7"/>
        <v>1.3668527743017692E-4</v>
      </c>
      <c r="AJ55" s="391">
        <f t="shared" si="7"/>
        <v>3.6772514987450395E-5</v>
      </c>
    </row>
    <row r="56" spans="1:36">
      <c r="A56" s="391" t="s">
        <v>207</v>
      </c>
      <c r="B56" s="391">
        <v>2020</v>
      </c>
      <c r="C56" s="391" t="s">
        <v>243</v>
      </c>
      <c r="D56" s="391" t="s">
        <v>209</v>
      </c>
      <c r="E56" s="391" t="s">
        <v>209</v>
      </c>
      <c r="F56" s="391" t="s">
        <v>210</v>
      </c>
      <c r="G56" s="391">
        <v>7188.4374892956303</v>
      </c>
      <c r="H56" s="391">
        <v>164763.32573975201</v>
      </c>
      <c r="I56" s="391">
        <v>0</v>
      </c>
      <c r="J56" s="391">
        <v>9.0934078544709501E-2</v>
      </c>
      <c r="K56" s="391">
        <v>0.39116341240153102</v>
      </c>
      <c r="L56" s="391">
        <v>9.1018213549225209</v>
      </c>
      <c r="M56" s="391">
        <v>1677.2986562425101</v>
      </c>
      <c r="N56" s="391">
        <v>5.0678530010780001E-2</v>
      </c>
      <c r="O56" s="391">
        <v>3.60000103176338E-2</v>
      </c>
      <c r="P56" s="391">
        <v>6.1740017694742001E-2</v>
      </c>
      <c r="Q56" s="391">
        <f t="shared" si="1"/>
        <v>0.14841855802315579</v>
      </c>
      <c r="R56" s="391">
        <v>4.84861992356658E-2</v>
      </c>
      <c r="S56" s="391">
        <v>9.00000257940845E-3</v>
      </c>
      <c r="T56" s="391">
        <v>2.6460007583460898E-2</v>
      </c>
      <c r="U56" s="391">
        <f t="shared" si="2"/>
        <v>8.3946209398535143E-2</v>
      </c>
      <c r="V56" s="391">
        <v>1.60022132890047E-2</v>
      </c>
      <c r="X56" s="391">
        <f t="shared" si="8"/>
        <v>2.0047195446364527E-4</v>
      </c>
      <c r="Y56" s="391">
        <f t="shared" si="8"/>
        <v>8.6235320194341051E-4</v>
      </c>
      <c r="Z56" s="391">
        <f t="shared" si="8"/>
        <v>2.0065743727783334E-2</v>
      </c>
      <c r="AA56" s="391">
        <f t="shared" si="8"/>
        <v>3.6977483603229939</v>
      </c>
      <c r="AB56" s="391">
        <f t="shared" si="8"/>
        <v>1.1172515434475309E-4</v>
      </c>
      <c r="AC56" s="391">
        <f t="shared" si="8"/>
        <v>7.936510211118562E-5</v>
      </c>
      <c r="AD56" s="391">
        <f t="shared" si="8"/>
        <v>1.3611115012068342E-4</v>
      </c>
      <c r="AE56" s="391">
        <f t="shared" si="7"/>
        <v>3.2720140657662209E-4</v>
      </c>
      <c r="AF56" s="391">
        <f t="shared" si="7"/>
        <v>1.0689197362360184E-4</v>
      </c>
      <c r="AG56" s="391">
        <f t="shared" si="7"/>
        <v>1.9841275527796405E-5</v>
      </c>
      <c r="AH56" s="391">
        <f t="shared" si="7"/>
        <v>5.8333350051721556E-5</v>
      </c>
      <c r="AI56" s="391">
        <f t="shared" si="7"/>
        <v>1.850665992031198E-4</v>
      </c>
      <c r="AJ56" s="391">
        <f t="shared" si="7"/>
        <v>3.5278247991632936E-5</v>
      </c>
    </row>
    <row r="57" spans="1:36">
      <c r="A57" s="391" t="s">
        <v>207</v>
      </c>
      <c r="B57" s="391">
        <v>2020</v>
      </c>
      <c r="C57" s="391" t="s">
        <v>244</v>
      </c>
      <c r="D57" s="391" t="s">
        <v>209</v>
      </c>
      <c r="E57" s="391" t="s">
        <v>209</v>
      </c>
      <c r="F57" s="391" t="s">
        <v>210</v>
      </c>
      <c r="G57" s="391">
        <v>10526.372564327199</v>
      </c>
      <c r="H57" s="391">
        <v>1098382.0311982101</v>
      </c>
      <c r="I57" s="391">
        <v>0</v>
      </c>
      <c r="J57" s="391">
        <v>9.5130342748084296E-2</v>
      </c>
      <c r="K57" s="391">
        <v>0.38729867383142202</v>
      </c>
      <c r="L57" s="391">
        <v>4.0656988385569797</v>
      </c>
      <c r="M57" s="391">
        <v>1603.92946047911</v>
      </c>
      <c r="N57" s="391">
        <v>2.0356213151809199E-2</v>
      </c>
      <c r="O57" s="391">
        <v>3.60000103176338E-2</v>
      </c>
      <c r="P57" s="391">
        <v>6.1740017694742001E-2</v>
      </c>
      <c r="Q57" s="391">
        <f t="shared" si="1"/>
        <v>0.11809624116418499</v>
      </c>
      <c r="R57" s="391">
        <v>1.9475612381660502E-2</v>
      </c>
      <c r="S57" s="391">
        <v>9.0000025794084604E-3</v>
      </c>
      <c r="T57" s="391">
        <v>2.6460007583460801E-2</v>
      </c>
      <c r="U57" s="391">
        <f t="shared" si="2"/>
        <v>5.4935622544529765E-2</v>
      </c>
      <c r="V57" s="391">
        <v>1.5302236862577E-2</v>
      </c>
      <c r="X57" s="391">
        <f t="shared" si="8"/>
        <v>2.09722977839692E-4</v>
      </c>
      <c r="Y57" s="391">
        <f t="shared" si="8"/>
        <v>8.5383305518391096E-4</v>
      </c>
      <c r="Z57" s="391">
        <f t="shared" si="8"/>
        <v>8.9631808610162681E-3</v>
      </c>
      <c r="AA57" s="391">
        <f t="shared" si="8"/>
        <v>3.5359996924142636</v>
      </c>
      <c r="AB57" s="391">
        <f t="shared" si="8"/>
        <v>4.4877013121272478E-5</v>
      </c>
      <c r="AC57" s="391">
        <f t="shared" si="8"/>
        <v>7.936510211118562E-5</v>
      </c>
      <c r="AD57" s="391">
        <f t="shared" si="8"/>
        <v>1.3611115012068342E-4</v>
      </c>
      <c r="AE57" s="391">
        <f t="shared" si="7"/>
        <v>2.6035326535314148E-4</v>
      </c>
      <c r="AF57" s="391">
        <f t="shared" si="7"/>
        <v>4.2935653398722445E-5</v>
      </c>
      <c r="AG57" s="391">
        <f t="shared" si="7"/>
        <v>1.9841275527796429E-5</v>
      </c>
      <c r="AH57" s="391">
        <f t="shared" si="7"/>
        <v>5.8333350051721339E-5</v>
      </c>
      <c r="AI57" s="391">
        <f t="shared" si="7"/>
        <v>1.2111027897824022E-4</v>
      </c>
      <c r="AJ57" s="391">
        <f t="shared" si="7"/>
        <v>3.3735090085046297E-5</v>
      </c>
    </row>
    <row r="58" spans="1:36">
      <c r="A58" s="391" t="s">
        <v>207</v>
      </c>
      <c r="B58" s="391">
        <v>2020</v>
      </c>
      <c r="C58" s="391" t="s">
        <v>245</v>
      </c>
      <c r="D58" s="391" t="s">
        <v>209</v>
      </c>
      <c r="E58" s="391" t="s">
        <v>209</v>
      </c>
      <c r="F58" s="391" t="s">
        <v>210</v>
      </c>
      <c r="G58" s="391">
        <v>4191.5225280633704</v>
      </c>
      <c r="H58" s="391">
        <v>399018.490077639</v>
      </c>
      <c r="I58" s="391">
        <v>0</v>
      </c>
      <c r="J58" s="391">
        <v>9.3343228819899093E-2</v>
      </c>
      <c r="K58" s="391">
        <v>0.39024269600879502</v>
      </c>
      <c r="L58" s="391">
        <v>3.9270584158145398</v>
      </c>
      <c r="M58" s="391">
        <v>1598.6220638882201</v>
      </c>
      <c r="N58" s="391">
        <v>1.9016840077714099E-2</v>
      </c>
      <c r="O58" s="391">
        <v>3.60000103176338E-2</v>
      </c>
      <c r="P58" s="391">
        <v>6.1740017694742001E-2</v>
      </c>
      <c r="Q58" s="391">
        <f t="shared" si="1"/>
        <v>0.11675686809008989</v>
      </c>
      <c r="R58" s="391">
        <v>1.8194179993869301E-2</v>
      </c>
      <c r="S58" s="391">
        <v>9.0000025794084604E-3</v>
      </c>
      <c r="T58" s="391">
        <v>2.6460007583460898E-2</v>
      </c>
      <c r="U58" s="391">
        <f t="shared" si="2"/>
        <v>5.3654190156738661E-2</v>
      </c>
      <c r="V58" s="391">
        <v>1.5251601817982701E-2</v>
      </c>
      <c r="X58" s="391">
        <f t="shared" si="8"/>
        <v>2.0578313231900153E-4</v>
      </c>
      <c r="Y58" s="391">
        <f t="shared" si="8"/>
        <v>8.6032340389945985E-4</v>
      </c>
      <c r="Z58" s="391">
        <f t="shared" si="8"/>
        <v>8.6575361900673269E-3</v>
      </c>
      <c r="AA58" s="391">
        <f t="shared" si="8"/>
        <v>3.5242990826459875</v>
      </c>
      <c r="AB58" s="391">
        <f t="shared" si="8"/>
        <v>4.1924250612244485E-5</v>
      </c>
      <c r="AC58" s="391">
        <f t="shared" si="8"/>
        <v>7.936510211118562E-5</v>
      </c>
      <c r="AD58" s="391">
        <f t="shared" si="8"/>
        <v>1.3611115012068342E-4</v>
      </c>
      <c r="AE58" s="391">
        <f t="shared" si="7"/>
        <v>2.5740050284411348E-4</v>
      </c>
      <c r="AF58" s="391">
        <f t="shared" si="7"/>
        <v>4.0110626088777116E-5</v>
      </c>
      <c r="AG58" s="391">
        <f t="shared" si="7"/>
        <v>1.9841275527796429E-5</v>
      </c>
      <c r="AH58" s="391">
        <f t="shared" si="7"/>
        <v>5.8333350051721556E-5</v>
      </c>
      <c r="AI58" s="391">
        <f t="shared" si="7"/>
        <v>1.182852516682951E-4</v>
      </c>
      <c r="AJ58" s="391">
        <f t="shared" si="7"/>
        <v>3.3623460798021823E-5</v>
      </c>
    </row>
    <row r="59" spans="1:36">
      <c r="A59" s="391" t="s">
        <v>207</v>
      </c>
      <c r="B59" s="391">
        <v>2020</v>
      </c>
      <c r="C59" s="391" t="s">
        <v>246</v>
      </c>
      <c r="D59" s="391" t="s">
        <v>209</v>
      </c>
      <c r="E59" s="391" t="s">
        <v>209</v>
      </c>
      <c r="F59" s="391" t="s">
        <v>210</v>
      </c>
      <c r="G59" s="391">
        <v>6823.7826940921605</v>
      </c>
      <c r="H59" s="391">
        <v>314290.29832802998</v>
      </c>
      <c r="I59" s="391">
        <v>0</v>
      </c>
      <c r="J59" s="391">
        <v>0.20790015625564401</v>
      </c>
      <c r="K59" s="391">
        <v>8.9695614847809395</v>
      </c>
      <c r="L59" s="391">
        <v>8.3947451927117793</v>
      </c>
      <c r="M59" s="391">
        <v>3819.8502660048998</v>
      </c>
      <c r="N59" s="391">
        <v>9.8837234965978502E-3</v>
      </c>
      <c r="O59" s="391">
        <v>3.60000103176338E-2</v>
      </c>
      <c r="P59" s="391">
        <v>6.1740017694742001E-2</v>
      </c>
      <c r="Q59" s="391">
        <f t="shared" si="1"/>
        <v>0.10762375150897366</v>
      </c>
      <c r="R59" s="391">
        <v>9.4561579932239005E-3</v>
      </c>
      <c r="S59" s="391">
        <v>9.0000025794084604E-3</v>
      </c>
      <c r="T59" s="391">
        <v>2.6460007583460801E-2</v>
      </c>
      <c r="U59" s="391">
        <f t="shared" si="2"/>
        <v>4.4916168156093159E-2</v>
      </c>
      <c r="V59" s="391">
        <v>1.56891627823471E-2</v>
      </c>
      <c r="X59" s="391">
        <f t="shared" si="8"/>
        <v>4.5833367781226633E-4</v>
      </c>
      <c r="Y59" s="391">
        <f t="shared" si="8"/>
        <v>1.9774165530822178E-2</v>
      </c>
      <c r="Z59" s="391">
        <f t="shared" si="8"/>
        <v>1.8506933846366355E-2</v>
      </c>
      <c r="AA59" s="391">
        <f t="shared" si="8"/>
        <v>8.4211866534499542</v>
      </c>
      <c r="AB59" s="391">
        <f t="shared" si="8"/>
        <v>2.1789513881388557E-5</v>
      </c>
      <c r="AC59" s="391">
        <f t="shared" si="8"/>
        <v>7.936510211118562E-5</v>
      </c>
      <c r="AD59" s="391">
        <f t="shared" si="8"/>
        <v>1.3611115012068342E-4</v>
      </c>
      <c r="AE59" s="391">
        <f t="shared" si="7"/>
        <v>2.3726576611325762E-4</v>
      </c>
      <c r="AF59" s="391">
        <f t="shared" si="7"/>
        <v>2.0846909156137347E-5</v>
      </c>
      <c r="AG59" s="391">
        <f t="shared" si="7"/>
        <v>1.9841275527796429E-5</v>
      </c>
      <c r="AH59" s="391">
        <f t="shared" si="7"/>
        <v>5.8333350051721339E-5</v>
      </c>
      <c r="AI59" s="391">
        <f t="shared" si="7"/>
        <v>9.9021534735655101E-5</v>
      </c>
      <c r="AJ59" s="391">
        <f t="shared" si="7"/>
        <v>3.4588101372017417E-5</v>
      </c>
    </row>
    <row r="60" spans="1:36">
      <c r="A60" s="391" t="s">
        <v>207</v>
      </c>
      <c r="B60" s="391">
        <v>2020</v>
      </c>
      <c r="C60" s="391" t="s">
        <v>247</v>
      </c>
      <c r="D60" s="391" t="s">
        <v>209</v>
      </c>
      <c r="E60" s="391" t="s">
        <v>209</v>
      </c>
      <c r="F60" s="391" t="s">
        <v>210</v>
      </c>
      <c r="G60" s="391">
        <v>17955.465605958401</v>
      </c>
      <c r="H60" s="391">
        <v>2421366.2784122801</v>
      </c>
      <c r="I60" s="391">
        <v>0</v>
      </c>
      <c r="J60" s="391">
        <v>0.14063710557805501</v>
      </c>
      <c r="K60" s="391">
        <v>0.57369171267945396</v>
      </c>
      <c r="L60" s="391">
        <v>4.7822304367755599</v>
      </c>
      <c r="M60" s="391">
        <v>1576.17514512036</v>
      </c>
      <c r="N60" s="391">
        <v>2.3005024425235599E-2</v>
      </c>
      <c r="O60" s="391">
        <v>3.60000103176338E-2</v>
      </c>
      <c r="P60" s="391">
        <v>6.1740017694742001E-2</v>
      </c>
      <c r="Q60" s="391">
        <f t="shared" si="1"/>
        <v>0.12074505243761141</v>
      </c>
      <c r="R60" s="391">
        <v>2.20098372519105E-2</v>
      </c>
      <c r="S60" s="391">
        <v>9.0000025794084604E-3</v>
      </c>
      <c r="T60" s="391">
        <v>2.6460007583460898E-2</v>
      </c>
      <c r="U60" s="391">
        <f t="shared" si="2"/>
        <v>5.7469847414779861E-2</v>
      </c>
      <c r="V60" s="391">
        <v>1.5037447719386501E-2</v>
      </c>
      <c r="X60" s="391">
        <f t="shared" si="8"/>
        <v>3.1004652905214944E-4</v>
      </c>
      <c r="Y60" s="391">
        <f t="shared" si="8"/>
        <v>1.2647524529970325E-3</v>
      </c>
      <c r="Z60" s="391">
        <f t="shared" si="8"/>
        <v>1.0542836059910845E-2</v>
      </c>
      <c r="AA60" s="391">
        <f t="shared" si="8"/>
        <v>3.4748129301595236</v>
      </c>
      <c r="AB60" s="391">
        <f t="shared" si="8"/>
        <v>5.0716544147344791E-5</v>
      </c>
      <c r="AC60" s="391">
        <f t="shared" si="8"/>
        <v>7.936510211118562E-5</v>
      </c>
      <c r="AD60" s="391">
        <f t="shared" si="8"/>
        <v>1.3611115012068342E-4</v>
      </c>
      <c r="AE60" s="391">
        <f t="shared" si="7"/>
        <v>2.6619279637921388E-4</v>
      </c>
      <c r="AF60" s="391">
        <f t="shared" si="7"/>
        <v>4.8522568897509918E-5</v>
      </c>
      <c r="AG60" s="391">
        <f t="shared" si="7"/>
        <v>1.9841275527796429E-5</v>
      </c>
      <c r="AH60" s="391">
        <f t="shared" si="7"/>
        <v>5.8333350051721556E-5</v>
      </c>
      <c r="AI60" s="391">
        <f t="shared" si="7"/>
        <v>1.266971944770279E-4</v>
      </c>
      <c r="AJ60" s="391">
        <f t="shared" si="7"/>
        <v>3.3151339769370592E-5</v>
      </c>
    </row>
    <row r="61" spans="1:36">
      <c r="H61" s="203" t="s">
        <v>248</v>
      </c>
      <c r="J61" s="204">
        <f>J60</f>
        <v>0.14063710557805501</v>
      </c>
      <c r="K61" s="204">
        <f t="shared" ref="K61:V61" si="9">K60</f>
        <v>0.57369171267945396</v>
      </c>
      <c r="L61" s="204">
        <f t="shared" si="9"/>
        <v>4.7822304367755599</v>
      </c>
      <c r="M61" s="204">
        <f t="shared" si="9"/>
        <v>1576.17514512036</v>
      </c>
      <c r="N61" s="204">
        <f t="shared" si="9"/>
        <v>2.3005024425235599E-2</v>
      </c>
      <c r="O61" s="204">
        <f t="shared" si="9"/>
        <v>3.60000103176338E-2</v>
      </c>
      <c r="P61" s="204">
        <f t="shared" si="9"/>
        <v>6.1740017694742001E-2</v>
      </c>
      <c r="Q61" s="204">
        <f t="shared" si="9"/>
        <v>0.12074505243761141</v>
      </c>
      <c r="R61" s="204">
        <f t="shared" si="9"/>
        <v>2.20098372519105E-2</v>
      </c>
      <c r="S61" s="204">
        <f t="shared" si="9"/>
        <v>9.0000025794084604E-3</v>
      </c>
      <c r="T61" s="204">
        <f t="shared" si="9"/>
        <v>2.6460007583460898E-2</v>
      </c>
      <c r="U61" s="204">
        <f t="shared" si="9"/>
        <v>5.7469847414779861E-2</v>
      </c>
      <c r="V61" s="204">
        <f t="shared" si="9"/>
        <v>1.5037447719386501E-2</v>
      </c>
      <c r="X61" s="204">
        <f>X60</f>
        <v>3.1004652905214944E-4</v>
      </c>
      <c r="Y61" s="204">
        <f>Y60</f>
        <v>1.2647524529970325E-3</v>
      </c>
      <c r="Z61" s="204">
        <f t="shared" ref="Z61:AJ61" si="10">Z60</f>
        <v>1.0542836059910845E-2</v>
      </c>
      <c r="AA61" s="204">
        <f t="shared" si="10"/>
        <v>3.4748129301595236</v>
      </c>
      <c r="AB61" s="204">
        <f t="shared" si="10"/>
        <v>5.0716544147344791E-5</v>
      </c>
      <c r="AC61" s="204">
        <f t="shared" si="10"/>
        <v>7.936510211118562E-5</v>
      </c>
      <c r="AD61" s="204">
        <f t="shared" si="10"/>
        <v>1.3611115012068342E-4</v>
      </c>
      <c r="AE61" s="204">
        <f t="shared" si="10"/>
        <v>2.6619279637921388E-4</v>
      </c>
      <c r="AF61" s="204">
        <f t="shared" si="10"/>
        <v>4.8522568897509918E-5</v>
      </c>
      <c r="AG61" s="204">
        <f t="shared" si="10"/>
        <v>1.9841275527796429E-5</v>
      </c>
      <c r="AH61" s="204">
        <f t="shared" si="10"/>
        <v>5.8333350051721556E-5</v>
      </c>
      <c r="AI61" s="204">
        <f t="shared" si="10"/>
        <v>1.266971944770279E-4</v>
      </c>
      <c r="AJ61" s="204">
        <f t="shared" si="10"/>
        <v>3.3151339769370592E-5</v>
      </c>
    </row>
    <row r="63" spans="1:36">
      <c r="A63" s="391" t="s">
        <v>207</v>
      </c>
      <c r="B63" s="391">
        <v>2020</v>
      </c>
      <c r="C63" s="391" t="s">
        <v>249</v>
      </c>
      <c r="D63" s="391" t="s">
        <v>209</v>
      </c>
      <c r="E63" s="391" t="s">
        <v>209</v>
      </c>
      <c r="F63" s="391" t="s">
        <v>210</v>
      </c>
      <c r="G63" s="391">
        <v>3315.4436715403899</v>
      </c>
      <c r="H63" s="391">
        <v>297497.775794924</v>
      </c>
      <c r="I63" s="391">
        <v>0</v>
      </c>
      <c r="J63" s="391">
        <v>0.13672520260551299</v>
      </c>
      <c r="K63" s="391">
        <v>0.54897472350395504</v>
      </c>
      <c r="L63" s="391">
        <v>5.06620566206922</v>
      </c>
      <c r="M63" s="391">
        <v>1610.1315559074101</v>
      </c>
      <c r="N63" s="391">
        <v>2.9052049135898799E-2</v>
      </c>
      <c r="O63" s="391">
        <v>3.60000103176338E-2</v>
      </c>
      <c r="P63" s="391">
        <v>6.1740017694742098E-2</v>
      </c>
      <c r="Q63" s="391">
        <f t="shared" si="1"/>
        <v>0.1267920771482747</v>
      </c>
      <c r="R63" s="391">
        <v>2.7795270350341801E-2</v>
      </c>
      <c r="S63" s="391">
        <v>9.0000025794084604E-3</v>
      </c>
      <c r="T63" s="391">
        <v>2.6460007583460801E-2</v>
      </c>
      <c r="U63" s="391">
        <f t="shared" si="2"/>
        <v>6.3255280513211054E-2</v>
      </c>
      <c r="V63" s="391">
        <v>1.5361407752336499E-2</v>
      </c>
      <c r="X63" s="391">
        <f t="shared" si="8"/>
        <v>3.0142240433314149E-4</v>
      </c>
      <c r="Y63" s="391">
        <f t="shared" si="8"/>
        <v>1.2102617361198303E-3</v>
      </c>
      <c r="Z63" s="391">
        <f t="shared" si="8"/>
        <v>1.1168883734720502E-2</v>
      </c>
      <c r="AA63" s="391">
        <f t="shared" si="8"/>
        <v>3.5496727423002867</v>
      </c>
      <c r="AB63" s="391">
        <f t="shared" si="8"/>
        <v>6.4047727371910931E-5</v>
      </c>
      <c r="AC63" s="391">
        <f t="shared" si="8"/>
        <v>7.936510211118562E-5</v>
      </c>
      <c r="AD63" s="391">
        <f t="shared" si="8"/>
        <v>1.3611115012068364E-4</v>
      </c>
      <c r="AE63" s="391">
        <f t="shared" si="7"/>
        <v>2.795239796037802E-4</v>
      </c>
      <c r="AF63" s="391">
        <f t="shared" si="7"/>
        <v>6.1277051036908725E-5</v>
      </c>
      <c r="AG63" s="391">
        <f t="shared" si="7"/>
        <v>1.9841275527796429E-5</v>
      </c>
      <c r="AH63" s="391">
        <f t="shared" si="7"/>
        <v>5.8333350051721339E-5</v>
      </c>
      <c r="AI63" s="391">
        <f t="shared" si="7"/>
        <v>1.3945167661642648E-4</v>
      </c>
      <c r="AJ63" s="391">
        <f t="shared" si="7"/>
        <v>3.3865537372875881E-5</v>
      </c>
    </row>
    <row r="64" spans="1:36">
      <c r="A64" s="391" t="s">
        <v>207</v>
      </c>
      <c r="B64" s="391">
        <v>2020</v>
      </c>
      <c r="C64" s="391" t="s">
        <v>250</v>
      </c>
      <c r="D64" s="391" t="s">
        <v>209</v>
      </c>
      <c r="E64" s="391" t="s">
        <v>209</v>
      </c>
      <c r="F64" s="391" t="s">
        <v>210</v>
      </c>
      <c r="G64" s="391">
        <v>611.27893374432495</v>
      </c>
      <c r="H64" s="391">
        <v>13985.0363873931</v>
      </c>
      <c r="I64" s="391">
        <v>0</v>
      </c>
      <c r="J64" s="391">
        <v>4.4383187209671701E-2</v>
      </c>
      <c r="K64" s="391">
        <v>0.262072410067684</v>
      </c>
      <c r="L64" s="391">
        <v>0.87105149993434705</v>
      </c>
      <c r="M64" s="391">
        <v>1594.6979792959801</v>
      </c>
      <c r="N64" s="391">
        <v>2.8920425306395501E-3</v>
      </c>
      <c r="O64" s="391">
        <v>3.60000103176338E-2</v>
      </c>
      <c r="P64" s="391">
        <v>6.1740017694742098E-2</v>
      </c>
      <c r="Q64" s="391">
        <f t="shared" si="1"/>
        <v>0.10063207054301546</v>
      </c>
      <c r="R64" s="391">
        <v>2.7669340509438702E-3</v>
      </c>
      <c r="S64" s="391">
        <v>9.0000025794084604E-3</v>
      </c>
      <c r="T64" s="391">
        <v>2.6460007583460801E-2</v>
      </c>
      <c r="U64" s="391">
        <f t="shared" si="2"/>
        <v>3.8226944213813133E-2</v>
      </c>
      <c r="V64" s="391">
        <v>1.5214164216530299E-2</v>
      </c>
      <c r="X64" s="391">
        <f t="shared" si="8"/>
        <v>9.7846532649188046E-5</v>
      </c>
      <c r="Y64" s="391">
        <f t="shared" si="8"/>
        <v>5.7776104512276012E-4</v>
      </c>
      <c r="Z64" s="391">
        <f t="shared" si="8"/>
        <v>1.920307539537802E-3</v>
      </c>
      <c r="AA64" s="391">
        <f t="shared" si="8"/>
        <v>3.5156481025043651</v>
      </c>
      <c r="AB64" s="391">
        <f t="shared" si="8"/>
        <v>6.3757551380942457E-6</v>
      </c>
      <c r="AC64" s="391">
        <f t="shared" si="8"/>
        <v>7.936510211118562E-5</v>
      </c>
      <c r="AD64" s="391">
        <f t="shared" si="8"/>
        <v>1.3611115012068364E-4</v>
      </c>
      <c r="AE64" s="391">
        <f t="shared" si="7"/>
        <v>2.2185200736996353E-4</v>
      </c>
      <c r="AF64" s="391">
        <f t="shared" si="7"/>
        <v>6.0999427930861335E-6</v>
      </c>
      <c r="AG64" s="391">
        <f t="shared" si="7"/>
        <v>1.9841275527796429E-5</v>
      </c>
      <c r="AH64" s="391">
        <f t="shared" si="7"/>
        <v>5.8333350051721339E-5</v>
      </c>
      <c r="AI64" s="391">
        <f t="shared" si="7"/>
        <v>8.4274568372603905E-5</v>
      </c>
      <c r="AJ64" s="391">
        <f t="shared" si="7"/>
        <v>3.3540926403285492E-5</v>
      </c>
    </row>
    <row r="65" spans="1:36">
      <c r="A65" s="391" t="s">
        <v>207</v>
      </c>
      <c r="B65" s="391">
        <v>2020</v>
      </c>
      <c r="C65" s="391" t="s">
        <v>251</v>
      </c>
      <c r="D65" s="391" t="s">
        <v>209</v>
      </c>
      <c r="E65" s="391" t="s">
        <v>209</v>
      </c>
      <c r="F65" s="391" t="s">
        <v>212</v>
      </c>
      <c r="G65" s="391">
        <v>774.79069961372795</v>
      </c>
      <c r="H65" s="391">
        <v>99649.018610533007</v>
      </c>
      <c r="I65" s="391">
        <v>15502.0123178714</v>
      </c>
      <c r="J65" s="391">
        <v>0.428445631777992</v>
      </c>
      <c r="K65" s="391">
        <v>30.322551985081201</v>
      </c>
      <c r="L65" s="391">
        <v>3.0925715320245302</v>
      </c>
      <c r="M65" s="391">
        <v>1731.7221914952199</v>
      </c>
      <c r="N65" s="391">
        <v>8.3420140381990397E-4</v>
      </c>
      <c r="O65" s="391">
        <v>2.0000005732018801E-2</v>
      </c>
      <c r="P65" s="391">
        <v>6.1740017694742001E-2</v>
      </c>
      <c r="Q65" s="391">
        <f t="shared" si="1"/>
        <v>8.2574224830580703E-2</v>
      </c>
      <c r="R65" s="391">
        <v>7.6749198682786999E-4</v>
      </c>
      <c r="S65" s="391">
        <v>5.0000014330047002E-3</v>
      </c>
      <c r="T65" s="391">
        <v>2.6460007583460898E-2</v>
      </c>
      <c r="U65" s="391">
        <f t="shared" si="2"/>
        <v>3.2227501003293468E-2</v>
      </c>
      <c r="V65" s="391">
        <v>1.7779503942517198E-2</v>
      </c>
      <c r="X65" s="391">
        <f t="shared" si="8"/>
        <v>9.4454504360227509E-4</v>
      </c>
      <c r="Y65" s="391">
        <f t="shared" si="8"/>
        <v>6.6848659579103173E-2</v>
      </c>
      <c r="Z65" s="391">
        <f t="shared" si="8"/>
        <v>6.8178384744808865E-3</v>
      </c>
      <c r="AA65" s="391">
        <f t="shared" si="8"/>
        <v>3.8177296990635359</v>
      </c>
      <c r="AB65" s="391">
        <f t="shared" si="8"/>
        <v>1.8390683505729804E-6</v>
      </c>
      <c r="AC65" s="391">
        <f t="shared" si="8"/>
        <v>4.4091723395103173E-5</v>
      </c>
      <c r="AD65" s="391">
        <f t="shared" si="8"/>
        <v>1.3611115012068342E-4</v>
      </c>
      <c r="AE65" s="391">
        <f t="shared" si="7"/>
        <v>1.8204194186635956E-4</v>
      </c>
      <c r="AF65" s="391">
        <f t="shared" si="7"/>
        <v>1.6920017346293429E-6</v>
      </c>
      <c r="AG65" s="391">
        <f t="shared" si="7"/>
        <v>1.1022930848775793E-5</v>
      </c>
      <c r="AH65" s="391">
        <f t="shared" si="7"/>
        <v>5.8333350051721556E-5</v>
      </c>
      <c r="AI65" s="391">
        <f t="shared" si="7"/>
        <v>7.1048282635126689E-5</v>
      </c>
      <c r="AJ65" s="391">
        <f t="shared" si="7"/>
        <v>3.9196437263044968E-5</v>
      </c>
    </row>
    <row r="66" spans="1:36">
      <c r="A66" s="391" t="s">
        <v>207</v>
      </c>
      <c r="B66" s="391">
        <v>2020</v>
      </c>
      <c r="C66" s="391" t="s">
        <v>252</v>
      </c>
      <c r="D66" s="391" t="s">
        <v>209</v>
      </c>
      <c r="E66" s="391" t="s">
        <v>209</v>
      </c>
      <c r="F66" s="391" t="s">
        <v>212</v>
      </c>
      <c r="G66" s="391">
        <v>2260.1701955517601</v>
      </c>
      <c r="H66" s="391">
        <v>255486.042381712</v>
      </c>
      <c r="I66" s="391">
        <v>9040.6807822070696</v>
      </c>
      <c r="J66" s="391">
        <v>0.71984179362831602</v>
      </c>
      <c r="K66" s="391">
        <v>7.0939649614425297</v>
      </c>
      <c r="L66" s="391">
        <v>1.5535925197386899</v>
      </c>
      <c r="M66" s="391">
        <v>1677.1979036064699</v>
      </c>
      <c r="N66" s="391">
        <v>2.63718473750144E-3</v>
      </c>
      <c r="O66" s="391">
        <v>1.2000003439211201E-2</v>
      </c>
      <c r="P66" s="391">
        <v>0.13034003735556601</v>
      </c>
      <c r="Q66" s="391">
        <f t="shared" si="1"/>
        <v>0.14497722553227865</v>
      </c>
      <c r="R66" s="391">
        <v>2.4248237590459901E-3</v>
      </c>
      <c r="S66" s="391">
        <v>3.0000008598028102E-3</v>
      </c>
      <c r="T66" s="391">
        <v>5.5860016009528501E-2</v>
      </c>
      <c r="U66" s="391">
        <f t="shared" si="2"/>
        <v>6.1284840628377302E-2</v>
      </c>
      <c r="V66" s="391">
        <v>1.6883380410171199E-2</v>
      </c>
      <c r="X66" s="391">
        <f t="shared" si="8"/>
        <v>1.5869528078225662E-3</v>
      </c>
      <c r="Y66" s="391">
        <f t="shared" si="8"/>
        <v>1.5639252560499403E-2</v>
      </c>
      <c r="Z66" s="391">
        <f t="shared" si="8"/>
        <v>3.4250276008348543E-3</v>
      </c>
      <c r="AA66" s="391">
        <f t="shared" si="8"/>
        <v>3.6975262425186726</v>
      </c>
      <c r="AB66" s="391">
        <f t="shared" si="8"/>
        <v>5.813899333116049E-6</v>
      </c>
      <c r="AC66" s="391">
        <f t="shared" si="8"/>
        <v>2.645503403706173E-5</v>
      </c>
      <c r="AD66" s="391">
        <f t="shared" si="8"/>
        <v>2.8734576136588624E-4</v>
      </c>
      <c r="AE66" s="391">
        <f t="shared" si="7"/>
        <v>3.1961469473606405E-4</v>
      </c>
      <c r="AF66" s="391">
        <f t="shared" si="7"/>
        <v>5.3457313911948637E-6</v>
      </c>
      <c r="AG66" s="391">
        <f t="shared" si="7"/>
        <v>6.6137585092654545E-6</v>
      </c>
      <c r="AH66" s="391">
        <f t="shared" si="7"/>
        <v>1.2314818344252314E-4</v>
      </c>
      <c r="AI66" s="391">
        <f t="shared" si="7"/>
        <v>1.3510767334298345E-4</v>
      </c>
      <c r="AJ66" s="391">
        <f t="shared" si="7"/>
        <v>3.7220856283446207E-5</v>
      </c>
    </row>
    <row r="67" spans="1:36">
      <c r="A67" s="391" t="s">
        <v>207</v>
      </c>
      <c r="B67" s="391">
        <v>2020</v>
      </c>
      <c r="C67" s="391" t="s">
        <v>252</v>
      </c>
      <c r="D67" s="391" t="s">
        <v>209</v>
      </c>
      <c r="E67" s="391" t="s">
        <v>209</v>
      </c>
      <c r="F67" s="391" t="s">
        <v>210</v>
      </c>
      <c r="G67" s="391">
        <v>4492.3197669198298</v>
      </c>
      <c r="H67" s="391">
        <v>510495.65670106298</v>
      </c>
      <c r="I67" s="391">
        <v>17969.279067679301</v>
      </c>
      <c r="J67" s="391">
        <v>0.95328547235126004</v>
      </c>
      <c r="K67" s="391">
        <v>13.988294518768701</v>
      </c>
      <c r="L67" s="391">
        <v>14.2941049342885</v>
      </c>
      <c r="M67" s="391">
        <v>2109.5748435829</v>
      </c>
      <c r="N67" s="391">
        <v>0.187134866308166</v>
      </c>
      <c r="O67" s="391">
        <v>1.2000003439211201E-2</v>
      </c>
      <c r="P67" s="391">
        <v>0.84182024126640398</v>
      </c>
      <c r="Q67" s="391">
        <f t="shared" si="1"/>
        <v>1.0409551110137811</v>
      </c>
      <c r="R67" s="391">
        <v>0.179039494828034</v>
      </c>
      <c r="S67" s="391">
        <v>3.0000008598028201E-3</v>
      </c>
      <c r="T67" s="391">
        <v>0.36078010339988698</v>
      </c>
      <c r="U67" s="391">
        <f t="shared" si="2"/>
        <v>0.54281959908772381</v>
      </c>
      <c r="V67" s="391">
        <v>6.3253757715412903E-3</v>
      </c>
      <c r="X67" s="391">
        <f t="shared" si="8"/>
        <v>2.1015993658537479E-3</v>
      </c>
      <c r="Y67" s="391">
        <f t="shared" si="8"/>
        <v>3.0838391796227292E-2</v>
      </c>
      <c r="Z67" s="391">
        <f t="shared" si="8"/>
        <v>3.1512577015627201E-2</v>
      </c>
      <c r="AA67" s="391">
        <f t="shared" si="8"/>
        <v>4.6507381913203263</v>
      </c>
      <c r="AB67" s="391">
        <f t="shared" si="8"/>
        <v>4.125548199033642E-4</v>
      </c>
      <c r="AC67" s="391">
        <f t="shared" si="8"/>
        <v>2.645503403706173E-5</v>
      </c>
      <c r="AD67" s="391">
        <f t="shared" si="8"/>
        <v>1.8558647294232892E-3</v>
      </c>
      <c r="AE67" s="391">
        <f t="shared" si="7"/>
        <v>2.2948745833637151E-3</v>
      </c>
      <c r="AF67" s="391">
        <f t="shared" si="7"/>
        <v>3.947078810141843E-4</v>
      </c>
      <c r="AG67" s="391">
        <f t="shared" si="7"/>
        <v>6.6137585092654765E-6</v>
      </c>
      <c r="AH67" s="391">
        <f t="shared" si="7"/>
        <v>7.9537059832426578E-4</v>
      </c>
      <c r="AI67" s="391">
        <f t="shared" si="7"/>
        <v>1.1966922378477155E-3</v>
      </c>
      <c r="AJ67" s="391">
        <f t="shared" si="7"/>
        <v>1.394483194784235E-5</v>
      </c>
    </row>
  </sheetData>
  <mergeCells count="2">
    <mergeCell ref="J8:V8"/>
    <mergeCell ref="X8:AJ8"/>
  </mergeCells>
  <pageMargins left="0.7" right="0.7" top="0.75" bottom="0.75" header="0.3" footer="0.3"/>
  <pageSetup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36"/>
  <sheetViews>
    <sheetView tabSelected="1" workbookViewId="0">
      <pane xSplit="3" ySplit="1" topLeftCell="D2" activePane="bottomRight" state="frozen"/>
      <selection activeCell="A15" sqref="A15"/>
      <selection pane="topRight" activeCell="A15" sqref="A15"/>
      <selection pane="bottomLeft" activeCell="A15" sqref="A15"/>
      <selection pane="bottomRight" activeCell="D20" sqref="D20"/>
    </sheetView>
  </sheetViews>
  <sheetFormatPr defaultColWidth="8.88671875" defaultRowHeight="14.4"/>
  <cols>
    <col min="1" max="1" width="8.88671875" style="172"/>
    <col min="2" max="2" width="35.6640625" style="172" customWidth="1"/>
    <col min="3" max="3" width="0" style="172" hidden="1" customWidth="1"/>
    <col min="4" max="16384" width="8.88671875" style="172"/>
  </cols>
  <sheetData>
    <row r="1" spans="2:4">
      <c r="B1" s="172" t="s">
        <v>258</v>
      </c>
      <c r="C1" s="172" t="s">
        <v>257</v>
      </c>
      <c r="D1" s="172" t="s">
        <v>256</v>
      </c>
    </row>
    <row r="2" spans="2:4">
      <c r="B2" s="172" t="s">
        <v>7</v>
      </c>
      <c r="C2" s="172">
        <v>63</v>
      </c>
      <c r="D2" s="172">
        <v>0.31</v>
      </c>
    </row>
    <row r="3" spans="2:4">
      <c r="B3" s="172" t="s">
        <v>8</v>
      </c>
      <c r="C3" s="172">
        <v>78</v>
      </c>
      <c r="D3" s="172">
        <v>0.48</v>
      </c>
    </row>
    <row r="4" spans="2:4">
      <c r="B4" s="172" t="s">
        <v>9</v>
      </c>
      <c r="C4" s="172">
        <v>206</v>
      </c>
      <c r="D4" s="706">
        <v>0.5</v>
      </c>
    </row>
    <row r="5" spans="2:4">
      <c r="B5" s="172" t="s">
        <v>10</v>
      </c>
      <c r="C5" s="172">
        <v>9</v>
      </c>
      <c r="D5" s="172">
        <v>0.56000000000000005</v>
      </c>
    </row>
    <row r="6" spans="2:4">
      <c r="B6" s="172" t="s">
        <v>11</v>
      </c>
      <c r="C6" s="172">
        <v>81</v>
      </c>
      <c r="D6" s="172">
        <v>0.73</v>
      </c>
    </row>
    <row r="7" spans="2:4">
      <c r="B7" s="172" t="s">
        <v>12</v>
      </c>
      <c r="C7" s="172">
        <v>226</v>
      </c>
      <c r="D7" s="172">
        <v>0.28999999999999998</v>
      </c>
    </row>
    <row r="8" spans="2:4">
      <c r="B8" s="172" t="s">
        <v>13</v>
      </c>
      <c r="C8" s="172">
        <v>208</v>
      </c>
      <c r="D8" s="172">
        <v>0.43</v>
      </c>
    </row>
    <row r="9" spans="2:4">
      <c r="B9" s="172" t="s">
        <v>14</v>
      </c>
      <c r="C9" s="172">
        <v>85</v>
      </c>
      <c r="D9" s="172">
        <v>0.78</v>
      </c>
    </row>
    <row r="10" spans="2:4">
      <c r="B10" s="172" t="s">
        <v>15</v>
      </c>
      <c r="C10" s="172">
        <v>16</v>
      </c>
      <c r="D10" s="172">
        <v>0.38</v>
      </c>
    </row>
    <row r="11" spans="2:4">
      <c r="B11" s="172" t="s">
        <v>16</v>
      </c>
      <c r="C11" s="172">
        <v>163</v>
      </c>
      <c r="D11" s="172">
        <v>0.38</v>
      </c>
    </row>
    <row r="12" spans="2:4">
      <c r="B12" s="172" t="s">
        <v>17</v>
      </c>
      <c r="C12" s="172">
        <v>89</v>
      </c>
      <c r="D12" s="706">
        <v>0.2</v>
      </c>
    </row>
    <row r="13" spans="2:4">
      <c r="B13" s="172" t="s">
        <v>18</v>
      </c>
      <c r="C13" s="172">
        <v>84</v>
      </c>
      <c r="D13" s="172">
        <v>0.74</v>
      </c>
    </row>
    <row r="14" spans="2:4">
      <c r="B14" s="172" t="s">
        <v>19</v>
      </c>
      <c r="C14" s="172">
        <v>175</v>
      </c>
      <c r="D14" s="172">
        <v>0.41</v>
      </c>
    </row>
    <row r="15" spans="2:4">
      <c r="B15" s="172" t="s">
        <v>20</v>
      </c>
      <c r="C15" s="172">
        <v>123</v>
      </c>
      <c r="D15" s="172">
        <v>0.44</v>
      </c>
    </row>
    <row r="16" spans="2:4">
      <c r="B16" s="708" t="s">
        <v>21</v>
      </c>
      <c r="C16" s="172">
        <v>400</v>
      </c>
      <c r="D16" s="172">
        <v>0.38</v>
      </c>
    </row>
    <row r="17" spans="2:4">
      <c r="B17" s="172" t="s">
        <v>22</v>
      </c>
      <c r="C17" s="172">
        <v>172</v>
      </c>
      <c r="D17" s="172">
        <v>0.42</v>
      </c>
    </row>
    <row r="18" spans="2:4">
      <c r="B18" s="172" t="s">
        <v>255</v>
      </c>
      <c r="C18" s="172">
        <v>88</v>
      </c>
      <c r="D18" s="172">
        <v>0.34</v>
      </c>
    </row>
    <row r="19" spans="2:4">
      <c r="B19" s="172" t="s">
        <v>23</v>
      </c>
      <c r="C19" s="172">
        <v>167</v>
      </c>
      <c r="D19" s="172">
        <v>0.4</v>
      </c>
    </row>
    <row r="20" spans="2:4">
      <c r="B20" s="172" t="s">
        <v>24</v>
      </c>
      <c r="C20" s="172">
        <v>126</v>
      </c>
      <c r="D20" s="172">
        <v>0.42</v>
      </c>
    </row>
    <row r="21" spans="2:4">
      <c r="B21" s="172" t="s">
        <v>25</v>
      </c>
      <c r="C21" s="172">
        <v>131</v>
      </c>
      <c r="D21" s="172">
        <v>0.36</v>
      </c>
    </row>
    <row r="22" spans="2:4">
      <c r="B22" s="172" t="s">
        <v>26</v>
      </c>
      <c r="C22" s="172">
        <v>8</v>
      </c>
      <c r="D22" s="172">
        <v>0.43</v>
      </c>
    </row>
    <row r="23" spans="2:4">
      <c r="B23" s="172" t="s">
        <v>27</v>
      </c>
      <c r="C23" s="172">
        <v>13</v>
      </c>
      <c r="D23" s="172">
        <v>0.3</v>
      </c>
    </row>
    <row r="24" spans="2:4">
      <c r="B24" s="172" t="s">
        <v>28</v>
      </c>
      <c r="C24" s="172">
        <v>84</v>
      </c>
      <c r="D24" s="172">
        <v>0.74</v>
      </c>
    </row>
    <row r="25" spans="2:4">
      <c r="B25" s="172" t="s">
        <v>29</v>
      </c>
      <c r="C25" s="172">
        <v>81</v>
      </c>
      <c r="D25" s="172">
        <v>0.38</v>
      </c>
    </row>
    <row r="26" spans="2:4">
      <c r="B26" s="172" t="s">
        <v>30</v>
      </c>
      <c r="C26" s="172">
        <v>100</v>
      </c>
      <c r="D26" s="172">
        <v>0.4</v>
      </c>
    </row>
    <row r="27" spans="2:4">
      <c r="B27" s="172" t="s">
        <v>31</v>
      </c>
      <c r="C27" s="172">
        <v>255</v>
      </c>
      <c r="D27" s="172">
        <v>0.4</v>
      </c>
    </row>
    <row r="28" spans="2:4">
      <c r="B28" s="708" t="s">
        <v>32</v>
      </c>
      <c r="C28" s="172">
        <v>200</v>
      </c>
      <c r="D28" s="172">
        <v>0.36</v>
      </c>
    </row>
    <row r="29" spans="2:4">
      <c r="B29" s="172" t="s">
        <v>33</v>
      </c>
      <c r="C29" s="172">
        <v>362</v>
      </c>
      <c r="D29" s="172">
        <v>0.48</v>
      </c>
    </row>
    <row r="30" spans="2:4">
      <c r="B30" s="172" t="s">
        <v>34</v>
      </c>
      <c r="C30" s="172">
        <v>6</v>
      </c>
      <c r="D30" s="172">
        <v>0.82</v>
      </c>
    </row>
    <row r="31" spans="2:4">
      <c r="B31" s="172" t="s">
        <v>35</v>
      </c>
      <c r="C31" s="172">
        <v>65</v>
      </c>
      <c r="D31" s="172">
        <v>0.37</v>
      </c>
    </row>
    <row r="32" spans="2:4">
      <c r="B32" s="172" t="s">
        <v>36</v>
      </c>
      <c r="C32" s="172">
        <v>254</v>
      </c>
      <c r="D32" s="172">
        <v>0.3</v>
      </c>
    </row>
    <row r="33" spans="2:4">
      <c r="B33" s="172" t="s">
        <v>37</v>
      </c>
      <c r="C33" s="172">
        <v>64</v>
      </c>
      <c r="D33" s="172">
        <v>0.46</v>
      </c>
    </row>
    <row r="34" spans="2:4">
      <c r="B34" s="708" t="s">
        <v>38</v>
      </c>
      <c r="C34" s="172">
        <v>98</v>
      </c>
      <c r="D34" s="172">
        <v>0.37</v>
      </c>
    </row>
    <row r="35" spans="2:4">
      <c r="B35" s="172" t="s">
        <v>39</v>
      </c>
      <c r="C35" s="172">
        <v>81</v>
      </c>
      <c r="D35" s="172">
        <v>0.5</v>
      </c>
    </row>
    <row r="36" spans="2:4">
      <c r="B36" s="172" t="s">
        <v>40</v>
      </c>
      <c r="C36" s="172">
        <v>46</v>
      </c>
      <c r="D36" s="172">
        <v>0.45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1da7e81d-6ea8-45c5-b51f-f6fb8dd5843f" ContentTypeId="0x0101000126D57F6C1098408AE9C97F7ECFC4C7"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45da448-bf9c-43e8-8676-7e88d583ded9"/>
    <cf0f9a78bd504807a2e2623e4631b3fa xmlns="e45da448-bf9c-43e8-8676-7e88d583ded9">
      <Terms xmlns="http://schemas.microsoft.com/office/infopath/2007/PartnerControls"/>
    </cf0f9a78bd504807a2e2623e4631b3fa>
    <h19982cb4b68468f87fd990f143edc70 xmlns="e45da448-bf9c-43e8-8676-7e88d583ded9">
      <Terms xmlns="http://schemas.microsoft.com/office/infopath/2007/PartnerControls"/>
    </h19982cb4b68468f87fd990f143edc70>
    <p966c3bd56b4429f8be8750bc2889a10 xmlns="e45da448-bf9c-43e8-8676-7e88d583ded9">
      <Terms xmlns="http://schemas.microsoft.com/office/infopath/2007/PartnerControls"/>
    </p966c3bd56b4429f8be8750bc2889a10>
    <b01666ef1c1d4feda5610ef2152091e3 xmlns="e45da448-bf9c-43e8-8676-7e88d583ded9">
      <Terms xmlns="http://schemas.microsoft.com/office/infopath/2007/PartnerControls"/>
    </b01666ef1c1d4feda5610ef2152091e3>
  </documentManagement>
</p:properties>
</file>

<file path=customXml/item4.xml><?xml version="1.0" encoding="utf-8"?>
<ct:contentTypeSchema xmlns:ct="http://schemas.microsoft.com/office/2006/metadata/contentType" xmlns:ma="http://schemas.microsoft.com/office/2006/metadata/properties/metaAttributes" ct:_="" ma:_="" ma:contentTypeName="Global Set" ma:contentTypeID="0x0101000126D57F6C1098408AE9C97F7ECFC4C700060D2E7F14254244B2C79E841BD6B5D6" ma:contentTypeVersion="3" ma:contentTypeDescription="" ma:contentTypeScope="" ma:versionID="25085ad24f60d28a86df31b6f63dfc3e">
  <xsd:schema xmlns:xsd="http://www.w3.org/2001/XMLSchema" xmlns:xs="http://www.w3.org/2001/XMLSchema" xmlns:p="http://schemas.microsoft.com/office/2006/metadata/properties" xmlns:ns2="e45da448-bf9c-43e8-8676-7e88d583ded9" targetNamespace="http://schemas.microsoft.com/office/2006/metadata/properties" ma:root="true" ma:fieldsID="6d5b6c2bdbffeff4ea84d38c216a2df2" ns2:_="">
    <xsd:import namespace="e45da448-bf9c-43e8-8676-7e88d583ded9"/>
    <xsd:element name="properties">
      <xsd:complexType>
        <xsd:sequence>
          <xsd:element name="documentManagement">
            <xsd:complexType>
              <xsd:all>
                <xsd:element ref="ns2:TaxCatchAllLabel" minOccurs="0"/>
                <xsd:element ref="ns2:p966c3bd56b4429f8be8750bc2889a10" minOccurs="0"/>
                <xsd:element ref="ns2:h19982cb4b68468f87fd990f143edc70" minOccurs="0"/>
                <xsd:element ref="ns2:cf0f9a78bd504807a2e2623e4631b3fa" minOccurs="0"/>
                <xsd:element ref="ns2:b01666ef1c1d4feda5610ef2152091e3"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Label" ma:index="6" nillable="true" ma:displayName="Taxonomy Catch All Column1" ma:description="" ma:hidden="true" ma:list="{0184d1c7-028f-4210-82a5-ae53f6f29d55}" ma:internalName="TaxCatchAllLabel" ma:readOnly="true" ma:showField="CatchAllDataLabel" ma:web="48f147a3-fe72-4c6f-b93f-00be412961c7">
      <xsd:complexType>
        <xsd:complexContent>
          <xsd:extension base="dms:MultiChoiceLookup">
            <xsd:sequence>
              <xsd:element name="Value" type="dms:Lookup" maxOccurs="unbounded" minOccurs="0" nillable="true"/>
            </xsd:sequence>
          </xsd:extension>
        </xsd:complexContent>
      </xsd:complexType>
    </xsd:element>
    <xsd:element name="p966c3bd56b4429f8be8750bc2889a10" ma:index="12" nillable="true" ma:taxonomy="true" ma:internalName="p966c3bd56b4429f8be8750bc2889a10" ma:taxonomyFieldName="SCE_x0020_Handling_x0020_Classifications" ma:displayName="SCE Handling Classifications" ma:readOnly="false" ma:default="" ma:fieldId="{9966c3bd-56b4-429f-8be8-750bc2889a10}" ma:taxonomyMulti="true" ma:sspId="1da7e81d-6ea8-45c5-b51f-f6fb8dd5843f" ma:termSetId="5d17f32d-b94c-400c-8e7d-4f26f0d0cc75" ma:anchorId="00000000-0000-0000-0000-000000000000" ma:open="false" ma:isKeyword="false">
      <xsd:complexType>
        <xsd:sequence>
          <xsd:element ref="pc:Terms" minOccurs="0" maxOccurs="1"/>
        </xsd:sequence>
      </xsd:complexType>
    </xsd:element>
    <xsd:element name="h19982cb4b68468f87fd990f143edc70" ma:index="13" nillable="true" ma:taxonomy="true" ma:internalName="h19982cb4b68468f87fd990f143edc70" ma:taxonomyFieldName="SCEDocumentType" ma:displayName="SCE Document Type" ma:readOnly="false" ma:default="" ma:fieldId="{119982cb-4b68-468f-87fd-990f143edc70}" ma:sspId="1da7e81d-6ea8-45c5-b51f-f6fb8dd5843f" ma:termSetId="1926f50e-84fd-413b-9323-8cb7129deefd" ma:anchorId="a2dcb3dd-4497-4c3b-b4f4-397af68b8279" ma:open="false" ma:isKeyword="false">
      <xsd:complexType>
        <xsd:sequence>
          <xsd:element ref="pc:Terms" minOccurs="0" maxOccurs="1"/>
        </xsd:sequence>
      </xsd:complexType>
    </xsd:element>
    <xsd:element name="cf0f9a78bd504807a2e2623e4631b3fa" ma:index="14" nillable="true" ma:taxonomy="true" ma:internalName="cf0f9a78bd504807a2e2623e4631b3fa" ma:taxonomyFieldName="SCE_x0020_Access_x0020_Classification" ma:displayName="SCE Access Classification" ma:readOnly="false" ma:default="" ma:fieldId="{cf0f9a78-bd50-4807-a2e2-623e4631b3fa}" ma:sspId="1da7e81d-6ea8-45c5-b51f-f6fb8dd5843f" ma:termSetId="0cd2d6f6-43b5-4d7b-8dc6-eb8f0e52307e" ma:anchorId="00000000-0000-0000-0000-000000000000" ma:open="false" ma:isKeyword="false">
      <xsd:complexType>
        <xsd:sequence>
          <xsd:element ref="pc:Terms" minOccurs="0" maxOccurs="1"/>
        </xsd:sequence>
      </xsd:complexType>
    </xsd:element>
    <xsd:element name="b01666ef1c1d4feda5610ef2152091e3" ma:index="16" nillable="true" ma:taxonomy="true" ma:internalName="b01666ef1c1d4feda5610ef2152091e3" ma:taxonomyFieldName="SCE_x0020_Owner" ma:displayName="SCE Owner" ma:default="" ma:fieldId="{b01666ef-1c1d-4fed-a561-0ef2152091e3}" ma:sspId="1da7e81d-6ea8-45c5-b51f-f6fb8dd5843f" ma:termSetId="b7152481-c1a6-4cbc-91c8-073245628584" ma:anchorId="00000000-0000-0000-0000-000000000000" ma:open="false" ma:isKeyword="false">
      <xsd:complexType>
        <xsd:sequence>
          <xsd:element ref="pc:Terms" minOccurs="0" maxOccurs="1"/>
        </xsd:sequence>
      </xsd:complexType>
    </xsd:element>
    <xsd:element name="TaxCatchAll" ma:index="17" nillable="true" ma:displayName="Taxonomy Catch All Column" ma:description="" ma:hidden="true" ma:list="{0184d1c7-028f-4210-82a5-ae53f6f29d55}" ma:internalName="TaxCatchAll" ma:showField="CatchAllData" ma:web="48f147a3-fe72-4c6f-b93f-00be412961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503296-5313-4E02-A9D6-0D9AB343F905}">
  <ds:schemaRefs>
    <ds:schemaRef ds:uri="Microsoft.SharePoint.Taxonomy.ContentTypeSync"/>
  </ds:schemaRefs>
</ds:datastoreItem>
</file>

<file path=customXml/itemProps2.xml><?xml version="1.0" encoding="utf-8"?>
<ds:datastoreItem xmlns:ds="http://schemas.openxmlformats.org/officeDocument/2006/customXml" ds:itemID="{53E61109-789E-45FD-AD59-46343208EFA0}">
  <ds:schemaRefs>
    <ds:schemaRef ds:uri="http://schemas.microsoft.com/sharepoint/v3/contenttype/forms"/>
  </ds:schemaRefs>
</ds:datastoreItem>
</file>

<file path=customXml/itemProps3.xml><?xml version="1.0" encoding="utf-8"?>
<ds:datastoreItem xmlns:ds="http://schemas.openxmlformats.org/officeDocument/2006/customXml" ds:itemID="{566E0DEF-1FE6-4B24-BC62-38A795A7DD84}">
  <ds:schemaRefs>
    <ds:schemaRef ds:uri="http://purl.org/dc/dcmitype/"/>
    <ds:schemaRef ds:uri="http://purl.org/dc/elements/1.1/"/>
    <ds:schemaRef ds:uri="e45da448-bf9c-43e8-8676-7e88d583ded9"/>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99F634BD-75F6-4519-A7B2-BB05E7DDB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5da448-bf9c-43e8-8676-7e88d583d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Summary--UNMT</vt:lpstr>
      <vt:lpstr>Summary--MIT</vt:lpstr>
      <vt:lpstr>GHG Summary--UNMT</vt:lpstr>
      <vt:lpstr>GHG Summary--MIT</vt:lpstr>
      <vt:lpstr>UG Hybrid EE I-15 230 kV--UNM</vt:lpstr>
      <vt:lpstr>Paved and Unpaved Roads</vt:lpstr>
      <vt:lpstr>UG Hybrid EE I-15 230 kV--MIT2</vt:lpstr>
      <vt:lpstr>Equip Emis Wildlife Sub--UNMT</vt:lpstr>
      <vt:lpstr>Equip Emis Wildlife Sub--MIT</vt:lpstr>
      <vt:lpstr>DISTRB-RELO--UNMT</vt:lpstr>
      <vt:lpstr>DISTRB-RELO--MIT</vt:lpstr>
      <vt:lpstr>230kV-DistReloFugDstUNMT</vt:lpstr>
      <vt:lpstr>230kV-DistReloFugDst-MIT</vt:lpstr>
      <vt:lpstr>DISTRB-RELO_Equpmt and Duration</vt:lpstr>
      <vt:lpstr>DISTRB-RELO_Disturbance Calcs</vt:lpstr>
      <vt:lpstr>CalEEMod-OFFROAD2011 EFs</vt:lpstr>
      <vt:lpstr>CalEEMod-Tier Emission Factors</vt:lpstr>
      <vt:lpstr>EMFAC2014-SouthCoa-2020</vt:lpstr>
      <vt:lpstr>CalEEMod-Load Factors</vt:lpstr>
      <vt:lpstr>'230kV-DistReloFugDst-MIT'!Print_Area</vt:lpstr>
      <vt:lpstr>'230kV-DistReloFugDstUNMT'!Print_Area</vt:lpstr>
      <vt:lpstr>'DISTRB-RELO_Disturbance Calcs'!Print_Area</vt:lpstr>
      <vt:lpstr>'DISTRB-RELO_Equpmt and Duration'!Print_Area</vt:lpstr>
      <vt:lpstr>'DISTRB-RELO--MIT'!Print_Area</vt:lpstr>
      <vt:lpstr>'DISTRB-RELO--UNMT'!Print_Area</vt:lpstr>
      <vt:lpstr>'Equip Emis Wildlife Sub--MIT'!Print_Area</vt:lpstr>
      <vt:lpstr>'Equip Emis Wildlife Sub--UNMT'!Print_Area</vt:lpstr>
      <vt:lpstr>'GHG Summary--MIT'!Print_Area</vt:lpstr>
      <vt:lpstr>'GHG Summary--UNMT'!Print_Area</vt:lpstr>
      <vt:lpstr>'Summary--MIT'!Print_Area</vt:lpstr>
      <vt:lpstr>'Summary--UNMT'!Print_Area</vt:lpstr>
      <vt:lpstr>'UG Hybrid EE I-15 230 kV--MIT2'!Print_Area</vt:lpstr>
      <vt:lpstr>'UG Hybrid EE I-15 230 kV--UNM'!Print_Area</vt:lpstr>
      <vt:lpstr>'DISTRB-RELO--MIT'!Print_Titles</vt:lpstr>
      <vt:lpstr>'DISTRB-RELO--UNMT'!Print_Titles</vt:lpstr>
      <vt:lpstr>'Equip Emis Wildlife Sub--MIT'!Print_Titles</vt:lpstr>
      <vt:lpstr>'Equip Emis Wildlife Sub--UNMT'!Print_Titles</vt:lpstr>
      <vt:lpstr>'UG Hybrid EE I-15 230 kV--MIT2'!Print_Titles</vt:lpstr>
      <vt:lpstr>'UG Hybrid EE I-15 230 kV--UNM'!Print_Titles</vt:lpstr>
    </vt:vector>
  </TitlesOfParts>
  <Company>URS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brad_sohm</dc:creator>
  <cp:lastModifiedBy>Mike</cp:lastModifiedBy>
  <cp:lastPrinted>2016-12-08T17:44:12Z</cp:lastPrinted>
  <dcterms:created xsi:type="dcterms:W3CDTF">2010-01-20T21:21:05Z</dcterms:created>
  <dcterms:modified xsi:type="dcterms:W3CDTF">2018-03-06T00:22:21Z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0x0101000126D57F6C1098408AE9C97F7ECFC4C700060D2E7F14254244B2C79E841BD6B5D6</vt:lpwstr>
  </property>
</Properties>
</file>