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cadiso365-my.sharepoint.com/personal/bryan_chen_arcadis-us_com/Documents/Current Projects/SCE EPL/update 052423/"/>
    </mc:Choice>
  </mc:AlternateContent>
  <xr:revisionPtr revIDLastSave="61" documentId="8_{498D3EF3-4276-499D-9AB4-7A5418887FCF}" xr6:coauthVersionLast="47" xr6:coauthVersionMax="47" xr10:uidLastSave="{B7C157A1-08A0-43F9-A905-D2D2CEEC5C20}"/>
  <bookViews>
    <workbookView xWindow="-108" yWindow="-108" windowWidth="23256" windowHeight="13896" xr2:uid="{C7A7ACF7-FB69-469C-942D-F433945E9E07}"/>
  </bookViews>
  <sheets>
    <sheet name="EPL" sheetId="5" r:id="rId1"/>
    <sheet name="Equipment" sheetId="6" r:id="rId2"/>
  </sheets>
  <definedNames>
    <definedName name="_xlnm._FilterDatabase" localSheetId="0" hidden="1">EPL!$A$7:$AX$105</definedName>
    <definedName name="_xlnm._FilterDatabase" localSheetId="1" hidden="1">Equipment!$A$1:$E$61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8" i="5" l="1"/>
  <c r="T8" i="5"/>
  <c r="S8" i="5"/>
  <c r="I105" i="5" l="1"/>
  <c r="I104" i="5"/>
  <c r="I103" i="5"/>
  <c r="I102" i="5"/>
  <c r="I101" i="5"/>
  <c r="I100" i="5"/>
  <c r="I97" i="5"/>
  <c r="I98" i="5"/>
  <c r="I96" i="5"/>
  <c r="I95" i="5"/>
  <c r="I94" i="5"/>
  <c r="I91" i="5"/>
  <c r="I92" i="5"/>
  <c r="I90" i="5"/>
  <c r="I81" i="5"/>
  <c r="I82" i="5"/>
  <c r="I83" i="5"/>
  <c r="I84" i="5"/>
  <c r="I85" i="5"/>
  <c r="I86" i="5"/>
  <c r="I87" i="5"/>
  <c r="I88" i="5"/>
  <c r="I80" i="5"/>
  <c r="I71" i="5"/>
  <c r="I72" i="5"/>
  <c r="I73" i="5"/>
  <c r="I74" i="5"/>
  <c r="I75" i="5"/>
  <c r="I76" i="5"/>
  <c r="I77" i="5"/>
  <c r="I78" i="5"/>
  <c r="I70" i="5"/>
  <c r="I68" i="5"/>
  <c r="I63" i="5"/>
  <c r="I64" i="5"/>
  <c r="I65" i="5"/>
  <c r="I66" i="5"/>
  <c r="I62" i="5"/>
  <c r="I58" i="5"/>
  <c r="I59" i="5"/>
  <c r="I60" i="5"/>
  <c r="I57" i="5"/>
  <c r="I52" i="5"/>
  <c r="I53" i="5"/>
  <c r="I54" i="5"/>
  <c r="I55" i="5"/>
  <c r="I51" i="5"/>
  <c r="I49" i="5"/>
  <c r="I48" i="5"/>
  <c r="I47" i="5"/>
  <c r="I42" i="5"/>
  <c r="I43" i="5"/>
  <c r="I44" i="5"/>
  <c r="I45" i="5"/>
  <c r="I41" i="5"/>
  <c r="I37" i="5"/>
  <c r="I38" i="5"/>
  <c r="I39" i="5"/>
  <c r="I36" i="5"/>
  <c r="I31" i="5"/>
  <c r="I32" i="5"/>
  <c r="I33" i="5"/>
  <c r="I34" i="5"/>
  <c r="I30" i="5"/>
  <c r="I28" i="5"/>
  <c r="I27" i="5"/>
  <c r="I19" i="5"/>
  <c r="I20" i="5"/>
  <c r="I21" i="5"/>
  <c r="I22" i="5"/>
  <c r="I23" i="5"/>
  <c r="I24" i="5"/>
  <c r="I25" i="5"/>
  <c r="I18" i="5"/>
  <c r="I12" i="5"/>
  <c r="I13" i="5"/>
  <c r="I14" i="5"/>
  <c r="I15" i="5"/>
  <c r="I16" i="5"/>
  <c r="I11" i="5"/>
  <c r="I9" i="5"/>
  <c r="E76" i="5"/>
  <c r="Q69" i="5"/>
  <c r="K69" i="5"/>
  <c r="I69" i="5"/>
  <c r="A69" i="5"/>
  <c r="R68" i="5"/>
  <c r="P68" i="5"/>
  <c r="K68" i="5"/>
  <c r="E68" i="5"/>
  <c r="O68" i="5" s="1"/>
  <c r="I17" i="5"/>
  <c r="P9" i="5"/>
  <c r="K113" i="5"/>
  <c r="K89" i="5"/>
  <c r="A89" i="5"/>
  <c r="K92" i="5"/>
  <c r="E92" i="5"/>
  <c r="R91" i="5"/>
  <c r="P91" i="5"/>
  <c r="K91" i="5"/>
  <c r="E91" i="5"/>
  <c r="R90" i="5"/>
  <c r="P90" i="5"/>
  <c r="K90" i="5"/>
  <c r="E90" i="5"/>
  <c r="O90" i="5" s="1"/>
  <c r="R98" i="5"/>
  <c r="P98" i="5"/>
  <c r="K98" i="5"/>
  <c r="E98" i="5"/>
  <c r="O98" i="5" s="1"/>
  <c r="R97" i="5"/>
  <c r="P97" i="5"/>
  <c r="K97" i="5"/>
  <c r="E97" i="5"/>
  <c r="R95" i="5"/>
  <c r="P95" i="5"/>
  <c r="K95" i="5"/>
  <c r="E95" i="5"/>
  <c r="Q97" i="5" l="1"/>
  <c r="O95" i="5"/>
  <c r="Q95" i="5"/>
  <c r="S68" i="5"/>
  <c r="S67" i="5" s="1"/>
  <c r="Q68" i="5"/>
  <c r="U68" i="5" s="1"/>
  <c r="U67" i="5" s="1"/>
  <c r="S90" i="5"/>
  <c r="S89" i="5" s="1"/>
  <c r="Q91" i="5"/>
  <c r="Q90" i="5"/>
  <c r="O91" i="5"/>
  <c r="S97" i="5"/>
  <c r="S93" i="5" s="1"/>
  <c r="O97" i="5"/>
  <c r="Q98" i="5"/>
  <c r="T68" i="5" l="1"/>
  <c r="T67" i="5" s="1"/>
  <c r="U90" i="5"/>
  <c r="U89" i="5" s="1"/>
  <c r="T90" i="5"/>
  <c r="T89" i="5" s="1"/>
  <c r="U97" i="5"/>
  <c r="U93" i="5" s="1"/>
  <c r="T97" i="5"/>
  <c r="T93" i="5" s="1"/>
  <c r="V89" i="5" l="1"/>
  <c r="A56" i="5"/>
  <c r="K56" i="5"/>
  <c r="Q56" i="5"/>
  <c r="V56" i="5"/>
  <c r="E57" i="5"/>
  <c r="Q57" i="5" s="1"/>
  <c r="K57" i="5"/>
  <c r="E58" i="5"/>
  <c r="Q58" i="5" s="1"/>
  <c r="K58" i="5"/>
  <c r="E59" i="5"/>
  <c r="Q59" i="5" s="1"/>
  <c r="K59" i="5"/>
  <c r="E60" i="5"/>
  <c r="Q60" i="5" s="1"/>
  <c r="K60" i="5"/>
  <c r="A61" i="5"/>
  <c r="K61" i="5"/>
  <c r="Q61" i="5"/>
  <c r="E62" i="5"/>
  <c r="Q62" i="5" s="1"/>
  <c r="K62" i="5"/>
  <c r="E63" i="5"/>
  <c r="O63" i="5" s="1"/>
  <c r="K63" i="5"/>
  <c r="P63" i="5"/>
  <c r="R63" i="5"/>
  <c r="E64" i="5"/>
  <c r="O64" i="5" s="1"/>
  <c r="K64" i="5"/>
  <c r="P64" i="5"/>
  <c r="R64" i="5"/>
  <c r="E65" i="5"/>
  <c r="O65" i="5" s="1"/>
  <c r="K65" i="5"/>
  <c r="P65" i="5"/>
  <c r="R65" i="5"/>
  <c r="E66" i="5"/>
  <c r="K66" i="5"/>
  <c r="A67" i="5"/>
  <c r="K67" i="5"/>
  <c r="Q67" i="5"/>
  <c r="E70" i="5"/>
  <c r="K70" i="5"/>
  <c r="E71" i="5"/>
  <c r="O71" i="5" s="1"/>
  <c r="K71" i="5"/>
  <c r="P71" i="5"/>
  <c r="R71" i="5"/>
  <c r="E72" i="5"/>
  <c r="K72" i="5"/>
  <c r="P72" i="5"/>
  <c r="R72" i="5"/>
  <c r="E73" i="5"/>
  <c r="K73" i="5"/>
  <c r="P73" i="5"/>
  <c r="R73" i="5"/>
  <c r="E74" i="5"/>
  <c r="O74" i="5" s="1"/>
  <c r="K74" i="5"/>
  <c r="P74" i="5"/>
  <c r="R74" i="5"/>
  <c r="E75" i="5"/>
  <c r="O75" i="5" s="1"/>
  <c r="K75" i="5"/>
  <c r="P75" i="5"/>
  <c r="R75" i="5"/>
  <c r="O76" i="5"/>
  <c r="K76" i="5"/>
  <c r="P76" i="5"/>
  <c r="R76" i="5"/>
  <c r="E77" i="5"/>
  <c r="O77" i="5" s="1"/>
  <c r="K77" i="5"/>
  <c r="P77" i="5"/>
  <c r="R77" i="5"/>
  <c r="E78" i="5"/>
  <c r="O78" i="5" s="1"/>
  <c r="K78" i="5"/>
  <c r="P78" i="5"/>
  <c r="R78" i="5"/>
  <c r="O72" i="5" l="1"/>
  <c r="O73" i="5"/>
  <c r="X67" i="5"/>
  <c r="S63" i="5"/>
  <c r="S61" i="5" s="1"/>
  <c r="O70" i="5"/>
  <c r="Q75" i="5"/>
  <c r="Q72" i="5"/>
  <c r="Q64" i="5"/>
  <c r="Q65" i="5"/>
  <c r="Q76" i="5"/>
  <c r="Q70" i="5"/>
  <c r="S73" i="5"/>
  <c r="S69" i="5" s="1"/>
  <c r="Q78" i="5"/>
  <c r="O57" i="5"/>
  <c r="O60" i="5"/>
  <c r="O59" i="5"/>
  <c r="O62" i="5"/>
  <c r="O58" i="5"/>
  <c r="Q77" i="5"/>
  <c r="X61" i="5"/>
  <c r="Q63" i="5"/>
  <c r="W61" i="5"/>
  <c r="Q73" i="5"/>
  <c r="Q74" i="5"/>
  <c r="Q71" i="5"/>
  <c r="W67" i="5"/>
  <c r="X56" i="5"/>
  <c r="W56" i="5"/>
  <c r="T63" i="5" l="1"/>
  <c r="T61" i="5" s="1"/>
  <c r="U63" i="5"/>
  <c r="U61" i="5" s="1"/>
  <c r="V61" i="5" s="1"/>
  <c r="T64" i="5"/>
  <c r="U64" i="5"/>
  <c r="T73" i="5"/>
  <c r="T69" i="5" s="1"/>
  <c r="U73" i="5"/>
  <c r="V67" i="5" l="1"/>
  <c r="U69" i="5"/>
  <c r="V69" i="5" s="1"/>
  <c r="K20" i="5" l="1"/>
  <c r="A17" i="5"/>
  <c r="K17" i="5"/>
  <c r="E18" i="5"/>
  <c r="K18" i="5"/>
  <c r="E25" i="5"/>
  <c r="O25" i="5" s="1"/>
  <c r="K25" i="5"/>
  <c r="P25" i="5"/>
  <c r="R25" i="5"/>
  <c r="P39" i="5"/>
  <c r="K8" i="5"/>
  <c r="I99" i="5"/>
  <c r="I93" i="5"/>
  <c r="I79" i="5"/>
  <c r="I50" i="5"/>
  <c r="I40" i="5"/>
  <c r="I35" i="5"/>
  <c r="I29" i="5"/>
  <c r="I10" i="5"/>
  <c r="I8" i="5"/>
  <c r="K9" i="5"/>
  <c r="K10" i="5"/>
  <c r="K11" i="5"/>
  <c r="K12" i="5"/>
  <c r="K13" i="5"/>
  <c r="K14" i="5"/>
  <c r="K15" i="5"/>
  <c r="K16" i="5"/>
  <c r="K19" i="5"/>
  <c r="K21" i="5"/>
  <c r="K22" i="5"/>
  <c r="K23" i="5"/>
  <c r="K24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79" i="5"/>
  <c r="K80" i="5"/>
  <c r="K81" i="5"/>
  <c r="K82" i="5"/>
  <c r="K83" i="5"/>
  <c r="K84" i="5"/>
  <c r="K85" i="5"/>
  <c r="K86" i="5"/>
  <c r="K87" i="5"/>
  <c r="K88" i="5"/>
  <c r="K93" i="5"/>
  <c r="K94" i="5"/>
  <c r="K96" i="5"/>
  <c r="K99" i="5"/>
  <c r="K100" i="5"/>
  <c r="K101" i="5"/>
  <c r="K102" i="5"/>
  <c r="K103" i="5"/>
  <c r="K104" i="5"/>
  <c r="K105" i="5"/>
  <c r="V1048483" i="5"/>
  <c r="S37" i="5" l="1"/>
  <c r="K110" i="5"/>
  <c r="K111" i="5" s="1"/>
  <c r="Q18" i="5"/>
  <c r="Q25" i="5"/>
  <c r="U25" i="5" s="1"/>
  <c r="U17" i="5" s="1"/>
  <c r="V17" i="5" s="1"/>
  <c r="S25" i="5"/>
  <c r="S17" i="5" s="1"/>
  <c r="O18" i="5"/>
  <c r="S14" i="5"/>
  <c r="S10" i="5" s="1"/>
  <c r="S27" i="5"/>
  <c r="T25" i="5" l="1"/>
  <c r="T17" i="5" s="1"/>
  <c r="P96" i="5"/>
  <c r="E96" i="5"/>
  <c r="O96" i="5" s="1"/>
  <c r="E94" i="5"/>
  <c r="R105" i="5"/>
  <c r="P105" i="5"/>
  <c r="E105" i="5"/>
  <c r="O105" i="5" s="1"/>
  <c r="R104" i="5"/>
  <c r="P104" i="5"/>
  <c r="E104" i="5"/>
  <c r="R103" i="5"/>
  <c r="P103" i="5"/>
  <c r="E103" i="5"/>
  <c r="O103" i="5" s="1"/>
  <c r="E102" i="5"/>
  <c r="Q102" i="5" s="1"/>
  <c r="E101" i="5"/>
  <c r="Q101" i="5" s="1"/>
  <c r="E100" i="5"/>
  <c r="W99" i="5" s="1"/>
  <c r="R96" i="5"/>
  <c r="R88" i="5"/>
  <c r="P88" i="5"/>
  <c r="E88" i="5"/>
  <c r="O88" i="5" s="1"/>
  <c r="R87" i="5"/>
  <c r="P87" i="5"/>
  <c r="E87" i="5"/>
  <c r="O87" i="5" s="1"/>
  <c r="R86" i="5"/>
  <c r="P86" i="5"/>
  <c r="E86" i="5"/>
  <c r="R85" i="5"/>
  <c r="P85" i="5"/>
  <c r="E85" i="5"/>
  <c r="R84" i="5"/>
  <c r="P84" i="5"/>
  <c r="E84" i="5"/>
  <c r="O84" i="5" s="1"/>
  <c r="R83" i="5"/>
  <c r="P83" i="5"/>
  <c r="E83" i="5"/>
  <c r="R82" i="5"/>
  <c r="P82" i="5"/>
  <c r="E82" i="5"/>
  <c r="O82" i="5" s="1"/>
  <c r="E81" i="5"/>
  <c r="Q81" i="5" s="1"/>
  <c r="E80" i="5"/>
  <c r="R55" i="5"/>
  <c r="P55" i="5"/>
  <c r="E55" i="5"/>
  <c r="O55" i="5" s="1"/>
  <c r="R54" i="5"/>
  <c r="P54" i="5"/>
  <c r="E54" i="5"/>
  <c r="O54" i="5" s="1"/>
  <c r="R53" i="5"/>
  <c r="P53" i="5"/>
  <c r="E53" i="5"/>
  <c r="O53" i="5" s="1"/>
  <c r="E52" i="5"/>
  <c r="E51" i="5"/>
  <c r="E49" i="5"/>
  <c r="Q49" i="5" s="1"/>
  <c r="R48" i="5"/>
  <c r="P48" i="5"/>
  <c r="E48" i="5"/>
  <c r="R47" i="5"/>
  <c r="P47" i="5"/>
  <c r="E47" i="5"/>
  <c r="R45" i="5"/>
  <c r="P45" i="5"/>
  <c r="E45" i="5"/>
  <c r="R44" i="5"/>
  <c r="P44" i="5"/>
  <c r="E44" i="5"/>
  <c r="O44" i="5" s="1"/>
  <c r="R43" i="5"/>
  <c r="P43" i="5"/>
  <c r="E43" i="5"/>
  <c r="O43" i="5" s="1"/>
  <c r="R42" i="5"/>
  <c r="P42" i="5"/>
  <c r="E42" i="5"/>
  <c r="O42" i="5" s="1"/>
  <c r="E41" i="5"/>
  <c r="R39" i="5"/>
  <c r="E39" i="5"/>
  <c r="R38" i="5"/>
  <c r="P38" i="5"/>
  <c r="E38" i="5"/>
  <c r="R37" i="5"/>
  <c r="P37" i="5"/>
  <c r="E37" i="5"/>
  <c r="O37" i="5" s="1"/>
  <c r="R36" i="5"/>
  <c r="P36" i="5"/>
  <c r="E36" i="5"/>
  <c r="R34" i="5"/>
  <c r="P34" i="5"/>
  <c r="E34" i="5"/>
  <c r="O34" i="5" s="1"/>
  <c r="R33" i="5"/>
  <c r="P33" i="5"/>
  <c r="E33" i="5"/>
  <c r="O33" i="5" s="1"/>
  <c r="R32" i="5"/>
  <c r="P32" i="5"/>
  <c r="E32" i="5"/>
  <c r="O32" i="5" s="1"/>
  <c r="R31" i="5"/>
  <c r="P31" i="5"/>
  <c r="E31" i="5"/>
  <c r="O31" i="5" s="1"/>
  <c r="E30" i="5"/>
  <c r="R28" i="5"/>
  <c r="P28" i="5"/>
  <c r="E28" i="5"/>
  <c r="R27" i="5"/>
  <c r="P27" i="5"/>
  <c r="E27" i="5"/>
  <c r="R24" i="5"/>
  <c r="P24" i="5"/>
  <c r="E24" i="5"/>
  <c r="O24" i="5" s="1"/>
  <c r="R23" i="5"/>
  <c r="P23" i="5"/>
  <c r="E23" i="5"/>
  <c r="O23" i="5" s="1"/>
  <c r="E22" i="5"/>
  <c r="Q22" i="5" s="1"/>
  <c r="E21" i="5"/>
  <c r="O21" i="5" s="1"/>
  <c r="E20" i="5"/>
  <c r="E19" i="5"/>
  <c r="O19" i="5" s="1"/>
  <c r="R16" i="5"/>
  <c r="E15" i="5"/>
  <c r="O15" i="5" s="1"/>
  <c r="R14" i="5"/>
  <c r="P14" i="5"/>
  <c r="E14" i="5"/>
  <c r="R13" i="5"/>
  <c r="P13" i="5"/>
  <c r="E13" i="5"/>
  <c r="E12" i="5"/>
  <c r="E11" i="5"/>
  <c r="Q11" i="5" s="1"/>
  <c r="R9" i="5"/>
  <c r="E9" i="5"/>
  <c r="Q9" i="5" s="1"/>
  <c r="P16" i="5"/>
  <c r="E16" i="5"/>
  <c r="O16" i="5" s="1"/>
  <c r="R15" i="5"/>
  <c r="P15" i="5"/>
  <c r="S104" i="5"/>
  <c r="S99" i="5" s="1"/>
  <c r="A99" i="5"/>
  <c r="A93" i="5"/>
  <c r="S84" i="5"/>
  <c r="Q79" i="5"/>
  <c r="A79" i="5"/>
  <c r="S55" i="5"/>
  <c r="S50" i="5" s="1"/>
  <c r="A50" i="5"/>
  <c r="S47" i="5"/>
  <c r="S46" i="5" s="1"/>
  <c r="A46" i="5"/>
  <c r="S44" i="5"/>
  <c r="S40" i="5" s="1"/>
  <c r="A40" i="5"/>
  <c r="S35" i="5"/>
  <c r="A35" i="5"/>
  <c r="A29" i="5"/>
  <c r="A26" i="5"/>
  <c r="S24" i="5"/>
  <c r="Q10" i="5"/>
  <c r="A10" i="5"/>
  <c r="A8" i="5"/>
  <c r="X69" i="5" l="1"/>
  <c r="W69" i="5"/>
  <c r="Q105" i="5"/>
  <c r="X35" i="5"/>
  <c r="X26" i="5"/>
  <c r="X8" i="5"/>
  <c r="W8" i="5"/>
  <c r="X79" i="5"/>
  <c r="X99" i="5"/>
  <c r="W17" i="5"/>
  <c r="X17" i="5"/>
  <c r="Q100" i="5"/>
  <c r="O94" i="5"/>
  <c r="W89" i="5"/>
  <c r="X89" i="5"/>
  <c r="Q21" i="5"/>
  <c r="O100" i="5"/>
  <c r="O102" i="5"/>
  <c r="Q87" i="5"/>
  <c r="Q103" i="5"/>
  <c r="Q37" i="5"/>
  <c r="Q43" i="5"/>
  <c r="Q48" i="5"/>
  <c r="Q84" i="5"/>
  <c r="Q85" i="5"/>
  <c r="Q104" i="5"/>
  <c r="Q19" i="5"/>
  <c r="W79" i="5"/>
  <c r="O51" i="5"/>
  <c r="X50" i="5"/>
  <c r="W50" i="5"/>
  <c r="X29" i="5"/>
  <c r="W29" i="5"/>
  <c r="X40" i="5"/>
  <c r="W40" i="5"/>
  <c r="W35" i="5"/>
  <c r="X46" i="5"/>
  <c r="W46" i="5"/>
  <c r="X93" i="5"/>
  <c r="W93" i="5"/>
  <c r="O36" i="5"/>
  <c r="X10" i="5"/>
  <c r="W10" i="5"/>
  <c r="W26" i="5"/>
  <c r="S32" i="5"/>
  <c r="S29" i="5" s="1"/>
  <c r="Q31" i="5"/>
  <c r="S26" i="5"/>
  <c r="O49" i="5"/>
  <c r="O11" i="5"/>
  <c r="Q27" i="5"/>
  <c r="O20" i="5"/>
  <c r="O52" i="5"/>
  <c r="O81" i="5"/>
  <c r="O38" i="5"/>
  <c r="O85" i="5"/>
  <c r="Q14" i="5"/>
  <c r="Q34" i="5"/>
  <c r="Q55" i="5"/>
  <c r="T55" i="5" s="1"/>
  <c r="T50" i="5" s="1"/>
  <c r="O104" i="5"/>
  <c r="Q36" i="5"/>
  <c r="Q42" i="5"/>
  <c r="Q47" i="5"/>
  <c r="Q54" i="5"/>
  <c r="Q83" i="5"/>
  <c r="Q24" i="5"/>
  <c r="U24" i="5" s="1"/>
  <c r="O101" i="5"/>
  <c r="Q96" i="5"/>
  <c r="O12" i="5"/>
  <c r="Q52" i="5"/>
  <c r="Q82" i="5"/>
  <c r="Q32" i="5"/>
  <c r="Q33" i="5"/>
  <c r="Q38" i="5"/>
  <c r="Q44" i="5"/>
  <c r="Q45" i="5"/>
  <c r="Q53" i="5"/>
  <c r="Q88" i="5"/>
  <c r="Q16" i="5"/>
  <c r="O9" i="5"/>
  <c r="O27" i="5"/>
  <c r="O39" i="5"/>
  <c r="Q39" i="5"/>
  <c r="Q94" i="5"/>
  <c r="O45" i="5"/>
  <c r="Q28" i="5"/>
  <c r="O28" i="5"/>
  <c r="Q23" i="5"/>
  <c r="Q20" i="5"/>
  <c r="O13" i="5"/>
  <c r="Q13" i="5"/>
  <c r="Q51" i="5"/>
  <c r="Q15" i="5"/>
  <c r="Q80" i="5"/>
  <c r="O80" i="5"/>
  <c r="O30" i="5"/>
  <c r="Q30" i="5"/>
  <c r="Q41" i="5"/>
  <c r="O41" i="5"/>
  <c r="Q86" i="5"/>
  <c r="O86" i="5"/>
  <c r="O22" i="5"/>
  <c r="O83" i="5"/>
  <c r="S79" i="5"/>
  <c r="U104" i="5" l="1"/>
  <c r="U99" i="5" s="1"/>
  <c r="V99" i="5" s="1"/>
  <c r="U47" i="5"/>
  <c r="U46" i="5" s="1"/>
  <c r="V46" i="5" s="1"/>
  <c r="T47" i="5"/>
  <c r="T46" i="5" s="1"/>
  <c r="T14" i="5"/>
  <c r="T10" i="5" s="1"/>
  <c r="U14" i="5"/>
  <c r="U10" i="5" s="1"/>
  <c r="V10" i="5" s="1"/>
  <c r="T104" i="5"/>
  <c r="T99" i="5" s="1"/>
  <c r="U84" i="5"/>
  <c r="U79" i="5" s="1"/>
  <c r="V79" i="5" s="1"/>
  <c r="U55" i="5"/>
  <c r="U50" i="5" s="1"/>
  <c r="V50" i="5" s="1"/>
  <c r="T44" i="5"/>
  <c r="T40" i="5" s="1"/>
  <c r="T37" i="5"/>
  <c r="T35" i="5" s="1"/>
  <c r="T24" i="5"/>
  <c r="U37" i="5"/>
  <c r="U35" i="5" s="1"/>
  <c r="V35" i="5" s="1"/>
  <c r="U32" i="5"/>
  <c r="U29" i="5" s="1"/>
  <c r="V29" i="5" s="1"/>
  <c r="V93" i="5"/>
  <c r="U44" i="5"/>
  <c r="U40" i="5" s="1"/>
  <c r="V40" i="5" s="1"/>
  <c r="T32" i="5"/>
  <c r="T29" i="5" s="1"/>
  <c r="T84" i="5"/>
  <c r="T79" i="5" s="1"/>
  <c r="T27" i="5"/>
  <c r="T26" i="5" s="1"/>
  <c r="U27" i="5"/>
  <c r="U26" i="5" s="1"/>
  <c r="V26" i="5" s="1"/>
</calcChain>
</file>

<file path=xl/sharedStrings.xml><?xml version="1.0" encoding="utf-8"?>
<sst xmlns="http://schemas.openxmlformats.org/spreadsheetml/2006/main" count="370" uniqueCount="138">
  <si>
    <t>Primary Equipment Description</t>
  </si>
  <si>
    <t>Horse-Power</t>
  </si>
  <si>
    <t>Probable</t>
  </si>
  <si>
    <t>Fuel Type</t>
  </si>
  <si>
    <t>Equipment</t>
  </si>
  <si>
    <t>Quantity</t>
  </si>
  <si>
    <t>Estimated Workforce</t>
  </si>
  <si>
    <t>Schedule</t>
  </si>
  <si>
    <t>(Days)</t>
  </si>
  <si>
    <t>1-Ton Truck, 4x4</t>
  </si>
  <si>
    <t>Diesel</t>
  </si>
  <si>
    <t>R/T Forklift</t>
  </si>
  <si>
    <t>Boom/Crane Truck</t>
  </si>
  <si>
    <t>Water Truck</t>
  </si>
  <si>
    <t>Jet A Fuel Truck</t>
  </si>
  <si>
    <t>Helicopter Support Truck</t>
  </si>
  <si>
    <t>Truck, Semi-Tractor</t>
  </si>
  <si>
    <t>1-Ton Truck</t>
  </si>
  <si>
    <t>Chipper</t>
  </si>
  <si>
    <t>Gas</t>
  </si>
  <si>
    <t>Stump Grinder</t>
  </si>
  <si>
    <t>Manlift/Bucket Truck</t>
  </si>
  <si>
    <t>Backhoe/Front Loader</t>
  </si>
  <si>
    <t>Track Type Dozer</t>
  </si>
  <si>
    <t>Motor Grader</t>
  </si>
  <si>
    <t>Drum Type Compactor</t>
  </si>
  <si>
    <t>Excavator</t>
  </si>
  <si>
    <t>Lowboy Truck/Trailer</t>
  </si>
  <si>
    <t>Tracked Excavator</t>
  </si>
  <si>
    <t>Rubber Tire Backhoe</t>
  </si>
  <si>
    <t>Wheel Loader</t>
  </si>
  <si>
    <t>Dump Truck</t>
  </si>
  <si>
    <t>Concrete Truck</t>
  </si>
  <si>
    <t>Flatbed Trailer</t>
  </si>
  <si>
    <t>3/4-Ton Truck, 4x4</t>
  </si>
  <si>
    <t>Auger Truck</t>
  </si>
  <si>
    <t>Concrete Mixer Truck</t>
  </si>
  <si>
    <t>Flat Bed Pole Truck</t>
  </si>
  <si>
    <t>Compressor Trailer</t>
  </si>
  <si>
    <t>R/T Crane</t>
  </si>
  <si>
    <t>Medium/Heavy-duty Helicopter</t>
  </si>
  <si>
    <t>Jet A</t>
  </si>
  <si>
    <t>Extendable Flat Bed Pole Truck</t>
  </si>
  <si>
    <t>¾-Ton Truck, 4x4</t>
  </si>
  <si>
    <t>Wire Truck/Trailer</t>
  </si>
  <si>
    <t xml:space="preserve">Hydraulic Rewind Puller </t>
  </si>
  <si>
    <t>Static Truck/Tensioner</t>
  </si>
  <si>
    <t>Light Helicopter</t>
  </si>
  <si>
    <t>Conductor Splicing Rig</t>
  </si>
  <si>
    <t>Fiber Splicing Lab</t>
  </si>
  <si>
    <t>Pipe Truck/Trailer</t>
  </si>
  <si>
    <t>Cranes</t>
  </si>
  <si>
    <t>Forklifts</t>
  </si>
  <si>
    <t>Tractors/Loaders/Backhoes</t>
  </si>
  <si>
    <t>Graders</t>
  </si>
  <si>
    <t>Bore/Drill Rigs</t>
  </si>
  <si>
    <t>Excavators</t>
  </si>
  <si>
    <t>Other Construction Equipment</t>
  </si>
  <si>
    <t>Rollers</t>
  </si>
  <si>
    <t>Rough Terrain Forklifts</t>
  </si>
  <si>
    <t>Air Compressors</t>
  </si>
  <si>
    <t>Helicopter</t>
  </si>
  <si>
    <t>Distance</t>
  </si>
  <si>
    <t xml:space="preserve">Primary </t>
  </si>
  <si>
    <t>(Hrs./Day)</t>
  </si>
  <si>
    <t>Survey</t>
  </si>
  <si>
    <t>Medium-duty Helicopter</t>
  </si>
  <si>
    <t>R/T Crane (M)</t>
  </si>
  <si>
    <t>R/T Crane (L)</t>
  </si>
  <si>
    <t>Install/Remove Conductor and Install OPGW</t>
  </si>
  <si>
    <t>Sock Line Puller</t>
  </si>
  <si>
    <t>Bull Wheel Puller</t>
  </si>
  <si>
    <t>Hydraulic Rewind Puller</t>
  </si>
  <si>
    <t>Install/Remove Guard Structures</t>
  </si>
  <si>
    <t>Restoration</t>
  </si>
  <si>
    <t>MD</t>
  </si>
  <si>
    <t>Description</t>
  </si>
  <si>
    <t>CalEEMod</t>
  </si>
  <si>
    <t>HHD</t>
  </si>
  <si>
    <t>Onroad Engine</t>
  </si>
  <si>
    <t>NA</t>
  </si>
  <si>
    <t>Onroad MD</t>
  </si>
  <si>
    <t>Onroad HHD</t>
  </si>
  <si>
    <t>Hrs</t>
  </si>
  <si>
    <t>VMT</t>
  </si>
  <si>
    <t>mil/day</t>
  </si>
  <si>
    <t>Utilization</t>
  </si>
  <si>
    <t>Project total</t>
  </si>
  <si>
    <t># Crews</t>
  </si>
  <si>
    <t>Stage</t>
  </si>
  <si>
    <t>Total Trips</t>
  </si>
  <si>
    <t>Avg Distance</t>
  </si>
  <si>
    <t>Paved</t>
  </si>
  <si>
    <t>%</t>
  </si>
  <si>
    <t>% Paved Avg</t>
  </si>
  <si>
    <t>CalEEMod Classification</t>
  </si>
  <si>
    <t>Paved road</t>
  </si>
  <si>
    <t>TSP H-Frame Haul</t>
  </si>
  <si>
    <t>8A</t>
  </si>
  <si>
    <t>8B</t>
  </si>
  <si>
    <t>Total</t>
  </si>
  <si>
    <t>Duration</t>
  </si>
  <si>
    <t>Generator</t>
  </si>
  <si>
    <t>7A</t>
  </si>
  <si>
    <t>7B</t>
  </si>
  <si>
    <t>01</t>
  </si>
  <si>
    <t>02</t>
  </si>
  <si>
    <t>04A</t>
  </si>
  <si>
    <t>04B</t>
  </si>
  <si>
    <t>05</t>
  </si>
  <si>
    <t>06</t>
  </si>
  <si>
    <t>Vendor Trip</t>
  </si>
  <si>
    <t>Vendor Trip Distance</t>
  </si>
  <si>
    <t>% paved</t>
  </si>
  <si>
    <t xml:space="preserve">Install TSP H-frame Foundations </t>
  </si>
  <si>
    <t>TSP H-frame  Assembly</t>
  </si>
  <si>
    <t>TSP H-frame Erection</t>
  </si>
  <si>
    <t>Modify Existing Structures</t>
  </si>
  <si>
    <t>22-Ton Manitex</t>
  </si>
  <si>
    <t>Blackhawk Helicopter</t>
  </si>
  <si>
    <t>Crew Bus</t>
  </si>
  <si>
    <t>D8 Cat</t>
  </si>
  <si>
    <t>Drilling Rig</t>
  </si>
  <si>
    <t>Dump Truck, 4x4</t>
  </si>
  <si>
    <t>Hughes 500 E Helicopter</t>
  </si>
  <si>
    <t>Sag Cat w./ 2 winches</t>
  </si>
  <si>
    <t>Sag D8 Cat w/2 winches</t>
  </si>
  <si>
    <t>V-Groove Puller</t>
  </si>
  <si>
    <t>8C</t>
  </si>
  <si>
    <t>10A</t>
  </si>
  <si>
    <t>10B</t>
  </si>
  <si>
    <t>TOTAL Days</t>
  </si>
  <si>
    <t>8D</t>
  </si>
  <si>
    <t>APPENDIX B</t>
  </si>
  <si>
    <t>EQUIPMENT AND VEHICLE LIST</t>
  </si>
  <si>
    <t>Staging Areas</t>
  </si>
  <si>
    <t>Road Work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</si>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</sst>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trike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65">
    <xf numFmtId="0" fontId="0" fillId="0" borderId="0" xfId="0"/>
    <xf numFmtId="0" fontId="0" fillId="0" borderId="6" xfId="0" applyBorder="1"/>
    <xf numFmtId="0" fontId="1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5" fillId="0" borderId="0" xfId="0" applyFont="1"/>
    <xf numFmtId="0" fontId="1" fillId="0" borderId="10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9" fontId="6" fillId="2" borderId="3" xfId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9" fontId="1" fillId="0" borderId="10" xfId="1" applyFont="1" applyBorder="1" applyAlignment="1">
      <alignment horizontal="center" vertical="center"/>
    </xf>
    <xf numFmtId="9" fontId="1" fillId="0" borderId="7" xfId="1" applyFont="1" applyBorder="1" applyAlignment="1">
      <alignment horizontal="center" vertical="center"/>
    </xf>
    <xf numFmtId="9" fontId="1" fillId="0" borderId="6" xfId="1" applyFont="1" applyBorder="1" applyAlignment="1">
      <alignment horizontal="center" vertical="center"/>
    </xf>
    <xf numFmtId="9" fontId="2" fillId="2" borderId="2" xfId="1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9" fontId="4" fillId="0" borderId="18" xfId="1" applyFont="1" applyFill="1" applyBorder="1" applyAlignment="1">
      <alignment horizontal="center" vertical="center"/>
    </xf>
    <xf numFmtId="9" fontId="4" fillId="0" borderId="16" xfId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9" fontId="2" fillId="4" borderId="2" xfId="1" applyFont="1" applyFill="1" applyBorder="1" applyAlignment="1">
      <alignment horizontal="center" vertical="center"/>
    </xf>
    <xf numFmtId="9" fontId="6" fillId="4" borderId="3" xfId="1" applyFont="1" applyFill="1" applyBorder="1" applyAlignment="1">
      <alignment horizontal="center" vertical="center"/>
    </xf>
    <xf numFmtId="0" fontId="5" fillId="0" borderId="6" xfId="0" applyFont="1" applyBorder="1"/>
    <xf numFmtId="0" fontId="5" fillId="4" borderId="0" xfId="0" applyFont="1" applyFill="1"/>
    <xf numFmtId="9" fontId="5" fillId="0" borderId="0" xfId="1" applyFont="1"/>
    <xf numFmtId="0" fontId="4" fillId="0" borderId="8" xfId="0" applyFont="1" applyBorder="1" applyAlignment="1">
      <alignment horizontal="center" vertical="center"/>
    </xf>
    <xf numFmtId="9" fontId="4" fillId="0" borderId="8" xfId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8" fillId="0" borderId="0" xfId="0" applyFont="1"/>
    <xf numFmtId="0" fontId="5" fillId="0" borderId="0" xfId="0" quotePrefix="1" applyFont="1" applyAlignment="1">
      <alignment horizontal="center"/>
    </xf>
    <xf numFmtId="9" fontId="4" fillId="0" borderId="6" xfId="1" applyFont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9" fontId="4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1" fontId="6" fillId="2" borderId="0" xfId="1" applyNumberFormat="1" applyFont="1" applyFill="1" applyBorder="1" applyAlignment="1">
      <alignment horizontal="center" vertical="center"/>
    </xf>
    <xf numFmtId="9" fontId="4" fillId="0" borderId="6" xfId="1" applyFont="1" applyFill="1" applyBorder="1" applyAlignment="1">
      <alignment horizontal="center" vertical="center"/>
    </xf>
    <xf numFmtId="9" fontId="4" fillId="0" borderId="16" xfId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9" fontId="4" fillId="0" borderId="7" xfId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9" fontId="4" fillId="0" borderId="14" xfId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/>
    </xf>
    <xf numFmtId="1" fontId="6" fillId="4" borderId="0" xfId="1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vertical="center"/>
    </xf>
    <xf numFmtId="2" fontId="4" fillId="0" borderId="9" xfId="0" applyNumberFormat="1" applyFont="1" applyBorder="1" applyAlignment="1">
      <alignment vertical="center"/>
    </xf>
    <xf numFmtId="4" fontId="6" fillId="2" borderId="2" xfId="0" applyNumberFormat="1" applyFont="1" applyFill="1" applyBorder="1" applyAlignment="1">
      <alignment horizontal="center" vertical="center"/>
    </xf>
    <xf numFmtId="4" fontId="4" fillId="0" borderId="13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7" xfId="0" applyNumberFormat="1" applyFont="1" applyBorder="1" applyAlignment="1">
      <alignment vertical="center"/>
    </xf>
    <xf numFmtId="4" fontId="6" fillId="4" borderId="2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6" fillId="3" borderId="13" xfId="0" applyNumberFormat="1" applyFont="1" applyFill="1" applyBorder="1" applyAlignment="1">
      <alignment horizontal="center" vertical="center"/>
    </xf>
    <xf numFmtId="4" fontId="6" fillId="3" borderId="15" xfId="0" applyNumberFormat="1" applyFont="1" applyFill="1" applyBorder="1" applyAlignment="1">
      <alignment horizontal="center" vertical="center"/>
    </xf>
    <xf numFmtId="4" fontId="6" fillId="3" borderId="17" xfId="0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vertical="center"/>
    </xf>
    <xf numFmtId="4" fontId="4" fillId="0" borderId="9" xfId="0" applyNumberFormat="1" applyFont="1" applyBorder="1" applyAlignment="1">
      <alignment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9" fontId="4" fillId="0" borderId="9" xfId="1" applyFont="1" applyBorder="1" applyAlignment="1">
      <alignment horizontal="center" vertical="center"/>
    </xf>
    <xf numFmtId="9" fontId="4" fillId="0" borderId="5" xfId="1" applyFont="1" applyBorder="1" applyAlignment="1">
      <alignment horizontal="center" vertical="center"/>
    </xf>
    <xf numFmtId="9" fontId="4" fillId="0" borderId="4" xfId="1" applyFont="1" applyBorder="1" applyAlignment="1">
      <alignment horizontal="center" vertical="center"/>
    </xf>
    <xf numFmtId="9" fontId="4" fillId="0" borderId="9" xfId="1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/>
    </xf>
    <xf numFmtId="9" fontId="4" fillId="0" borderId="14" xfId="1" applyFont="1" applyBorder="1" applyAlignment="1">
      <alignment horizontal="center" vertical="center"/>
    </xf>
    <xf numFmtId="9" fontId="4" fillId="0" borderId="18" xfId="1" applyFont="1" applyBorder="1" applyAlignment="1">
      <alignment horizontal="center" vertical="center"/>
    </xf>
    <xf numFmtId="1" fontId="5" fillId="0" borderId="0" xfId="1" applyNumberFormat="1" applyFont="1"/>
    <xf numFmtId="1" fontId="1" fillId="0" borderId="0" xfId="1" applyNumberFormat="1" applyFont="1" applyBorder="1" applyAlignment="1">
      <alignment horizontal="center" vertical="center" wrapText="1"/>
    </xf>
    <xf numFmtId="1" fontId="2" fillId="2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9" fontId="1" fillId="0" borderId="19" xfId="1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 wrapText="1"/>
    </xf>
    <xf numFmtId="9" fontId="1" fillId="0" borderId="19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2" fontId="4" fillId="0" borderId="18" xfId="0" applyNumberFormat="1" applyFont="1" applyBorder="1" applyAlignment="1">
      <alignment vertical="center"/>
    </xf>
    <xf numFmtId="9" fontId="4" fillId="0" borderId="4" xfId="1" applyFont="1" applyBorder="1" applyAlignment="1">
      <alignment vertical="center"/>
    </xf>
    <xf numFmtId="9" fontId="6" fillId="2" borderId="2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2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10" fillId="0" borderId="0" xfId="0" applyFont="1"/>
    <xf numFmtId="0" fontId="2" fillId="6" borderId="1" xfId="0" applyFont="1" applyFill="1" applyBorder="1" applyAlignment="1">
      <alignment vertical="center"/>
    </xf>
    <xf numFmtId="3" fontId="4" fillId="6" borderId="6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9" fontId="1" fillId="0" borderId="9" xfId="1" applyFont="1" applyBorder="1" applyAlignment="1">
      <alignment horizontal="center" vertical="center" wrapText="1"/>
    </xf>
    <xf numFmtId="9" fontId="1" fillId="0" borderId="5" xfId="1" applyFont="1" applyBorder="1" applyAlignment="1">
      <alignment horizontal="center" vertical="center" wrapText="1"/>
    </xf>
    <xf numFmtId="9" fontId="1" fillId="0" borderId="4" xfId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9" fontId="4" fillId="0" borderId="9" xfId="1" applyFont="1" applyFill="1" applyBorder="1" applyAlignment="1">
      <alignment horizontal="center" vertical="center"/>
    </xf>
    <xf numFmtId="9" fontId="4" fillId="0" borderId="5" xfId="1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/>
    </xf>
    <xf numFmtId="9" fontId="4" fillId="0" borderId="9" xfId="1" applyFont="1" applyBorder="1" applyAlignment="1">
      <alignment horizontal="center" vertical="center"/>
    </xf>
    <xf numFmtId="9" fontId="4" fillId="0" borderId="4" xfId="1" applyFont="1" applyBorder="1" applyAlignment="1">
      <alignment horizontal="center" vertical="center"/>
    </xf>
    <xf numFmtId="9" fontId="4" fillId="0" borderId="14" xfId="1" applyFont="1" applyBorder="1" applyAlignment="1">
      <alignment horizontal="center" vertical="center"/>
    </xf>
    <xf numFmtId="9" fontId="4" fillId="0" borderId="18" xfId="1" applyFont="1" applyBorder="1" applyAlignment="1">
      <alignment horizontal="center" vertical="center"/>
    </xf>
    <xf numFmtId="9" fontId="4" fillId="0" borderId="5" xfId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9B488-1282-4741-A31E-16099E41B622}">
  <sheetPr>
    <pageSetUpPr fitToPage="1"/>
  </sheetPr>
  <dimension ref="A1:AZ1048484"/>
  <sheetViews>
    <sheetView tabSelected="1" topLeftCell="B89" zoomScale="80" zoomScaleNormal="80" workbookViewId="0">
      <selection activeCell="F112" sqref="F112"/>
    </sheetView>
  </sheetViews>
  <sheetFormatPr defaultColWidth="22.42578125" defaultRowHeight="15" x14ac:dyDescent="0.25"/>
  <cols>
    <col min="1" max="1" width="18.28515625" style="10" customWidth="1"/>
    <col min="2" max="2" width="18.5703125" style="10" customWidth="1"/>
    <col min="3" max="3" width="13" style="36" customWidth="1"/>
    <col min="4" max="4" width="38.140625" style="10" customWidth="1"/>
    <col min="5" max="5" width="22.42578125" style="10" customWidth="1"/>
    <col min="6" max="6" width="8.42578125" style="10" customWidth="1"/>
    <col min="7" max="7" width="8.85546875" customWidth="1"/>
    <col min="8" max="8" width="11.5703125" customWidth="1"/>
    <col min="9" max="9" width="7.5703125" style="10" customWidth="1"/>
    <col min="10" max="10" width="10.140625" customWidth="1"/>
    <col min="11" max="11" width="8.5703125" style="10" customWidth="1"/>
    <col min="12" max="12" width="9" customWidth="1"/>
    <col min="13" max="13" width="11" style="10" customWidth="1"/>
    <col min="14" max="14" width="13.7109375" style="10" customWidth="1"/>
    <col min="15" max="15" width="11.140625" style="36" customWidth="1"/>
    <col min="16" max="16" width="12.7109375" style="10" customWidth="1"/>
    <col min="17" max="17" width="9.28515625" style="10" customWidth="1"/>
    <col min="18" max="18" width="12.140625" style="52" customWidth="1"/>
    <col min="19" max="19" width="9" style="10" customWidth="1"/>
    <col min="20" max="20" width="8.7109375" style="10" customWidth="1"/>
    <col min="21" max="21" width="8.140625" style="52" customWidth="1"/>
    <col min="22" max="22" width="8.140625" style="106" hidden="1" customWidth="1"/>
    <col min="23" max="25" width="0" style="10" hidden="1" customWidth="1"/>
    <col min="26" max="16384" width="22.42578125" style="10"/>
  </cols>
  <sheetData>
    <row r="1" spans="1:25" x14ac:dyDescent="0.25">
      <c r="D1" s="129" t="s">
        <v>133</v>
      </c>
    </row>
    <row r="2" spans="1:25" x14ac:dyDescent="0.25">
      <c r="D2" s="129" t="s">
        <v>134</v>
      </c>
    </row>
    <row r="4" spans="1:25" ht="15.75" thickBot="1" x14ac:dyDescent="0.3"/>
    <row r="5" spans="1:25" ht="15" customHeight="1" x14ac:dyDescent="0.25">
      <c r="D5" s="145" t="s">
        <v>0</v>
      </c>
      <c r="E5" s="145" t="s">
        <v>95</v>
      </c>
      <c r="F5" s="11" t="s">
        <v>2</v>
      </c>
      <c r="G5" s="11" t="s">
        <v>63</v>
      </c>
      <c r="H5" s="148" t="s">
        <v>6</v>
      </c>
      <c r="I5" s="148" t="s">
        <v>5</v>
      </c>
      <c r="J5" s="11" t="s">
        <v>100</v>
      </c>
      <c r="K5" s="11" t="s">
        <v>100</v>
      </c>
      <c r="L5" s="11" t="s">
        <v>86</v>
      </c>
      <c r="M5" s="145" t="s">
        <v>1</v>
      </c>
      <c r="N5" s="11" t="s">
        <v>86</v>
      </c>
      <c r="O5" s="11" t="s">
        <v>87</v>
      </c>
      <c r="P5" s="11"/>
      <c r="Q5" s="11"/>
      <c r="R5" s="37" t="s">
        <v>92</v>
      </c>
      <c r="S5" s="151" t="s">
        <v>90</v>
      </c>
      <c r="T5" s="154" t="s">
        <v>91</v>
      </c>
      <c r="U5" s="136" t="s">
        <v>94</v>
      </c>
      <c r="V5" s="107"/>
      <c r="W5" s="10" t="s">
        <v>111</v>
      </c>
      <c r="X5" s="10" t="s">
        <v>112</v>
      </c>
      <c r="Y5" s="10" t="s">
        <v>113</v>
      </c>
    </row>
    <row r="6" spans="1:25" x14ac:dyDescent="0.25">
      <c r="B6" s="10" t="s">
        <v>88</v>
      </c>
      <c r="C6" s="36" t="s">
        <v>89</v>
      </c>
      <c r="D6" s="146"/>
      <c r="E6" s="146"/>
      <c r="F6" s="24" t="s">
        <v>3</v>
      </c>
      <c r="G6" s="24" t="s">
        <v>4</v>
      </c>
      <c r="H6" s="149"/>
      <c r="I6" s="149"/>
      <c r="J6" s="24" t="s">
        <v>7</v>
      </c>
      <c r="K6" s="24" t="s">
        <v>101</v>
      </c>
      <c r="L6" s="24" t="s">
        <v>64</v>
      </c>
      <c r="M6" s="146"/>
      <c r="N6" s="24" t="s">
        <v>64</v>
      </c>
      <c r="O6" s="24" t="s">
        <v>83</v>
      </c>
      <c r="P6" s="24" t="s">
        <v>85</v>
      </c>
      <c r="Q6" s="24" t="s">
        <v>84</v>
      </c>
      <c r="R6" s="38" t="s">
        <v>93</v>
      </c>
      <c r="S6" s="152"/>
      <c r="T6" s="155"/>
      <c r="U6" s="137"/>
      <c r="V6" s="107"/>
    </row>
    <row r="7" spans="1:25" ht="15.75" thickBot="1" x14ac:dyDescent="0.3">
      <c r="D7" s="147"/>
      <c r="E7" s="147"/>
      <c r="F7" s="50"/>
      <c r="G7" s="2" t="s">
        <v>5</v>
      </c>
      <c r="H7" s="150"/>
      <c r="I7" s="150"/>
      <c r="J7" s="2" t="s">
        <v>8</v>
      </c>
      <c r="K7" s="2" t="s">
        <v>8</v>
      </c>
      <c r="L7" s="1"/>
      <c r="M7" s="147"/>
      <c r="N7" s="50"/>
      <c r="O7" s="2"/>
      <c r="P7" s="50"/>
      <c r="Q7" s="2"/>
      <c r="R7" s="39"/>
      <c r="S7" s="153"/>
      <c r="T7" s="156"/>
      <c r="U7" s="138"/>
      <c r="V7" s="107"/>
    </row>
    <row r="8" spans="1:25" ht="15.75" thickBot="1" x14ac:dyDescent="0.3">
      <c r="A8" s="10" t="str">
        <f>C8&amp;" "&amp;D8</f>
        <v>01 Survey</v>
      </c>
      <c r="B8" s="10">
        <v>1</v>
      </c>
      <c r="C8" s="57" t="s">
        <v>105</v>
      </c>
      <c r="D8" s="25" t="s">
        <v>65</v>
      </c>
      <c r="E8" s="26"/>
      <c r="F8" s="26"/>
      <c r="G8" s="26"/>
      <c r="H8" s="28">
        <v>4</v>
      </c>
      <c r="I8" s="28">
        <f>H8*2</f>
        <v>8</v>
      </c>
      <c r="J8" s="28">
        <v>600</v>
      </c>
      <c r="K8" s="73">
        <f>J8/B8</f>
        <v>600</v>
      </c>
      <c r="L8" s="29"/>
      <c r="M8" s="26"/>
      <c r="N8" s="29"/>
      <c r="O8" s="28"/>
      <c r="P8" s="29"/>
      <c r="Q8" s="28"/>
      <c r="R8" s="40"/>
      <c r="S8" s="82">
        <f>S12</f>
        <v>0</v>
      </c>
      <c r="T8" s="77">
        <f>T12</f>
        <v>0</v>
      </c>
      <c r="U8" s="34">
        <f>U12</f>
        <v>0</v>
      </c>
      <c r="V8" s="108"/>
      <c r="W8" s="10">
        <f>SUMIF(E9:E9,"onroad MD",I9:I9)</f>
        <v>2</v>
      </c>
      <c r="X8" s="10">
        <f>AVERAGEIF(E9:E9,"onroad MD",P9:P9)</f>
        <v>30</v>
      </c>
    </row>
    <row r="9" spans="1:25" ht="12" customHeight="1" thickBot="1" x14ac:dyDescent="0.3">
      <c r="B9" s="10">
        <v>1</v>
      </c>
      <c r="D9" s="3" t="s">
        <v>9</v>
      </c>
      <c r="E9" s="8" t="str">
        <f>VLOOKUP(D9,Equipment!A:C,2,FALSE)</f>
        <v>Onroad MD</v>
      </c>
      <c r="F9" s="4" t="s">
        <v>10</v>
      </c>
      <c r="G9" s="4">
        <v>2</v>
      </c>
      <c r="H9" s="4"/>
      <c r="I9" s="4">
        <f>G9*B9</f>
        <v>2</v>
      </c>
      <c r="J9" s="4">
        <v>600</v>
      </c>
      <c r="K9" s="4">
        <f>J9/B9</f>
        <v>600</v>
      </c>
      <c r="L9" s="4">
        <v>10</v>
      </c>
      <c r="M9" s="4"/>
      <c r="N9" s="4">
        <v>10</v>
      </c>
      <c r="O9" s="4" t="str">
        <f>IF(E9="onroad MD","", IF(E9="onroad HHD","",L9*K9*I9))</f>
        <v/>
      </c>
      <c r="P9" s="4">
        <f>VLOOKUP(D9,Equipment!A:E,4,FALSE)</f>
        <v>30</v>
      </c>
      <c r="Q9" s="4">
        <f>IF(E9="onroad MD", I9*K9*P9, IF(E9="onroad HHD",I9*K9*P9,""))</f>
        <v>36000</v>
      </c>
      <c r="R9" s="58">
        <f>VLOOKUP(D9,Equipment!A:E,5,FALSE)</f>
        <v>0.99</v>
      </c>
      <c r="S9" s="95"/>
      <c r="T9" s="17"/>
      <c r="U9" s="105"/>
      <c r="V9" s="109"/>
    </row>
    <row r="10" spans="1:25" ht="15.75" thickBot="1" x14ac:dyDescent="0.3">
      <c r="A10" s="10" t="str">
        <f>C10&amp;" "&amp;D10</f>
        <v>02 Staging Areas</v>
      </c>
      <c r="B10" s="10">
        <v>1</v>
      </c>
      <c r="C10" s="57" t="s">
        <v>106</v>
      </c>
      <c r="D10" s="130" t="s">
        <v>135</v>
      </c>
      <c r="E10" s="26"/>
      <c r="F10" s="26"/>
      <c r="G10" s="26"/>
      <c r="H10" s="28">
        <v>5</v>
      </c>
      <c r="I10" s="28">
        <f>H10*2</f>
        <v>10</v>
      </c>
      <c r="J10" s="44">
        <v>600</v>
      </c>
      <c r="K10" s="73">
        <f>J10/B10</f>
        <v>600</v>
      </c>
      <c r="L10" s="29"/>
      <c r="M10" s="26"/>
      <c r="N10" s="29"/>
      <c r="O10" s="28"/>
      <c r="P10" s="29"/>
      <c r="Q10" s="28" t="str">
        <f t="shared" ref="Q10:Q16" si="0">IF(E10="onroad MD", I10*K10*P10, IF(E10="onroad HHD",I10*K10*P10,""))</f>
        <v/>
      </c>
      <c r="R10" s="40"/>
      <c r="S10" s="82">
        <f>S14</f>
        <v>2400</v>
      </c>
      <c r="T10" s="77">
        <f>T14</f>
        <v>20</v>
      </c>
      <c r="U10" s="34">
        <f>U14</f>
        <v>0.73750000000000004</v>
      </c>
      <c r="V10" s="64">
        <f>ROUND(U10*100,0)</f>
        <v>74</v>
      </c>
      <c r="W10" s="10">
        <f>SUMIF(E11:E16,"onroad MD",I11:I16)</f>
        <v>1</v>
      </c>
      <c r="X10" s="10">
        <f>AVERAGEIF(E11:E16,"onroad MD",P11:P16)</f>
        <v>30</v>
      </c>
    </row>
    <row r="11" spans="1:25" ht="15.75" thickBot="1" x14ac:dyDescent="0.3">
      <c r="B11" s="10">
        <v>1</v>
      </c>
      <c r="D11" s="3" t="s">
        <v>11</v>
      </c>
      <c r="E11" s="8" t="str">
        <f>VLOOKUP(D11,Equipment!A:C,2,FALSE)</f>
        <v>Forklifts</v>
      </c>
      <c r="F11" s="4" t="s">
        <v>10</v>
      </c>
      <c r="G11" s="4">
        <v>1</v>
      </c>
      <c r="H11" s="4"/>
      <c r="I11" s="4">
        <f>G11*B11</f>
        <v>1</v>
      </c>
      <c r="J11" s="4">
        <v>600</v>
      </c>
      <c r="K11" s="4">
        <f t="shared" ref="K11:K18" si="1">J11/B11</f>
        <v>600</v>
      </c>
      <c r="L11" s="4">
        <v>5</v>
      </c>
      <c r="M11" s="4">
        <v>350</v>
      </c>
      <c r="N11" s="4">
        <v>5</v>
      </c>
      <c r="O11" s="20">
        <f>IF(E11="onroad MD","", IF(E11="onroad HHD","",L11*K11*I11))</f>
        <v>3000</v>
      </c>
      <c r="P11" s="20"/>
      <c r="Q11" s="20" t="str">
        <f t="shared" si="0"/>
        <v/>
      </c>
      <c r="R11" s="102"/>
      <c r="S11" s="83"/>
      <c r="T11" s="71"/>
      <c r="U11" s="72"/>
      <c r="V11" s="110"/>
    </row>
    <row r="12" spans="1:25" ht="15.75" thickBot="1" x14ac:dyDescent="0.3">
      <c r="B12" s="10">
        <v>1</v>
      </c>
      <c r="D12" s="3" t="s">
        <v>102</v>
      </c>
      <c r="E12" s="8" t="str">
        <f>VLOOKUP(D12,Equipment!A:C,2,FALSE)</f>
        <v>Generator</v>
      </c>
      <c r="F12" s="4" t="s">
        <v>10</v>
      </c>
      <c r="G12" s="4">
        <v>1</v>
      </c>
      <c r="H12" s="4"/>
      <c r="I12" s="4">
        <f t="shared" ref="I12:I75" si="2">G12*B12</f>
        <v>1</v>
      </c>
      <c r="J12" s="4">
        <v>600</v>
      </c>
      <c r="K12" s="4">
        <f t="shared" si="1"/>
        <v>600</v>
      </c>
      <c r="L12" s="4">
        <v>10</v>
      </c>
      <c r="M12" s="4">
        <v>45</v>
      </c>
      <c r="N12" s="4">
        <v>10</v>
      </c>
      <c r="O12" s="20">
        <f>IF(E12="onroad MD","", IF(E12="onroad HHD","",L12*K12*I12))</f>
        <v>6000</v>
      </c>
      <c r="P12" s="67"/>
      <c r="Q12" s="67"/>
      <c r="R12" s="68"/>
      <c r="S12" s="84"/>
      <c r="T12" s="69"/>
      <c r="U12" s="66"/>
      <c r="V12" s="110"/>
    </row>
    <row r="13" spans="1:25" ht="15.75" thickBot="1" x14ac:dyDescent="0.3">
      <c r="B13" s="10">
        <v>1</v>
      </c>
      <c r="D13" s="3" t="s">
        <v>9</v>
      </c>
      <c r="E13" s="8" t="str">
        <f>VLOOKUP(D13,Equipment!A:C,2,FALSE)</f>
        <v>Onroad MD</v>
      </c>
      <c r="F13" s="4" t="s">
        <v>10</v>
      </c>
      <c r="G13" s="4">
        <v>1</v>
      </c>
      <c r="H13" s="4"/>
      <c r="I13" s="4">
        <f t="shared" si="2"/>
        <v>1</v>
      </c>
      <c r="J13" s="4">
        <v>600</v>
      </c>
      <c r="K13" s="4">
        <f t="shared" si="1"/>
        <v>600</v>
      </c>
      <c r="L13" s="4">
        <v>4</v>
      </c>
      <c r="M13" s="20"/>
      <c r="N13" s="20"/>
      <c r="O13" s="20" t="str">
        <f>IF(E13="onroad MD","", IF(E13="onroad HHD","",L13*K13*I13))</f>
        <v/>
      </c>
      <c r="P13" s="4">
        <f>VLOOKUP(D13,Equipment!A:E,4,FALSE)</f>
        <v>30</v>
      </c>
      <c r="Q13" s="4">
        <f t="shared" si="0"/>
        <v>18000</v>
      </c>
      <c r="R13" s="65">
        <f>VLOOKUP(D13,Equipment!A:E,5,FALSE)</f>
        <v>0.99</v>
      </c>
      <c r="S13" s="85"/>
      <c r="T13" s="17"/>
      <c r="U13" s="42"/>
      <c r="V13" s="110"/>
    </row>
    <row r="14" spans="1:25" ht="15" customHeight="1" thickBot="1" x14ac:dyDescent="0.3">
      <c r="B14" s="10">
        <v>1</v>
      </c>
      <c r="D14" s="3" t="s">
        <v>12</v>
      </c>
      <c r="E14" s="8" t="str">
        <f>VLOOKUP(D14,Equipment!A:C,2,FALSE)</f>
        <v>Onroad HHD</v>
      </c>
      <c r="F14" s="4" t="s">
        <v>10</v>
      </c>
      <c r="G14" s="4">
        <v>1</v>
      </c>
      <c r="H14" s="4"/>
      <c r="I14" s="4">
        <f t="shared" si="2"/>
        <v>1</v>
      </c>
      <c r="J14" s="4">
        <v>600</v>
      </c>
      <c r="K14" s="4">
        <f>J14/B14</f>
        <v>600</v>
      </c>
      <c r="L14" s="4">
        <v>5</v>
      </c>
      <c r="M14" s="4"/>
      <c r="N14" s="4"/>
      <c r="O14" s="20">
        <v>50</v>
      </c>
      <c r="P14" s="4">
        <f>VLOOKUP(D14,Equipment!A:E,4,FALSE)</f>
        <v>30</v>
      </c>
      <c r="Q14" s="4">
        <f t="shared" si="0"/>
        <v>18000</v>
      </c>
      <c r="R14" s="65">
        <f>VLOOKUP(D14,Equipment!A:E,5,FALSE)</f>
        <v>0.9</v>
      </c>
      <c r="S14" s="139">
        <f>SUMPRODUCT(I14:I16,K14:K16)</f>
        <v>2400</v>
      </c>
      <c r="T14" s="142">
        <f>SUM(Q14:Q16)/S14</f>
        <v>20</v>
      </c>
      <c r="U14" s="157">
        <f>(SUMPRODUCT(Q14:Q16,R14:R16))/SUM(Q14:Q16)</f>
        <v>0.73750000000000004</v>
      </c>
      <c r="V14" s="110"/>
    </row>
    <row r="15" spans="1:25" ht="15.75" thickBot="1" x14ac:dyDescent="0.3">
      <c r="B15" s="10">
        <v>1</v>
      </c>
      <c r="D15" s="3" t="s">
        <v>13</v>
      </c>
      <c r="E15" s="8" t="str">
        <f>VLOOKUP(D15,Equipment!A:C,2,FALSE)</f>
        <v>Onroad HHD</v>
      </c>
      <c r="F15" s="4" t="s">
        <v>10</v>
      </c>
      <c r="G15" s="4">
        <v>2</v>
      </c>
      <c r="H15" s="4"/>
      <c r="I15" s="4">
        <f t="shared" si="2"/>
        <v>2</v>
      </c>
      <c r="J15" s="4">
        <v>600</v>
      </c>
      <c r="K15" s="4">
        <f t="shared" si="1"/>
        <v>600</v>
      </c>
      <c r="L15" s="4">
        <v>10</v>
      </c>
      <c r="M15" s="18"/>
      <c r="N15" s="18"/>
      <c r="O15" s="20" t="str">
        <f>IF(E15="onroad MD","", IF(E15="onroad HHD","",L15*K15*I15))</f>
        <v/>
      </c>
      <c r="P15" s="4">
        <f>VLOOKUP(D15,Equipment!A:E,4,FALSE)</f>
        <v>10</v>
      </c>
      <c r="Q15" s="4">
        <f t="shared" si="0"/>
        <v>12000</v>
      </c>
      <c r="R15" s="65">
        <f>VLOOKUP(D15,Equipment!A:E,5,FALSE)</f>
        <v>0.1</v>
      </c>
      <c r="S15" s="140"/>
      <c r="T15" s="143"/>
      <c r="U15" s="158"/>
      <c r="V15" s="110"/>
    </row>
    <row r="16" spans="1:25" s="62" customFormat="1" ht="15.75" thickBot="1" x14ac:dyDescent="0.3">
      <c r="B16" s="62">
        <v>1</v>
      </c>
      <c r="C16" s="63"/>
      <c r="D16" s="15" t="s">
        <v>16</v>
      </c>
      <c r="E16" s="70" t="str">
        <f>VLOOKUP(D16,Equipment!A:C,2,FALSE)</f>
        <v>Onroad HHD</v>
      </c>
      <c r="F16" s="67" t="s">
        <v>10</v>
      </c>
      <c r="G16" s="67">
        <v>1</v>
      </c>
      <c r="H16" s="67"/>
      <c r="I16" s="4">
        <f t="shared" si="2"/>
        <v>1</v>
      </c>
      <c r="J16" s="4">
        <v>600</v>
      </c>
      <c r="K16" s="4">
        <f t="shared" si="1"/>
        <v>600</v>
      </c>
      <c r="L16" s="67">
        <v>6</v>
      </c>
      <c r="M16" s="19"/>
      <c r="N16" s="19"/>
      <c r="O16" s="20" t="str">
        <f>IF(E16="onroad MD","", IF(E16="onroad HHD","",L16*K16*I16))</f>
        <v/>
      </c>
      <c r="P16" s="4">
        <f>VLOOKUP(D16,Equipment!A:E,4,FALSE)</f>
        <v>30</v>
      </c>
      <c r="Q16" s="67">
        <f t="shared" si="0"/>
        <v>18000</v>
      </c>
      <c r="R16" s="68">
        <f>VLOOKUP(D16,Equipment!A:E,5,FALSE)</f>
        <v>1</v>
      </c>
      <c r="S16" s="141"/>
      <c r="T16" s="144"/>
      <c r="U16" s="159"/>
      <c r="V16" s="110"/>
    </row>
    <row r="17" spans="1:24" ht="15.75" thickBot="1" x14ac:dyDescent="0.3">
      <c r="A17" s="10" t="str">
        <f>C17&amp;" "&amp;D17</f>
        <v>03 Road Work</v>
      </c>
      <c r="B17" s="10">
        <v>1</v>
      </c>
      <c r="C17" s="57" t="s">
        <v>137</v>
      </c>
      <c r="D17" s="130" t="s">
        <v>136</v>
      </c>
      <c r="E17" s="26"/>
      <c r="F17" s="26"/>
      <c r="G17" s="26"/>
      <c r="H17" s="44">
        <v>6</v>
      </c>
      <c r="I17" s="28">
        <f>H17*2</f>
        <v>12</v>
      </c>
      <c r="J17" s="44">
        <v>6</v>
      </c>
      <c r="K17" s="73">
        <f t="shared" si="1"/>
        <v>6</v>
      </c>
      <c r="L17" s="29"/>
      <c r="M17" s="26"/>
      <c r="N17" s="29"/>
      <c r="O17" s="28"/>
      <c r="P17" s="29"/>
      <c r="Q17" s="28"/>
      <c r="R17" s="40"/>
      <c r="S17" s="82">
        <f>S25</f>
        <v>6</v>
      </c>
      <c r="T17" s="77">
        <f>T25</f>
        <v>30</v>
      </c>
      <c r="U17" s="34">
        <f>U25</f>
        <v>0.99</v>
      </c>
      <c r="V17" s="110">
        <f>ROUND(U17*100,0)</f>
        <v>99</v>
      </c>
      <c r="W17" s="10">
        <f>SUMIF(E18:E25,"onroad MD",I18:I25)</f>
        <v>2</v>
      </c>
      <c r="X17" s="10">
        <f>AVERAGEIF(E18:E25,"onroad MD",P18:P25)</f>
        <v>30</v>
      </c>
    </row>
    <row r="18" spans="1:24" ht="15.75" thickBot="1" x14ac:dyDescent="0.3">
      <c r="B18" s="10">
        <v>1</v>
      </c>
      <c r="C18" s="57"/>
      <c r="D18" s="3" t="s">
        <v>26</v>
      </c>
      <c r="E18" s="8" t="str">
        <f>VLOOKUP(D18,Equipment!A:C,2,FALSE)</f>
        <v>Excavators</v>
      </c>
      <c r="F18" s="4" t="s">
        <v>10</v>
      </c>
      <c r="G18" s="4">
        <v>1</v>
      </c>
      <c r="H18" s="4"/>
      <c r="I18" s="4">
        <f t="shared" si="2"/>
        <v>1</v>
      </c>
      <c r="J18" s="132">
        <v>6</v>
      </c>
      <c r="K18" s="4">
        <f t="shared" si="1"/>
        <v>6</v>
      </c>
      <c r="L18" s="4">
        <v>10</v>
      </c>
      <c r="M18" s="4">
        <v>300</v>
      </c>
      <c r="N18" s="4">
        <v>10</v>
      </c>
      <c r="O18" s="4">
        <f>IF(E18="onroad MD","", IF(E18="onroad HHD","",L18*K18*I18))</f>
        <v>60</v>
      </c>
      <c r="P18" s="19"/>
      <c r="Q18" s="19" t="str">
        <f>IF(E18="onroad MD", I18*K18*P18, IF(E18="onroad HHD",I18*K18*P18,""))</f>
        <v/>
      </c>
      <c r="R18" s="101"/>
      <c r="S18" s="94"/>
      <c r="T18" s="97"/>
      <c r="U18" s="43"/>
      <c r="V18" s="64"/>
    </row>
    <row r="19" spans="1:24" ht="15.75" thickBot="1" x14ac:dyDescent="0.3">
      <c r="B19" s="10">
        <v>1</v>
      </c>
      <c r="C19" s="57"/>
      <c r="D19" s="3" t="s">
        <v>22</v>
      </c>
      <c r="E19" s="8" t="str">
        <f>VLOOKUP(D19,Equipment!A:C,2,FALSE)</f>
        <v>Tractors/Loaders/Backhoes</v>
      </c>
      <c r="F19" s="4" t="s">
        <v>10</v>
      </c>
      <c r="G19" s="4">
        <v>1</v>
      </c>
      <c r="H19" s="4"/>
      <c r="I19" s="4">
        <f t="shared" si="2"/>
        <v>1</v>
      </c>
      <c r="J19" s="4">
        <v>6</v>
      </c>
      <c r="K19" s="4">
        <f t="shared" ref="K19:K24" si="3">J19/B19</f>
        <v>6</v>
      </c>
      <c r="L19" s="4">
        <v>10</v>
      </c>
      <c r="M19" s="4">
        <v>350</v>
      </c>
      <c r="N19" s="4">
        <v>10</v>
      </c>
      <c r="O19" s="4">
        <f>IF(E19="onroad MD","", IF(E19="onroad HHD","",L19*K19*I19))</f>
        <v>60</v>
      </c>
      <c r="P19" s="20"/>
      <c r="Q19" s="20" t="str">
        <f t="shared" ref="Q19:Q24" si="4">IF(E19="onroad MD", I19*K19*P19, IF(E19="onroad HHD",I19*K19*P19,""))</f>
        <v/>
      </c>
      <c r="R19" s="99"/>
      <c r="S19" s="93"/>
      <c r="T19" s="96"/>
      <c r="U19" s="104"/>
      <c r="V19" s="109"/>
    </row>
    <row r="20" spans="1:24" ht="15.75" thickBot="1" x14ac:dyDescent="0.3">
      <c r="B20" s="10">
        <v>1</v>
      </c>
      <c r="D20" s="3" t="s">
        <v>23</v>
      </c>
      <c r="E20" s="8" t="str">
        <f>VLOOKUP(D20,Equipment!A:C,2,FALSE)</f>
        <v>Tractors/Loaders/Backhoes</v>
      </c>
      <c r="F20" s="4" t="s">
        <v>10</v>
      </c>
      <c r="G20" s="4">
        <v>1</v>
      </c>
      <c r="H20" s="4"/>
      <c r="I20" s="4">
        <f t="shared" si="2"/>
        <v>1</v>
      </c>
      <c r="J20" s="4">
        <v>6</v>
      </c>
      <c r="K20" s="4">
        <f>J20/B20</f>
        <v>6</v>
      </c>
      <c r="L20" s="4">
        <v>10</v>
      </c>
      <c r="M20" s="4">
        <v>350</v>
      </c>
      <c r="N20" s="4">
        <v>10</v>
      </c>
      <c r="O20" s="4">
        <f t="shared" ref="O20:O24" si="5">IF(E20="onroad MD","", IF(E20="onroad HHD","",L20*K20*I20))</f>
        <v>60</v>
      </c>
      <c r="P20" s="18"/>
      <c r="Q20" s="18" t="str">
        <f t="shared" si="4"/>
        <v/>
      </c>
      <c r="R20" s="100"/>
      <c r="S20" s="94"/>
      <c r="T20" s="97"/>
      <c r="U20" s="43"/>
      <c r="V20" s="109"/>
    </row>
    <row r="21" spans="1:24" ht="15.75" thickBot="1" x14ac:dyDescent="0.3">
      <c r="B21" s="10">
        <v>1</v>
      </c>
      <c r="D21" s="3" t="s">
        <v>24</v>
      </c>
      <c r="E21" s="8" t="str">
        <f>VLOOKUP(D21,Equipment!A:C,2,FALSE)</f>
        <v>Graders</v>
      </c>
      <c r="F21" s="4" t="s">
        <v>10</v>
      </c>
      <c r="G21" s="4">
        <v>1</v>
      </c>
      <c r="H21" s="4"/>
      <c r="I21" s="4">
        <f t="shared" si="2"/>
        <v>1</v>
      </c>
      <c r="J21" s="4">
        <v>6</v>
      </c>
      <c r="K21" s="4">
        <f t="shared" si="3"/>
        <v>6</v>
      </c>
      <c r="L21" s="4">
        <v>10</v>
      </c>
      <c r="M21" s="4">
        <v>350</v>
      </c>
      <c r="N21" s="4">
        <v>10</v>
      </c>
      <c r="O21" s="4">
        <f t="shared" si="5"/>
        <v>60</v>
      </c>
      <c r="P21" s="18"/>
      <c r="Q21" s="18" t="str">
        <f t="shared" si="4"/>
        <v/>
      </c>
      <c r="R21" s="100"/>
      <c r="S21" s="94"/>
      <c r="T21" s="97"/>
      <c r="U21" s="43"/>
      <c r="V21" s="109"/>
    </row>
    <row r="22" spans="1:24" ht="15.75" thickBot="1" x14ac:dyDescent="0.3">
      <c r="B22" s="10">
        <v>1</v>
      </c>
      <c r="D22" s="3" t="s">
        <v>25</v>
      </c>
      <c r="E22" s="8" t="str">
        <f>VLOOKUP(D22,Equipment!A:C,2,FALSE)</f>
        <v>Rollers</v>
      </c>
      <c r="F22" s="4" t="s">
        <v>10</v>
      </c>
      <c r="G22" s="4">
        <v>1</v>
      </c>
      <c r="H22" s="4"/>
      <c r="I22" s="4">
        <f t="shared" si="2"/>
        <v>1</v>
      </c>
      <c r="J22" s="4">
        <v>6</v>
      </c>
      <c r="K22" s="4">
        <f t="shared" si="3"/>
        <v>6</v>
      </c>
      <c r="L22" s="4">
        <v>10</v>
      </c>
      <c r="M22" s="4">
        <v>250</v>
      </c>
      <c r="N22" s="4">
        <v>10</v>
      </c>
      <c r="O22" s="4">
        <f t="shared" si="5"/>
        <v>60</v>
      </c>
      <c r="P22" s="18"/>
      <c r="Q22" s="18" t="str">
        <f t="shared" si="4"/>
        <v/>
      </c>
      <c r="R22" s="100"/>
      <c r="S22" s="94"/>
      <c r="T22" s="97"/>
      <c r="U22" s="43"/>
      <c r="V22" s="109"/>
    </row>
    <row r="23" spans="1:24" ht="15.75" thickBot="1" x14ac:dyDescent="0.3">
      <c r="B23" s="10">
        <v>1</v>
      </c>
      <c r="D23" s="3" t="s">
        <v>9</v>
      </c>
      <c r="E23" s="8" t="str">
        <f>VLOOKUP(D23,Equipment!A:C,2,FALSE)</f>
        <v>Onroad MD</v>
      </c>
      <c r="F23" s="4" t="s">
        <v>10</v>
      </c>
      <c r="G23" s="4">
        <v>2</v>
      </c>
      <c r="H23" s="4"/>
      <c r="I23" s="4">
        <f t="shared" si="2"/>
        <v>2</v>
      </c>
      <c r="J23" s="4">
        <v>6</v>
      </c>
      <c r="K23" s="4">
        <f t="shared" si="3"/>
        <v>6</v>
      </c>
      <c r="L23" s="4">
        <v>10</v>
      </c>
      <c r="M23" s="20"/>
      <c r="N23" s="20"/>
      <c r="O23" s="4" t="str">
        <f t="shared" si="5"/>
        <v/>
      </c>
      <c r="P23" s="4">
        <f>VLOOKUP(D23,Equipment!A:E,4,FALSE)</f>
        <v>30</v>
      </c>
      <c r="Q23" s="4">
        <f t="shared" si="4"/>
        <v>360</v>
      </c>
      <c r="R23" s="58">
        <f>VLOOKUP(D23,Equipment!A:E,5,FALSE)</f>
        <v>0.99</v>
      </c>
      <c r="S23" s="95"/>
      <c r="T23" s="98"/>
      <c r="U23" s="105"/>
      <c r="V23" s="109"/>
    </row>
    <row r="24" spans="1:24" ht="15.75" thickBot="1" x14ac:dyDescent="0.3">
      <c r="B24" s="10">
        <v>1</v>
      </c>
      <c r="D24" s="3" t="s">
        <v>13</v>
      </c>
      <c r="E24" s="8" t="str">
        <f>VLOOKUP(D24,Equipment!A:C,2,FALSE)</f>
        <v>Onroad HHD</v>
      </c>
      <c r="F24" s="4" t="s">
        <v>10</v>
      </c>
      <c r="G24" s="4">
        <v>2</v>
      </c>
      <c r="H24" s="4"/>
      <c r="I24" s="4">
        <f t="shared" si="2"/>
        <v>2</v>
      </c>
      <c r="J24" s="4">
        <v>6</v>
      </c>
      <c r="K24" s="4">
        <f t="shared" si="3"/>
        <v>6</v>
      </c>
      <c r="L24" s="4">
        <v>10</v>
      </c>
      <c r="M24" s="18"/>
      <c r="N24" s="18"/>
      <c r="O24" s="4" t="str">
        <f t="shared" si="5"/>
        <v/>
      </c>
      <c r="P24" s="4">
        <f>VLOOKUP(D24,Equipment!A:E,4,FALSE)</f>
        <v>10</v>
      </c>
      <c r="Q24" s="4">
        <f t="shared" si="4"/>
        <v>120</v>
      </c>
      <c r="R24" s="58">
        <f>VLOOKUP(D24,Equipment!A:E,5,FALSE)</f>
        <v>0.1</v>
      </c>
      <c r="S24" s="93">
        <f>SUMPRODUCT(I24:I24,K24:K24)</f>
        <v>12</v>
      </c>
      <c r="T24" s="96">
        <f>SUM(Q24:Q24)/S24</f>
        <v>10</v>
      </c>
      <c r="U24" s="104">
        <f>(SUMPRODUCT(Q24:Q24,R24:R24))/SUM(Q24:Q24)</f>
        <v>0.1</v>
      </c>
      <c r="V24" s="109"/>
    </row>
    <row r="25" spans="1:24" ht="15.75" thickBot="1" x14ac:dyDescent="0.3">
      <c r="B25" s="10">
        <v>1</v>
      </c>
      <c r="D25" s="3" t="s">
        <v>27</v>
      </c>
      <c r="E25" s="8" t="str">
        <f>VLOOKUP(D25,Equipment!A:C,2,FALSE)</f>
        <v>Onroad HHD</v>
      </c>
      <c r="F25" s="4" t="s">
        <v>10</v>
      </c>
      <c r="G25" s="4">
        <v>1</v>
      </c>
      <c r="H25" s="4"/>
      <c r="I25" s="4">
        <f t="shared" si="2"/>
        <v>1</v>
      </c>
      <c r="J25" s="4">
        <v>6</v>
      </c>
      <c r="K25" s="4">
        <f>J25/B25</f>
        <v>6</v>
      </c>
      <c r="L25" s="4">
        <v>10</v>
      </c>
      <c r="M25" s="19"/>
      <c r="N25" s="19"/>
      <c r="O25" s="4" t="str">
        <f>IF(E25="onroad MD","", IF(E25="onroad HHD","",L25*K25*I25))</f>
        <v/>
      </c>
      <c r="P25" s="4">
        <f>VLOOKUP(D25,Equipment!A:E,4,FALSE)</f>
        <v>30</v>
      </c>
      <c r="Q25" s="4">
        <f>IF(E25="onroad MD", I25*K25*P25, IF(E25="onroad HHD",I25*K25*P25,""))</f>
        <v>180</v>
      </c>
      <c r="R25" s="58">
        <f>VLOOKUP(D25,Equipment!A:E,5,FALSE)</f>
        <v>0.99</v>
      </c>
      <c r="S25" s="93">
        <f>SUMPRODUCT(I25:I25,K25:K25)</f>
        <v>6</v>
      </c>
      <c r="T25" s="96">
        <f>SUM(Q25:Q25)/S25</f>
        <v>30</v>
      </c>
      <c r="U25" s="104">
        <f>(SUMPRODUCT(Q25:Q25,R25:R25))/SUM(Q25:Q25)</f>
        <v>0.99</v>
      </c>
      <c r="V25" s="109"/>
    </row>
    <row r="26" spans="1:24" ht="15.75" thickBot="1" x14ac:dyDescent="0.3">
      <c r="A26" s="10" t="str">
        <f>C26&amp;" "&amp;D26</f>
        <v xml:space="preserve">04A Install TSP H-frame Foundations </v>
      </c>
      <c r="B26" s="10">
        <v>1</v>
      </c>
      <c r="C26" s="36" t="s">
        <v>107</v>
      </c>
      <c r="D26" s="25" t="s">
        <v>114</v>
      </c>
      <c r="E26" s="26"/>
      <c r="F26" s="26"/>
      <c r="G26" s="26"/>
      <c r="H26" s="28">
        <v>5</v>
      </c>
      <c r="I26" s="28">
        <v>0</v>
      </c>
      <c r="J26" s="131">
        <v>12</v>
      </c>
      <c r="K26" s="74">
        <f t="shared" ref="K26:K45" si="6">J26/B26</f>
        <v>12</v>
      </c>
      <c r="L26" s="29"/>
      <c r="M26" s="26"/>
      <c r="N26" s="29"/>
      <c r="O26" s="28"/>
      <c r="P26" s="29"/>
      <c r="Q26" s="28"/>
      <c r="R26" s="40"/>
      <c r="S26" s="82">
        <f>S27</f>
        <v>36</v>
      </c>
      <c r="T26" s="77">
        <f>T27</f>
        <v>16.666666666666668</v>
      </c>
      <c r="U26" s="34">
        <f>U27</f>
        <v>0.93600000000000005</v>
      </c>
      <c r="V26" s="109">
        <f>ROUND(U26*100,0)</f>
        <v>94</v>
      </c>
      <c r="W26" s="10">
        <f>SUMIF(E27:E28,"onroad MD",I27:I28)</f>
        <v>0</v>
      </c>
      <c r="X26" s="10" t="e">
        <f>AVERAGEIF(E27:E28,"onroad MD",P27:P28)</f>
        <v>#DIV/0!</v>
      </c>
    </row>
    <row r="27" spans="1:24" ht="15.75" thickBot="1" x14ac:dyDescent="0.3">
      <c r="B27" s="10">
        <v>1</v>
      </c>
      <c r="D27" s="3" t="s">
        <v>35</v>
      </c>
      <c r="E27" s="8" t="str">
        <f>VLOOKUP(D27,Equipment!A:C,2,FALSE)</f>
        <v>Onroad HHD</v>
      </c>
      <c r="F27" s="4" t="s">
        <v>10</v>
      </c>
      <c r="G27" s="4">
        <v>1</v>
      </c>
      <c r="H27" s="4"/>
      <c r="I27" s="4">
        <f t="shared" si="2"/>
        <v>1</v>
      </c>
      <c r="J27" s="131">
        <v>12</v>
      </c>
      <c r="K27" s="12">
        <f t="shared" si="6"/>
        <v>12</v>
      </c>
      <c r="L27" s="4">
        <v>10</v>
      </c>
      <c r="M27" s="4">
        <v>500</v>
      </c>
      <c r="N27" s="4">
        <v>10</v>
      </c>
      <c r="O27" s="12" t="str">
        <f>IF(E27="onroad MD","", IF(E27="onroad HHD","",L27*K27*I27))</f>
        <v/>
      </c>
      <c r="P27" s="4">
        <f>VLOOKUP(D27,Equipment!A:E,4,FALSE)</f>
        <v>30</v>
      </c>
      <c r="Q27" s="12">
        <f>IF(E27="onroad MD", I27*K27*P27, IF(E27="onroad HHD",I27*K27*P27,""))</f>
        <v>360</v>
      </c>
      <c r="R27" s="58">
        <f>VLOOKUP(D27,Equipment!A:E,5,FALSE)</f>
        <v>0.9</v>
      </c>
      <c r="S27" s="139">
        <f>SUMPRODUCT(I27:I28,K27:K28)</f>
        <v>36</v>
      </c>
      <c r="T27" s="142">
        <f>SUM(Q27:Q28)/S27</f>
        <v>16.666666666666668</v>
      </c>
      <c r="U27" s="160">
        <f>(SUMPRODUCT(Q27:Q28,R27:R28))/SUM(Q27:Q28)</f>
        <v>0.93600000000000005</v>
      </c>
      <c r="V27" s="64"/>
    </row>
    <row r="28" spans="1:24" ht="15" customHeight="1" thickBot="1" x14ac:dyDescent="0.3">
      <c r="B28" s="10">
        <v>1</v>
      </c>
      <c r="D28" s="3" t="s">
        <v>36</v>
      </c>
      <c r="E28" s="8" t="str">
        <f>VLOOKUP(D28,Equipment!A:C,2,FALSE)</f>
        <v>Onroad HHD</v>
      </c>
      <c r="F28" s="4" t="s">
        <v>10</v>
      </c>
      <c r="G28" s="4">
        <v>2</v>
      </c>
      <c r="H28" s="4"/>
      <c r="I28" s="4">
        <f t="shared" si="2"/>
        <v>2</v>
      </c>
      <c r="J28" s="131">
        <v>12</v>
      </c>
      <c r="K28" s="12">
        <f t="shared" si="6"/>
        <v>12</v>
      </c>
      <c r="L28" s="4">
        <v>6</v>
      </c>
      <c r="M28" s="4">
        <v>425</v>
      </c>
      <c r="N28" s="4">
        <v>6</v>
      </c>
      <c r="O28" s="12" t="str">
        <f>IF(E28="onroad MD","", IF(E28="onroad HHD","",L28*K28*I28))</f>
        <v/>
      </c>
      <c r="P28" s="4">
        <f>VLOOKUP(D28,Equipment!A:E,4,FALSE)</f>
        <v>10</v>
      </c>
      <c r="Q28" s="12">
        <f>IF(E28="onroad MD", I28*K28*P28, IF(E28="onroad HHD",I28*K28*P28,""))</f>
        <v>240</v>
      </c>
      <c r="R28" s="58">
        <f>VLOOKUP(D28,Equipment!A:E,5,FALSE)</f>
        <v>0.99</v>
      </c>
      <c r="S28" s="141"/>
      <c r="T28" s="144"/>
      <c r="U28" s="161"/>
      <c r="V28" s="109"/>
    </row>
    <row r="29" spans="1:24" ht="15" customHeight="1" thickBot="1" x14ac:dyDescent="0.3">
      <c r="A29" s="10" t="str">
        <f>C29&amp;" "&amp;D29</f>
        <v xml:space="preserve">04B Install TSP H-frame Foundations </v>
      </c>
      <c r="B29" s="10">
        <v>1</v>
      </c>
      <c r="C29" s="36" t="s">
        <v>108</v>
      </c>
      <c r="D29" s="25" t="s">
        <v>114</v>
      </c>
      <c r="E29" s="26"/>
      <c r="F29" s="26"/>
      <c r="G29" s="26"/>
      <c r="H29" s="28">
        <v>5</v>
      </c>
      <c r="I29" s="28">
        <f>H29*2</f>
        <v>10</v>
      </c>
      <c r="J29" s="131">
        <v>24</v>
      </c>
      <c r="K29" s="74">
        <f t="shared" si="6"/>
        <v>24</v>
      </c>
      <c r="L29" s="29"/>
      <c r="M29" s="26"/>
      <c r="N29" s="29"/>
      <c r="O29" s="28"/>
      <c r="P29" s="29"/>
      <c r="Q29" s="28"/>
      <c r="R29" s="40"/>
      <c r="S29" s="82">
        <f>S32</f>
        <v>72</v>
      </c>
      <c r="T29" s="77">
        <f>T32</f>
        <v>23.333333333333332</v>
      </c>
      <c r="U29" s="34">
        <f>U32</f>
        <v>0.7857142857142857</v>
      </c>
      <c r="V29" s="109">
        <f>ROUND(U29*100,0)</f>
        <v>79</v>
      </c>
      <c r="W29" s="10">
        <f>SUMIF(E30:E34,"onroad MD",I30:I34)</f>
        <v>2</v>
      </c>
      <c r="X29" s="10">
        <f>AVERAGEIF(E30:E34,"onroad MD",P30:P34)</f>
        <v>30</v>
      </c>
    </row>
    <row r="30" spans="1:24" ht="15.75" thickBot="1" x14ac:dyDescent="0.3">
      <c r="B30" s="10">
        <v>1</v>
      </c>
      <c r="D30" s="3" t="s">
        <v>22</v>
      </c>
      <c r="E30" s="8" t="str">
        <f>VLOOKUP(D30,Equipment!A:C,2,FALSE)</f>
        <v>Tractors/Loaders/Backhoes</v>
      </c>
      <c r="F30" s="4" t="s">
        <v>10</v>
      </c>
      <c r="G30" s="4">
        <v>1</v>
      </c>
      <c r="H30" s="4"/>
      <c r="I30" s="4">
        <f t="shared" si="2"/>
        <v>1</v>
      </c>
      <c r="J30" s="131">
        <v>24</v>
      </c>
      <c r="K30" s="12">
        <f t="shared" si="6"/>
        <v>24</v>
      </c>
      <c r="L30" s="4">
        <v>10</v>
      </c>
      <c r="M30" s="4">
        <v>200</v>
      </c>
      <c r="N30" s="4">
        <v>10</v>
      </c>
      <c r="O30" s="12">
        <f>IF(E30="onroad MD","", IF(E30="onroad HHD","",L30*K30*I30))</f>
        <v>240</v>
      </c>
      <c r="P30" s="19"/>
      <c r="Q30" s="32" t="str">
        <f>IF(E30="onroad MD", I30*K30*P30, IF(E30="onroad HHD",I30*K30*P30,""))</f>
        <v/>
      </c>
      <c r="R30" s="101"/>
      <c r="S30" s="94"/>
      <c r="T30" s="97"/>
      <c r="U30" s="43"/>
      <c r="V30" s="64"/>
    </row>
    <row r="31" spans="1:24" ht="15.75" thickBot="1" x14ac:dyDescent="0.3">
      <c r="B31" s="10">
        <v>1</v>
      </c>
      <c r="D31" s="3" t="s">
        <v>34</v>
      </c>
      <c r="E31" s="8" t="str">
        <f>VLOOKUP(D31,Equipment!A:C,2,FALSE)</f>
        <v>Onroad MD</v>
      </c>
      <c r="F31" s="4" t="s">
        <v>19</v>
      </c>
      <c r="G31" s="4">
        <v>2</v>
      </c>
      <c r="H31" s="4"/>
      <c r="I31" s="4">
        <f t="shared" si="2"/>
        <v>2</v>
      </c>
      <c r="J31" s="131">
        <v>24</v>
      </c>
      <c r="K31" s="12">
        <f t="shared" si="6"/>
        <v>24</v>
      </c>
      <c r="L31" s="4">
        <v>5</v>
      </c>
      <c r="M31" s="20"/>
      <c r="N31" s="20"/>
      <c r="O31" s="12" t="str">
        <f>IF(E31="onroad MD","", IF(E31="onroad HHD","",L31*K31*I31))</f>
        <v/>
      </c>
      <c r="P31" s="4">
        <f>VLOOKUP(D31,Equipment!A:E,4,FALSE)</f>
        <v>30</v>
      </c>
      <c r="Q31" s="12">
        <f>IF(E31="onroad MD", I31*K31*P31, IF(E31="onroad HHD",I31*K31*P31,""))</f>
        <v>1440</v>
      </c>
      <c r="R31" s="58">
        <f>VLOOKUP(D31,Equipment!A:E,5,FALSE)</f>
        <v>0.99</v>
      </c>
      <c r="S31" s="95"/>
      <c r="T31" s="98"/>
      <c r="U31" s="105"/>
      <c r="V31" s="109"/>
    </row>
    <row r="32" spans="1:24" ht="15.75" thickBot="1" x14ac:dyDescent="0.3">
      <c r="B32" s="10">
        <v>1</v>
      </c>
      <c r="C32" s="57"/>
      <c r="D32" s="3" t="s">
        <v>12</v>
      </c>
      <c r="E32" s="8" t="str">
        <f>VLOOKUP(D32,Equipment!A:C,2,FALSE)</f>
        <v>Onroad HHD</v>
      </c>
      <c r="F32" s="4" t="s">
        <v>10</v>
      </c>
      <c r="G32" s="4">
        <v>1</v>
      </c>
      <c r="H32" s="4"/>
      <c r="I32" s="4">
        <f t="shared" si="2"/>
        <v>1</v>
      </c>
      <c r="J32" s="131">
        <v>24</v>
      </c>
      <c r="K32" s="12">
        <f t="shared" si="6"/>
        <v>24</v>
      </c>
      <c r="L32" s="4">
        <v>7</v>
      </c>
      <c r="M32" s="4"/>
      <c r="N32" s="4"/>
      <c r="O32" s="12" t="str">
        <f>IF(E32="onroad MD","", IF(E32="onroad HHD","",L32*K32*I32))</f>
        <v/>
      </c>
      <c r="P32" s="4">
        <f>VLOOKUP(D32,Equipment!A:E,4,FALSE)</f>
        <v>30</v>
      </c>
      <c r="Q32" s="12">
        <f>IF(E32="onroad MD", I32*K32*P32, IF(E32="onroad HHD",I32*K32*P32,""))</f>
        <v>720</v>
      </c>
      <c r="R32" s="58">
        <f>VLOOKUP(D32,Equipment!A:E,5,FALSE)</f>
        <v>0.9</v>
      </c>
      <c r="S32" s="139">
        <f>SUMPRODUCT(I32:I34,K32:K34)</f>
        <v>72</v>
      </c>
      <c r="T32" s="142">
        <f>SUM(Q32:Q34)/S32</f>
        <v>23.333333333333332</v>
      </c>
      <c r="U32" s="160">
        <f>(SUMPRODUCT(Q32:Q34,R32:R34))/SUM(Q32:Q34)</f>
        <v>0.7857142857142857</v>
      </c>
      <c r="V32" s="109"/>
    </row>
    <row r="33" spans="1:24" ht="15.75" thickBot="1" x14ac:dyDescent="0.3">
      <c r="B33" s="10">
        <v>1</v>
      </c>
      <c r="D33" s="3" t="s">
        <v>13</v>
      </c>
      <c r="E33" s="8" t="str">
        <f>VLOOKUP(D33,Equipment!A:C,2,FALSE)</f>
        <v>Onroad HHD</v>
      </c>
      <c r="F33" s="4" t="s">
        <v>10</v>
      </c>
      <c r="G33" s="4">
        <v>1</v>
      </c>
      <c r="H33" s="4"/>
      <c r="I33" s="4">
        <f t="shared" si="2"/>
        <v>1</v>
      </c>
      <c r="J33" s="131">
        <v>24</v>
      </c>
      <c r="K33" s="12">
        <f t="shared" si="6"/>
        <v>24</v>
      </c>
      <c r="L33" s="4">
        <v>10</v>
      </c>
      <c r="M33" s="18"/>
      <c r="N33" s="18"/>
      <c r="O33" s="12" t="str">
        <f>IF(E33="onroad MD","", IF(E33="onroad HHD","",L33*K33*I33))</f>
        <v/>
      </c>
      <c r="P33" s="4">
        <f>VLOOKUP(D33,Equipment!A:E,4,FALSE)</f>
        <v>10</v>
      </c>
      <c r="Q33" s="12">
        <f>IF(E33="onroad MD", I33*K33*P33, IF(E33="onroad HHD",I33*K33*P33,""))</f>
        <v>240</v>
      </c>
      <c r="R33" s="58">
        <f>VLOOKUP(D33,Equipment!A:E,5,FALSE)</f>
        <v>0.1</v>
      </c>
      <c r="S33" s="140"/>
      <c r="T33" s="143"/>
      <c r="U33" s="164"/>
      <c r="V33" s="109"/>
    </row>
    <row r="34" spans="1:24" ht="15" customHeight="1" thickBot="1" x14ac:dyDescent="0.3">
      <c r="B34" s="10">
        <v>1</v>
      </c>
      <c r="D34" s="3" t="s">
        <v>31</v>
      </c>
      <c r="E34" s="8" t="str">
        <f>VLOOKUP(D34,Equipment!A:C,2,FALSE)</f>
        <v>Onroad HHD</v>
      </c>
      <c r="F34" s="4" t="s">
        <v>10</v>
      </c>
      <c r="G34" s="4">
        <v>1</v>
      </c>
      <c r="H34" s="4"/>
      <c r="I34" s="4">
        <f t="shared" si="2"/>
        <v>1</v>
      </c>
      <c r="J34" s="131">
        <v>24</v>
      </c>
      <c r="K34" s="12">
        <f t="shared" si="6"/>
        <v>24</v>
      </c>
      <c r="L34" s="4">
        <v>10</v>
      </c>
      <c r="M34" s="19"/>
      <c r="N34" s="19"/>
      <c r="O34" s="12" t="str">
        <f>IF(E34="onroad MD","", IF(E34="onroad HHD","",L34*K34*I34))</f>
        <v/>
      </c>
      <c r="P34" s="4">
        <f>VLOOKUP(D34,Equipment!A:E,4,FALSE)</f>
        <v>30</v>
      </c>
      <c r="Q34" s="12">
        <f>IF(E34="onroad MD", I34*K34*P34, IF(E34="onroad HHD",I34*K34*P34,""))</f>
        <v>720</v>
      </c>
      <c r="R34" s="58">
        <f>VLOOKUP(D34,Equipment!A:E,5,FALSE)</f>
        <v>0.9</v>
      </c>
      <c r="S34" s="141"/>
      <c r="T34" s="144"/>
      <c r="U34" s="161"/>
      <c r="V34" s="109"/>
    </row>
    <row r="35" spans="1:24" ht="15" customHeight="1" thickBot="1" x14ac:dyDescent="0.3">
      <c r="A35" s="10" t="str">
        <f>C35&amp;" "&amp;D35</f>
        <v>05 TSP H-Frame Haul</v>
      </c>
      <c r="B35" s="10">
        <v>1</v>
      </c>
      <c r="C35" s="36" t="s">
        <v>109</v>
      </c>
      <c r="D35" s="25" t="s">
        <v>97</v>
      </c>
      <c r="E35" s="26"/>
      <c r="F35" s="26"/>
      <c r="G35" s="26"/>
      <c r="H35" s="28">
        <v>5</v>
      </c>
      <c r="I35" s="28">
        <f>H35*2</f>
        <v>10</v>
      </c>
      <c r="J35" s="132">
        <v>12</v>
      </c>
      <c r="K35" s="74">
        <f t="shared" si="6"/>
        <v>12</v>
      </c>
      <c r="L35" s="29"/>
      <c r="M35" s="26"/>
      <c r="N35" s="29"/>
      <c r="O35" s="28"/>
      <c r="P35" s="29"/>
      <c r="Q35" s="28"/>
      <c r="R35" s="40"/>
      <c r="S35" s="82">
        <f>S37</f>
        <v>48</v>
      </c>
      <c r="T35" s="77">
        <f>T37</f>
        <v>25</v>
      </c>
      <c r="U35" s="34">
        <f>U37</f>
        <v>0.874</v>
      </c>
      <c r="V35" s="109">
        <f>ROUND(U35*100,0)</f>
        <v>87</v>
      </c>
      <c r="W35" s="10">
        <f>SUMIF(E36:E39,"onroad MD",I36:I39)</f>
        <v>2</v>
      </c>
      <c r="X35" s="10">
        <f>AVERAGEIF(E36:E39,"onroad MD",P36:P39)</f>
        <v>30</v>
      </c>
    </row>
    <row r="36" spans="1:24" ht="15.75" thickBot="1" x14ac:dyDescent="0.3">
      <c r="B36" s="10">
        <v>1</v>
      </c>
      <c r="C36" s="57"/>
      <c r="D36" s="3" t="s">
        <v>34</v>
      </c>
      <c r="E36" s="8" t="str">
        <f>VLOOKUP(D36,Equipment!A:C,2,FALSE)</f>
        <v>Onroad MD</v>
      </c>
      <c r="F36" s="4" t="s">
        <v>19</v>
      </c>
      <c r="G36" s="4">
        <v>2</v>
      </c>
      <c r="H36" s="4"/>
      <c r="I36" s="4">
        <f t="shared" si="2"/>
        <v>2</v>
      </c>
      <c r="J36" s="132">
        <v>12</v>
      </c>
      <c r="K36" s="12">
        <f t="shared" si="6"/>
        <v>12</v>
      </c>
      <c r="L36" s="4">
        <v>8</v>
      </c>
      <c r="M36" s="20"/>
      <c r="N36" s="20"/>
      <c r="O36" s="4" t="str">
        <f>IF(E36="onroad MD","", IF(E36="onroad HHD","",L36*K36*I36))</f>
        <v/>
      </c>
      <c r="P36" s="4">
        <f>VLOOKUP(D36,Equipment!A:E,4,FALSE)</f>
        <v>30</v>
      </c>
      <c r="Q36" s="12">
        <f>IF(E36="onroad MD", I36*K36*P36, IF(E36="onroad HHD",I36*K36*P36,""))</f>
        <v>720</v>
      </c>
      <c r="R36" s="58">
        <f>VLOOKUP(D36,Equipment!A:E,5,FALSE)</f>
        <v>0.99</v>
      </c>
      <c r="S36" s="95"/>
      <c r="T36" s="98"/>
      <c r="U36" s="105"/>
      <c r="V36" s="64"/>
    </row>
    <row r="37" spans="1:24" ht="15.75" thickBot="1" x14ac:dyDescent="0.3">
      <c r="B37" s="10">
        <v>1</v>
      </c>
      <c r="D37" s="3" t="s">
        <v>12</v>
      </c>
      <c r="E37" s="8" t="str">
        <f>VLOOKUP(D37,Equipment!A:C,2,FALSE)</f>
        <v>Onroad HHD</v>
      </c>
      <c r="F37" s="4" t="s">
        <v>10</v>
      </c>
      <c r="G37" s="4">
        <v>1</v>
      </c>
      <c r="H37" s="4"/>
      <c r="I37" s="4">
        <f t="shared" si="2"/>
        <v>1</v>
      </c>
      <c r="J37" s="132">
        <v>12</v>
      </c>
      <c r="K37" s="12">
        <f t="shared" si="6"/>
        <v>12</v>
      </c>
      <c r="L37" s="4">
        <v>8</v>
      </c>
      <c r="M37" s="4"/>
      <c r="N37" s="4"/>
      <c r="O37" s="4" t="str">
        <f>IF(E37="onroad MD","", IF(E37="onroad HHD","",L37*K37*I37))</f>
        <v/>
      </c>
      <c r="P37" s="4">
        <f>VLOOKUP(D37,Equipment!A:E,4,FALSE)</f>
        <v>30</v>
      </c>
      <c r="Q37" s="12">
        <f>IF(E37="onroad MD", I37*K37*P37, IF(E37="onroad HHD",I37*K37*P37,""))</f>
        <v>360</v>
      </c>
      <c r="R37" s="58">
        <f>VLOOKUP(D37,Equipment!A:E,5,FALSE)</f>
        <v>0.9</v>
      </c>
      <c r="S37" s="139">
        <f>SUMPRODUCT(I37:I39,K37:K39)</f>
        <v>48</v>
      </c>
      <c r="T37" s="142">
        <f>SUM(Q37:Q39)/S37</f>
        <v>25</v>
      </c>
      <c r="U37" s="160">
        <f>(SUMPRODUCT(Q37:Q39,R37:R39))/SUM(Q37:Q39)</f>
        <v>0.874</v>
      </c>
      <c r="V37" s="109"/>
    </row>
    <row r="38" spans="1:24" ht="15.75" thickBot="1" x14ac:dyDescent="0.3">
      <c r="B38" s="10">
        <v>1</v>
      </c>
      <c r="D38" s="3" t="s">
        <v>37</v>
      </c>
      <c r="E38" s="8" t="str">
        <f>VLOOKUP(D38,Equipment!A:C,2,FALSE)</f>
        <v>Onroad HHD</v>
      </c>
      <c r="F38" s="4" t="s">
        <v>10</v>
      </c>
      <c r="G38" s="4">
        <v>2</v>
      </c>
      <c r="H38" s="4"/>
      <c r="I38" s="4">
        <f t="shared" si="2"/>
        <v>2</v>
      </c>
      <c r="J38" s="132">
        <v>12</v>
      </c>
      <c r="K38" s="12">
        <f t="shared" si="6"/>
        <v>12</v>
      </c>
      <c r="L38" s="4">
        <v>10</v>
      </c>
      <c r="M38" s="18"/>
      <c r="N38" s="18"/>
      <c r="O38" s="4" t="str">
        <f>IF(E38="onroad MD","", IF(E38="onroad HHD","",L38*K38*I38))</f>
        <v/>
      </c>
      <c r="P38" s="4">
        <f>VLOOKUP(D38,Equipment!A:E,4,FALSE)</f>
        <v>30</v>
      </c>
      <c r="Q38" s="12">
        <f>IF(E38="onroad MD", I38*K38*P38, IF(E38="onroad HHD",I38*K38*P38,""))</f>
        <v>720</v>
      </c>
      <c r="R38" s="58">
        <f>VLOOKUP(D38,Equipment!A:E,5,FALSE)</f>
        <v>0.99</v>
      </c>
      <c r="S38" s="140"/>
      <c r="T38" s="143"/>
      <c r="U38" s="164"/>
      <c r="V38" s="109"/>
    </row>
    <row r="39" spans="1:24" ht="15" customHeight="1" thickBot="1" x14ac:dyDescent="0.3">
      <c r="B39" s="10">
        <v>1</v>
      </c>
      <c r="D39" s="3" t="s">
        <v>13</v>
      </c>
      <c r="E39" s="8" t="str">
        <f>VLOOKUP(D39,Equipment!A:C,2,FALSE)</f>
        <v>Onroad HHD</v>
      </c>
      <c r="F39" s="4" t="s">
        <v>10</v>
      </c>
      <c r="G39" s="4">
        <v>1</v>
      </c>
      <c r="H39" s="4"/>
      <c r="I39" s="4">
        <f t="shared" si="2"/>
        <v>1</v>
      </c>
      <c r="J39" s="132">
        <v>12</v>
      </c>
      <c r="K39" s="12">
        <f t="shared" si="6"/>
        <v>12</v>
      </c>
      <c r="L39" s="4">
        <v>10</v>
      </c>
      <c r="M39" s="19"/>
      <c r="N39" s="19"/>
      <c r="O39" s="4" t="str">
        <f>IF(E39="onroad MD","", IF(E39="onroad HHD","",L39*K39*I39))</f>
        <v/>
      </c>
      <c r="P39" s="4">
        <f>VLOOKUP(D39,Equipment!A:E,4,FALSE)</f>
        <v>10</v>
      </c>
      <c r="Q39" s="12">
        <f>IF(E39="onroad MD", I39*K39*P39, IF(E39="onroad HHD",I39*K39*P39,""))</f>
        <v>120</v>
      </c>
      <c r="R39" s="58">
        <f>VLOOKUP(D39,Equipment!A:E,5,FALSE)</f>
        <v>0.1</v>
      </c>
      <c r="S39" s="141"/>
      <c r="T39" s="144"/>
      <c r="U39" s="161"/>
      <c r="V39" s="109"/>
    </row>
    <row r="40" spans="1:24" ht="15" customHeight="1" thickBot="1" x14ac:dyDescent="0.3">
      <c r="A40" s="10" t="str">
        <f>C40&amp;" "&amp;D40</f>
        <v>06 TSP H-frame  Assembly</v>
      </c>
      <c r="B40" s="10">
        <v>1</v>
      </c>
      <c r="C40" s="36" t="s">
        <v>110</v>
      </c>
      <c r="D40" s="25" t="s">
        <v>115</v>
      </c>
      <c r="E40" s="26"/>
      <c r="F40" s="26"/>
      <c r="G40" s="26"/>
      <c r="H40" s="28">
        <v>5</v>
      </c>
      <c r="I40" s="28">
        <f>H40*2</f>
        <v>10</v>
      </c>
      <c r="J40" s="131">
        <v>24</v>
      </c>
      <c r="K40" s="74">
        <f t="shared" si="6"/>
        <v>24</v>
      </c>
      <c r="L40" s="29"/>
      <c r="M40" s="26"/>
      <c r="N40" s="29"/>
      <c r="O40" s="28"/>
      <c r="P40" s="29"/>
      <c r="Q40" s="28"/>
      <c r="R40" s="40"/>
      <c r="S40" s="82">
        <f>S44</f>
        <v>48</v>
      </c>
      <c r="T40" s="77">
        <f>T44</f>
        <v>20</v>
      </c>
      <c r="U40" s="34">
        <f>U44</f>
        <v>0.7</v>
      </c>
      <c r="V40" s="109">
        <f>ROUND(U40*100,0)</f>
        <v>70</v>
      </c>
      <c r="W40" s="10">
        <f>SUMIF(E41:E45,"onroad MD",I41:I45)</f>
        <v>4</v>
      </c>
      <c r="X40" s="10">
        <f>AVERAGEIF(E41:E45,"onroad MD",P41:P45)</f>
        <v>30</v>
      </c>
    </row>
    <row r="41" spans="1:24" ht="15.75" thickBot="1" x14ac:dyDescent="0.3">
      <c r="B41" s="10">
        <v>1</v>
      </c>
      <c r="C41" s="57"/>
      <c r="D41" s="3" t="s">
        <v>38</v>
      </c>
      <c r="E41" s="8" t="str">
        <f>VLOOKUP(D41,Equipment!A:C,2,FALSE)</f>
        <v>Air Compressors</v>
      </c>
      <c r="F41" s="4" t="s">
        <v>10</v>
      </c>
      <c r="G41" s="4">
        <v>1</v>
      </c>
      <c r="H41" s="4"/>
      <c r="I41" s="4">
        <f t="shared" si="2"/>
        <v>1</v>
      </c>
      <c r="J41" s="131">
        <v>24</v>
      </c>
      <c r="K41" s="12">
        <f t="shared" si="6"/>
        <v>24</v>
      </c>
      <c r="L41" s="4">
        <v>6</v>
      </c>
      <c r="M41" s="4">
        <v>60</v>
      </c>
      <c r="N41" s="4">
        <v>6</v>
      </c>
      <c r="O41" s="12">
        <f>IF(E41="onroad MD","", IF(E41="onroad HHD","",L41*K41*I41))</f>
        <v>144</v>
      </c>
      <c r="P41" s="20"/>
      <c r="Q41" s="31" t="str">
        <f>IF(E41="onroad MD", I41*K41*P41, IF(E41="onroad HHD",I41*K41*P41,""))</f>
        <v/>
      </c>
      <c r="R41" s="99"/>
      <c r="S41" s="93"/>
      <c r="T41" s="96"/>
      <c r="U41" s="104"/>
      <c r="V41" s="64"/>
    </row>
    <row r="42" spans="1:24" ht="15.75" thickBot="1" x14ac:dyDescent="0.3">
      <c r="B42" s="10">
        <v>1</v>
      </c>
      <c r="D42" s="3" t="s">
        <v>34</v>
      </c>
      <c r="E42" s="8" t="str">
        <f>VLOOKUP(D42,Equipment!A:C,2,FALSE)</f>
        <v>Onroad MD</v>
      </c>
      <c r="F42" s="4" t="s">
        <v>19</v>
      </c>
      <c r="G42" s="4">
        <v>2</v>
      </c>
      <c r="H42" s="4"/>
      <c r="I42" s="4">
        <f t="shared" si="2"/>
        <v>2</v>
      </c>
      <c r="J42" s="131">
        <v>24</v>
      </c>
      <c r="K42" s="12">
        <f t="shared" si="6"/>
        <v>24</v>
      </c>
      <c r="L42" s="4">
        <v>6</v>
      </c>
      <c r="M42" s="20"/>
      <c r="N42" s="20"/>
      <c r="O42" s="12" t="str">
        <f>IF(E42="onroad MD","", IF(E42="onroad HHD","",L42*K42*I42))</f>
        <v/>
      </c>
      <c r="P42" s="4">
        <f>VLOOKUP(D42,Equipment!A:E,4,FALSE)</f>
        <v>30</v>
      </c>
      <c r="Q42" s="12">
        <f>IF(E42="onroad MD", I42*K42*P42, IF(E42="onroad HHD",I42*K42*P42,""))</f>
        <v>1440</v>
      </c>
      <c r="R42" s="58">
        <f>VLOOKUP(D42,Equipment!A:E,5,FALSE)</f>
        <v>0.99</v>
      </c>
      <c r="S42" s="94"/>
      <c r="T42" s="97"/>
      <c r="U42" s="43"/>
      <c r="V42" s="109"/>
    </row>
    <row r="43" spans="1:24" ht="15.75" thickBot="1" x14ac:dyDescent="0.3">
      <c r="B43" s="10">
        <v>1</v>
      </c>
      <c r="D43" s="3" t="s">
        <v>9</v>
      </c>
      <c r="E43" s="8" t="str">
        <f>VLOOKUP(D43,Equipment!A:C,2,FALSE)</f>
        <v>Onroad MD</v>
      </c>
      <c r="F43" s="4" t="s">
        <v>10</v>
      </c>
      <c r="G43" s="4">
        <v>2</v>
      </c>
      <c r="H43" s="4"/>
      <c r="I43" s="4">
        <f t="shared" si="2"/>
        <v>2</v>
      </c>
      <c r="J43" s="131">
        <v>24</v>
      </c>
      <c r="K43" s="12">
        <f t="shared" si="6"/>
        <v>24</v>
      </c>
      <c r="L43" s="4">
        <v>6</v>
      </c>
      <c r="M43" s="18"/>
      <c r="N43" s="18"/>
      <c r="O43" s="12" t="str">
        <f>IF(E43="onroad MD","", IF(E43="onroad HHD","",L43*K43*I43))</f>
        <v/>
      </c>
      <c r="P43" s="4">
        <f>VLOOKUP(D43,Equipment!A:E,4,FALSE)</f>
        <v>30</v>
      </c>
      <c r="Q43" s="12">
        <f>IF(E43="onroad MD", I43*K43*P43, IF(E43="onroad HHD",I43*K43*P43,""))</f>
        <v>1440</v>
      </c>
      <c r="R43" s="58">
        <f>VLOOKUP(D43,Equipment!A:E,5,FALSE)</f>
        <v>0.99</v>
      </c>
      <c r="S43" s="95"/>
      <c r="T43" s="98"/>
      <c r="U43" s="105"/>
      <c r="V43" s="109"/>
    </row>
    <row r="44" spans="1:24" ht="15.75" thickBot="1" x14ac:dyDescent="0.3">
      <c r="B44" s="10">
        <v>1</v>
      </c>
      <c r="D44" s="3" t="s">
        <v>12</v>
      </c>
      <c r="E44" s="8" t="str">
        <f>VLOOKUP(D44,Equipment!A:C,2,FALSE)</f>
        <v>Onroad HHD</v>
      </c>
      <c r="F44" s="4" t="s">
        <v>10</v>
      </c>
      <c r="G44" s="4">
        <v>1</v>
      </c>
      <c r="H44" s="4"/>
      <c r="I44" s="4">
        <f t="shared" si="2"/>
        <v>1</v>
      </c>
      <c r="J44" s="131">
        <v>24</v>
      </c>
      <c r="K44" s="12">
        <f t="shared" si="6"/>
        <v>24</v>
      </c>
      <c r="L44" s="4">
        <v>7</v>
      </c>
      <c r="M44" s="4"/>
      <c r="N44" s="4"/>
      <c r="O44" s="12" t="str">
        <f>IF(E44="onroad MD","", IF(E44="onroad HHD","",L44*K44*I44))</f>
        <v/>
      </c>
      <c r="P44" s="4">
        <f>VLOOKUP(D44,Equipment!A:E,4,FALSE)</f>
        <v>30</v>
      </c>
      <c r="Q44" s="12">
        <f>IF(E44="onroad MD", I44*K44*P44, IF(E44="onroad HHD",I44*K44*P44,""))</f>
        <v>720</v>
      </c>
      <c r="R44" s="58">
        <f>VLOOKUP(D44,Equipment!A:E,5,FALSE)</f>
        <v>0.9</v>
      </c>
      <c r="S44" s="139">
        <f>SUMPRODUCT(I44:I45,K44:K45)</f>
        <v>48</v>
      </c>
      <c r="T44" s="142">
        <f>SUM(Q44:Q45)/S44</f>
        <v>20</v>
      </c>
      <c r="U44" s="160">
        <f>(SUMPRODUCT(Q44:Q45,R44:R45))/SUM(Q44:Q45)</f>
        <v>0.7</v>
      </c>
      <c r="V44" s="109"/>
    </row>
    <row r="45" spans="1:24" ht="15" customHeight="1" thickBot="1" x14ac:dyDescent="0.3">
      <c r="B45" s="10">
        <v>1</v>
      </c>
      <c r="D45" s="3" t="s">
        <v>13</v>
      </c>
      <c r="E45" s="8" t="str">
        <f>VLOOKUP(D45,Equipment!A:C,2,FALSE)</f>
        <v>Onroad HHD</v>
      </c>
      <c r="F45" s="4" t="s">
        <v>10</v>
      </c>
      <c r="G45" s="4">
        <v>1</v>
      </c>
      <c r="H45" s="4"/>
      <c r="I45" s="4">
        <f t="shared" si="2"/>
        <v>1</v>
      </c>
      <c r="J45" s="131">
        <v>24</v>
      </c>
      <c r="K45" s="12">
        <f t="shared" si="6"/>
        <v>24</v>
      </c>
      <c r="L45" s="4">
        <v>10</v>
      </c>
      <c r="M45" s="19"/>
      <c r="N45" s="19"/>
      <c r="O45" s="12" t="str">
        <f>IF(E45="onroad MD","", IF(E45="onroad HHD","",L45*K45*I45))</f>
        <v/>
      </c>
      <c r="P45" s="4">
        <f>VLOOKUP(D45,Equipment!A:E,4,FALSE)</f>
        <v>10</v>
      </c>
      <c r="Q45" s="12">
        <f>IF(E45="onroad MD", I45*K45*P45, IF(E45="onroad HHD",I45*K45*P45,""))</f>
        <v>240</v>
      </c>
      <c r="R45" s="58">
        <f>VLOOKUP(D45,Equipment!A:E,5,FALSE)</f>
        <v>0.1</v>
      </c>
      <c r="S45" s="141"/>
      <c r="T45" s="144"/>
      <c r="U45" s="161"/>
      <c r="V45" s="109"/>
    </row>
    <row r="46" spans="1:24" ht="15.75" thickBot="1" x14ac:dyDescent="0.3">
      <c r="A46" s="10" t="str">
        <f>C46&amp;" "&amp;D46</f>
        <v>7A TSP H-frame Erection</v>
      </c>
      <c r="B46" s="10">
        <v>1</v>
      </c>
      <c r="C46" s="36" t="s">
        <v>103</v>
      </c>
      <c r="D46" s="45" t="s">
        <v>116</v>
      </c>
      <c r="E46" s="46"/>
      <c r="F46" s="46"/>
      <c r="G46" s="46"/>
      <c r="H46" s="44">
        <v>5</v>
      </c>
      <c r="I46" s="44">
        <v>0</v>
      </c>
      <c r="J46" s="74">
        <v>8</v>
      </c>
      <c r="K46" s="74">
        <f t="shared" ref="K46:K48" si="7">J46/B46</f>
        <v>8</v>
      </c>
      <c r="L46" s="47"/>
      <c r="M46" s="46"/>
      <c r="N46" s="47"/>
      <c r="O46" s="44"/>
      <c r="P46" s="47"/>
      <c r="Q46" s="44"/>
      <c r="R46" s="48"/>
      <c r="S46" s="86">
        <f>S47</f>
        <v>16</v>
      </c>
      <c r="T46" s="78">
        <f>T47</f>
        <v>10</v>
      </c>
      <c r="U46" s="49">
        <f>U47</f>
        <v>0.94499999999999995</v>
      </c>
      <c r="V46" s="109">
        <f>ROUND(U46*100,0)</f>
        <v>95</v>
      </c>
      <c r="W46" s="10">
        <f>SUMIF(E47:E49,"onroad MD",I47:I49)</f>
        <v>0</v>
      </c>
      <c r="X46" s="10" t="e">
        <f>AVERAGEIF(E47:E51,"onroad MD",P47:P51)</f>
        <v>#DIV/0!</v>
      </c>
    </row>
    <row r="47" spans="1:24" ht="15.75" thickBot="1" x14ac:dyDescent="0.3">
      <c r="B47" s="10">
        <v>1</v>
      </c>
      <c r="D47" s="3" t="s">
        <v>14</v>
      </c>
      <c r="E47" s="8" t="str">
        <f>VLOOKUP(D47,Equipment!A:C,2,FALSE)</f>
        <v>Onroad HHD</v>
      </c>
      <c r="F47" s="4" t="s">
        <v>10</v>
      </c>
      <c r="G47" s="4">
        <v>1</v>
      </c>
      <c r="H47" s="4"/>
      <c r="I47" s="4">
        <f t="shared" si="2"/>
        <v>1</v>
      </c>
      <c r="J47" s="12">
        <v>8</v>
      </c>
      <c r="K47" s="12">
        <f t="shared" si="7"/>
        <v>8</v>
      </c>
      <c r="L47" s="4">
        <v>6</v>
      </c>
      <c r="M47" s="4"/>
      <c r="N47" s="4"/>
      <c r="O47" s="12"/>
      <c r="P47" s="4">
        <f>VLOOKUP(D47,Equipment!A:E,4,FALSE)</f>
        <v>10</v>
      </c>
      <c r="Q47" s="12">
        <f>IF(E47="onroad MD", I47*K47*P47, IF(E47="onroad HHD",I47*K47*P47,""))</f>
        <v>80</v>
      </c>
      <c r="R47" s="65">
        <f>VLOOKUP(D47,Equipment!A:E,5,FALSE)</f>
        <v>0.99</v>
      </c>
      <c r="S47" s="139">
        <f>SUMPRODUCT(I47:I48,K47:K48)</f>
        <v>16</v>
      </c>
      <c r="T47" s="142">
        <f>SUM(Q47:Q48)/S47</f>
        <v>10</v>
      </c>
      <c r="U47" s="157">
        <f>(SUMPRODUCT(Q47:Q48,R47:R48))/SUM(Q47:Q48)</f>
        <v>0.94499999999999995</v>
      </c>
      <c r="V47" s="75"/>
    </row>
    <row r="48" spans="1:24" ht="15.75" thickBot="1" x14ac:dyDescent="0.3">
      <c r="B48" s="10">
        <v>1</v>
      </c>
      <c r="D48" s="3" t="s">
        <v>15</v>
      </c>
      <c r="E48" s="8" t="str">
        <f>VLOOKUP(D48,Equipment!A:C,2,FALSE)</f>
        <v>Onroad HHD</v>
      </c>
      <c r="F48" s="4" t="s">
        <v>10</v>
      </c>
      <c r="G48" s="4">
        <v>1</v>
      </c>
      <c r="H48" s="4"/>
      <c r="I48" s="4">
        <f t="shared" si="2"/>
        <v>1</v>
      </c>
      <c r="J48" s="12">
        <v>8</v>
      </c>
      <c r="K48" s="12">
        <f t="shared" si="7"/>
        <v>8</v>
      </c>
      <c r="L48" s="4">
        <v>6</v>
      </c>
      <c r="M48" s="4"/>
      <c r="N48" s="4"/>
      <c r="O48" s="12"/>
      <c r="P48" s="4">
        <f>VLOOKUP(D48,Equipment!A:E,4,FALSE)</f>
        <v>10</v>
      </c>
      <c r="Q48" s="12">
        <f t="shared" ref="Q48" si="8">IF(E48="onroad MD", I48*K48*P48, IF(E48="onroad HHD",I48*K48*P48,""))</f>
        <v>80</v>
      </c>
      <c r="R48" s="65">
        <f>VLOOKUP(D48,Equipment!A:E,5,FALSE)</f>
        <v>0.9</v>
      </c>
      <c r="S48" s="141"/>
      <c r="T48" s="144"/>
      <c r="U48" s="159"/>
      <c r="V48" s="110"/>
    </row>
    <row r="49" spans="1:24" ht="15.75" thickBot="1" x14ac:dyDescent="0.3">
      <c r="B49" s="10">
        <v>1</v>
      </c>
      <c r="D49" s="3" t="s">
        <v>66</v>
      </c>
      <c r="E49" s="8" t="str">
        <f>VLOOKUP(D49,Equipment!A:C,2,FALSE)</f>
        <v>Helicopter</v>
      </c>
      <c r="F49" s="4" t="s">
        <v>41</v>
      </c>
      <c r="G49" s="4">
        <v>1</v>
      </c>
      <c r="H49" s="4"/>
      <c r="I49" s="4">
        <f t="shared" si="2"/>
        <v>1</v>
      </c>
      <c r="J49" s="12">
        <v>8</v>
      </c>
      <c r="K49" s="12">
        <f>J49/B49</f>
        <v>8</v>
      </c>
      <c r="L49" s="4">
        <v>4</v>
      </c>
      <c r="M49" s="4"/>
      <c r="N49" s="4">
        <v>6</v>
      </c>
      <c r="O49" s="4">
        <f>IF(E49="onroad MD","", IF(E49="onroad HHD","",L49*K49*I49))</f>
        <v>32</v>
      </c>
      <c r="P49" s="27"/>
      <c r="Q49" s="12" t="str">
        <f>IF(E49="onroad MD", I49*K49*P49, IF(E49="onroad HHD",I49*K49*P49,""))</f>
        <v/>
      </c>
      <c r="R49" s="65"/>
      <c r="S49" s="95"/>
      <c r="T49" s="98"/>
      <c r="U49" s="42"/>
      <c r="V49" s="110"/>
    </row>
    <row r="50" spans="1:24" ht="15.75" thickBot="1" x14ac:dyDescent="0.3">
      <c r="A50" s="10" t="str">
        <f>C50&amp;" "&amp;D50</f>
        <v>7B TSP H-frame Erection</v>
      </c>
      <c r="B50" s="10">
        <v>1</v>
      </c>
      <c r="C50" s="36" t="s">
        <v>104</v>
      </c>
      <c r="D50" s="25" t="s">
        <v>116</v>
      </c>
      <c r="E50" s="26"/>
      <c r="F50" s="26"/>
      <c r="G50" s="26"/>
      <c r="H50" s="28">
        <v>5</v>
      </c>
      <c r="I50" s="28">
        <f>H50*2</f>
        <v>10</v>
      </c>
      <c r="J50" s="131">
        <v>24</v>
      </c>
      <c r="K50" s="74">
        <f t="shared" ref="K50:K55" si="9">J50/B50</f>
        <v>24</v>
      </c>
      <c r="L50" s="29"/>
      <c r="M50" s="26"/>
      <c r="N50" s="29"/>
      <c r="O50" s="28"/>
      <c r="P50" s="29"/>
      <c r="Q50" s="28"/>
      <c r="R50" s="40"/>
      <c r="S50" s="82">
        <f>S55</f>
        <v>24</v>
      </c>
      <c r="T50" s="77">
        <f>T55</f>
        <v>10</v>
      </c>
      <c r="U50" s="34">
        <f>U55</f>
        <v>0.1</v>
      </c>
      <c r="V50" s="110">
        <f>ROUND(U50*100,0)</f>
        <v>10</v>
      </c>
      <c r="W50" s="10">
        <f>SUMIF(E51:E55,"onroad MD",I51:I55)</f>
        <v>2</v>
      </c>
      <c r="X50" s="10">
        <f>AVERAGEIF(E51:E55,"onroad MD",P51:P55)</f>
        <v>30</v>
      </c>
    </row>
    <row r="51" spans="1:24" ht="15.75" thickBot="1" x14ac:dyDescent="0.3">
      <c r="B51" s="10">
        <v>1</v>
      </c>
      <c r="D51" s="3" t="s">
        <v>38</v>
      </c>
      <c r="E51" s="8" t="str">
        <f>VLOOKUP(D51,Equipment!A:C,2,FALSE)</f>
        <v>Air Compressors</v>
      </c>
      <c r="F51" s="4" t="s">
        <v>10</v>
      </c>
      <c r="G51" s="4">
        <v>1</v>
      </c>
      <c r="H51" s="4"/>
      <c r="I51" s="4">
        <f t="shared" si="2"/>
        <v>1</v>
      </c>
      <c r="J51" s="131">
        <v>24</v>
      </c>
      <c r="K51" s="12">
        <f t="shared" si="9"/>
        <v>24</v>
      </c>
      <c r="L51" s="4">
        <v>6</v>
      </c>
      <c r="M51" s="4">
        <v>60</v>
      </c>
      <c r="N51" s="4">
        <v>6</v>
      </c>
      <c r="O51" s="12">
        <f t="shared" ref="O51:O55" si="10">IF(E51="onroad MD","", IF(E51="onroad HHD","",L51*K51*I51))</f>
        <v>144</v>
      </c>
      <c r="P51" s="20"/>
      <c r="Q51" s="31" t="str">
        <f t="shared" ref="Q51:Q55" si="11">IF(E51="onroad MD", I51*K51*P51, IF(E51="onroad HHD",I51*K51*P51,""))</f>
        <v/>
      </c>
      <c r="R51" s="99"/>
      <c r="S51" s="93"/>
      <c r="T51" s="96"/>
      <c r="U51" s="104"/>
      <c r="V51" s="64"/>
    </row>
    <row r="52" spans="1:24" ht="15.75" thickBot="1" x14ac:dyDescent="0.3">
      <c r="B52" s="10">
        <v>1</v>
      </c>
      <c r="D52" s="3" t="s">
        <v>39</v>
      </c>
      <c r="E52" s="8" t="str">
        <f>VLOOKUP(D52,Equipment!A:C,2,FALSE)</f>
        <v>Cranes</v>
      </c>
      <c r="F52" s="4" t="s">
        <v>10</v>
      </c>
      <c r="G52" s="4">
        <v>1</v>
      </c>
      <c r="H52" s="4"/>
      <c r="I52" s="4">
        <f t="shared" si="2"/>
        <v>1</v>
      </c>
      <c r="J52" s="131">
        <v>24</v>
      </c>
      <c r="K52" s="12">
        <f t="shared" si="9"/>
        <v>24</v>
      </c>
      <c r="L52" s="4">
        <v>7</v>
      </c>
      <c r="M52" s="4">
        <v>350</v>
      </c>
      <c r="N52" s="4">
        <v>7</v>
      </c>
      <c r="O52" s="12">
        <f t="shared" si="10"/>
        <v>168</v>
      </c>
      <c r="P52" s="19"/>
      <c r="Q52" s="32" t="str">
        <f t="shared" si="11"/>
        <v/>
      </c>
      <c r="R52" s="101"/>
      <c r="S52" s="94"/>
      <c r="T52" s="97"/>
      <c r="U52" s="43"/>
      <c r="V52" s="109"/>
    </row>
    <row r="53" spans="1:24" ht="15.75" thickBot="1" x14ac:dyDescent="0.3">
      <c r="B53" s="10">
        <v>1</v>
      </c>
      <c r="C53" s="57"/>
      <c r="D53" s="3" t="s">
        <v>34</v>
      </c>
      <c r="E53" s="8" t="str">
        <f>VLOOKUP(D53,Equipment!A:C,2,FALSE)</f>
        <v>Onroad MD</v>
      </c>
      <c r="F53" s="4" t="s">
        <v>19</v>
      </c>
      <c r="G53" s="4">
        <v>1</v>
      </c>
      <c r="H53" s="4"/>
      <c r="I53" s="4">
        <f t="shared" si="2"/>
        <v>1</v>
      </c>
      <c r="J53" s="131">
        <v>24</v>
      </c>
      <c r="K53" s="12">
        <f t="shared" si="9"/>
        <v>24</v>
      </c>
      <c r="L53" s="4">
        <v>6</v>
      </c>
      <c r="M53" s="20"/>
      <c r="N53" s="20"/>
      <c r="O53" s="12" t="str">
        <f t="shared" si="10"/>
        <v/>
      </c>
      <c r="P53" s="4">
        <f>VLOOKUP(D53,Equipment!A:E,4,FALSE)</f>
        <v>30</v>
      </c>
      <c r="Q53" s="12">
        <f t="shared" si="11"/>
        <v>720</v>
      </c>
      <c r="R53" s="58">
        <f>VLOOKUP(D53,Equipment!A:E,5,FALSE)</f>
        <v>0.99</v>
      </c>
      <c r="S53" s="94"/>
      <c r="T53" s="97"/>
      <c r="U53" s="43"/>
      <c r="V53" s="109"/>
    </row>
    <row r="54" spans="1:24" ht="15.75" thickBot="1" x14ac:dyDescent="0.3">
      <c r="B54" s="10">
        <v>1</v>
      </c>
      <c r="D54" s="3" t="s">
        <v>9</v>
      </c>
      <c r="E54" s="8" t="str">
        <f>VLOOKUP(D54,Equipment!A:C,2,FALSE)</f>
        <v>Onroad MD</v>
      </c>
      <c r="F54" s="4" t="s">
        <v>10</v>
      </c>
      <c r="G54" s="4">
        <v>1</v>
      </c>
      <c r="H54" s="4"/>
      <c r="I54" s="4">
        <f t="shared" si="2"/>
        <v>1</v>
      </c>
      <c r="J54" s="131">
        <v>24</v>
      </c>
      <c r="K54" s="12">
        <f t="shared" si="9"/>
        <v>24</v>
      </c>
      <c r="L54" s="4">
        <v>6</v>
      </c>
      <c r="M54" s="18"/>
      <c r="N54" s="18"/>
      <c r="O54" s="12" t="str">
        <f t="shared" si="10"/>
        <v/>
      </c>
      <c r="P54" s="4">
        <f>VLOOKUP(D54,Equipment!A:E,4,FALSE)</f>
        <v>30</v>
      </c>
      <c r="Q54" s="12">
        <f t="shared" si="11"/>
        <v>720</v>
      </c>
      <c r="R54" s="58">
        <f>VLOOKUP(D54,Equipment!A:E,5,FALSE)</f>
        <v>0.99</v>
      </c>
      <c r="S54" s="95"/>
      <c r="T54" s="98"/>
      <c r="U54" s="105"/>
      <c r="V54" s="109"/>
    </row>
    <row r="55" spans="1:24" ht="15.75" thickBot="1" x14ac:dyDescent="0.3">
      <c r="B55" s="10">
        <v>1</v>
      </c>
      <c r="D55" s="3" t="s">
        <v>13</v>
      </c>
      <c r="E55" s="8" t="str">
        <f>VLOOKUP(D55,Equipment!A:C,2,FALSE)</f>
        <v>Onroad HHD</v>
      </c>
      <c r="F55" s="4" t="s">
        <v>10</v>
      </c>
      <c r="G55" s="4">
        <v>1</v>
      </c>
      <c r="H55" s="4"/>
      <c r="I55" s="4">
        <f t="shared" si="2"/>
        <v>1</v>
      </c>
      <c r="J55" s="131">
        <v>24</v>
      </c>
      <c r="K55" s="12">
        <f t="shared" si="9"/>
        <v>24</v>
      </c>
      <c r="L55" s="4">
        <v>10</v>
      </c>
      <c r="M55" s="19"/>
      <c r="N55" s="19"/>
      <c r="O55" s="12" t="str">
        <f t="shared" si="10"/>
        <v/>
      </c>
      <c r="P55" s="4">
        <f>VLOOKUP(D55,Equipment!A:E,4,FALSE)</f>
        <v>10</v>
      </c>
      <c r="Q55" s="12">
        <f t="shared" si="11"/>
        <v>240</v>
      </c>
      <c r="R55" s="58">
        <f>VLOOKUP(D55,Equipment!A:E,5,FALSE)</f>
        <v>0.1</v>
      </c>
      <c r="S55" s="95">
        <f>SUMPRODUCT(I55:I55,K55:K55)</f>
        <v>24</v>
      </c>
      <c r="T55" s="98">
        <f>SUM(Q55:Q55)/S55</f>
        <v>10</v>
      </c>
      <c r="U55" s="105">
        <f>(SUMPRODUCT(Q55:Q55,R55:R55))/SUM(Q55:Q55)</f>
        <v>0.1</v>
      </c>
      <c r="V55" s="109"/>
    </row>
    <row r="56" spans="1:24" ht="15.75" thickBot="1" x14ac:dyDescent="0.3">
      <c r="A56" s="10" t="str">
        <f>C56&amp;" "&amp;D56</f>
        <v>8A Install/Remove Conductor and Install OPGW</v>
      </c>
      <c r="B56" s="10">
        <v>2</v>
      </c>
      <c r="C56" s="36" t="s">
        <v>98</v>
      </c>
      <c r="D56" s="25" t="s">
        <v>69</v>
      </c>
      <c r="E56" s="26"/>
      <c r="F56" s="26"/>
      <c r="G56" s="26"/>
      <c r="H56" s="28">
        <v>20</v>
      </c>
      <c r="I56" s="28">
        <v>0</v>
      </c>
      <c r="J56" s="73">
        <v>103</v>
      </c>
      <c r="K56" s="74">
        <f t="shared" ref="K56:K63" si="12">J56/B56</f>
        <v>51.5</v>
      </c>
      <c r="L56" s="29"/>
      <c r="M56" s="26"/>
      <c r="N56" s="29"/>
      <c r="O56" s="28"/>
      <c r="P56" s="29"/>
      <c r="Q56" s="28" t="str">
        <f t="shared" ref="Q56:Q65" si="13">IF(E56="onroad MD", I56*K56*P56, IF(E56="onroad HHD",I56*K56*P56,""))</f>
        <v/>
      </c>
      <c r="R56" s="40"/>
      <c r="S56" s="82"/>
      <c r="T56" s="77"/>
      <c r="U56" s="34"/>
      <c r="V56" s="109">
        <f>ROUND(U56*100,0)</f>
        <v>0</v>
      </c>
      <c r="W56" s="10">
        <f>SUMIF(E57:E60,"onroad MD",I57:I60)</f>
        <v>0</v>
      </c>
      <c r="X56" s="10" t="e">
        <f>AVERAGEIF(E57:E61,"onroad MD",P57:P61)</f>
        <v>#DIV/0!</v>
      </c>
    </row>
    <row r="57" spans="1:24" ht="15.75" thickBot="1" x14ac:dyDescent="0.3">
      <c r="B57" s="10">
        <v>2</v>
      </c>
      <c r="D57" s="3" t="s">
        <v>22</v>
      </c>
      <c r="E57" s="8" t="str">
        <f>VLOOKUP(D57,Equipment!A:C,2,FALSE)</f>
        <v>Tractors/Loaders/Backhoes</v>
      </c>
      <c r="F57" s="4" t="s">
        <v>10</v>
      </c>
      <c r="G57" s="4">
        <v>1</v>
      </c>
      <c r="H57" s="4"/>
      <c r="I57" s="4">
        <f t="shared" si="2"/>
        <v>2</v>
      </c>
      <c r="J57" s="4">
        <v>103</v>
      </c>
      <c r="K57" s="12">
        <f t="shared" si="12"/>
        <v>51.5</v>
      </c>
      <c r="L57" s="4">
        <v>8</v>
      </c>
      <c r="M57" s="4">
        <v>125</v>
      </c>
      <c r="N57" s="4">
        <v>8</v>
      </c>
      <c r="O57" s="4">
        <f>IF(E57="onroad MD","", IF(E57="onroad HHD","",L57*K57*I57))</f>
        <v>824</v>
      </c>
      <c r="P57" s="4"/>
      <c r="Q57" s="12" t="str">
        <f t="shared" si="13"/>
        <v/>
      </c>
      <c r="R57" s="58"/>
      <c r="S57" s="95"/>
      <c r="T57" s="98"/>
      <c r="U57" s="105"/>
      <c r="V57" s="64"/>
    </row>
    <row r="58" spans="1:24" ht="15.75" thickBot="1" x14ac:dyDescent="0.3">
      <c r="B58" s="10">
        <v>2</v>
      </c>
      <c r="D58" s="3" t="s">
        <v>70</v>
      </c>
      <c r="E58" s="8" t="str">
        <f>VLOOKUP(D58,Equipment!A:C,2,FALSE)</f>
        <v>Other Construction Equipment</v>
      </c>
      <c r="F58" s="4" t="s">
        <v>10</v>
      </c>
      <c r="G58" s="4">
        <v>1</v>
      </c>
      <c r="H58" s="4"/>
      <c r="I58" s="4">
        <f t="shared" si="2"/>
        <v>2</v>
      </c>
      <c r="J58" s="4">
        <v>103</v>
      </c>
      <c r="K58" s="12">
        <f t="shared" si="12"/>
        <v>51.5</v>
      </c>
      <c r="L58" s="4">
        <v>10</v>
      </c>
      <c r="M58" s="4">
        <v>300</v>
      </c>
      <c r="N58" s="4">
        <v>10</v>
      </c>
      <c r="O58" s="4">
        <f>IF(E58="onroad MD","", IF(E58="onroad HHD","",L58*K58*I58))</f>
        <v>1030</v>
      </c>
      <c r="P58" s="20"/>
      <c r="Q58" s="31" t="str">
        <f t="shared" si="13"/>
        <v/>
      </c>
      <c r="R58" s="99"/>
      <c r="S58" s="93"/>
      <c r="T58" s="96"/>
      <c r="U58" s="104"/>
      <c r="V58" s="109"/>
    </row>
    <row r="59" spans="1:24" ht="15.75" thickBot="1" x14ac:dyDescent="0.3">
      <c r="B59" s="10">
        <v>2</v>
      </c>
      <c r="D59" s="3" t="s">
        <v>48</v>
      </c>
      <c r="E59" s="8" t="str">
        <f>VLOOKUP(D59,Equipment!A:C,2,FALSE)</f>
        <v>Other Construction Equipment</v>
      </c>
      <c r="F59" s="4" t="s">
        <v>10</v>
      </c>
      <c r="G59" s="4">
        <v>1</v>
      </c>
      <c r="H59" s="4"/>
      <c r="I59" s="4">
        <f t="shared" si="2"/>
        <v>2</v>
      </c>
      <c r="J59" s="4">
        <v>103</v>
      </c>
      <c r="K59" s="12">
        <f t="shared" si="12"/>
        <v>51.5</v>
      </c>
      <c r="L59" s="4">
        <v>10</v>
      </c>
      <c r="M59" s="4">
        <v>350</v>
      </c>
      <c r="N59" s="4">
        <v>10</v>
      </c>
      <c r="O59" s="4">
        <f>IF(E59="onroad MD","", IF(E59="onroad HHD","",L59*K59*I59))</f>
        <v>1030</v>
      </c>
      <c r="P59" s="19"/>
      <c r="Q59" s="32" t="str">
        <f t="shared" si="13"/>
        <v/>
      </c>
      <c r="R59" s="103"/>
      <c r="S59" s="95"/>
      <c r="T59" s="98"/>
      <c r="U59" s="42"/>
      <c r="V59" s="109"/>
    </row>
    <row r="60" spans="1:24" ht="15.75" thickBot="1" x14ac:dyDescent="0.3">
      <c r="B60" s="10">
        <v>2</v>
      </c>
      <c r="D60" s="3" t="s">
        <v>49</v>
      </c>
      <c r="E60" s="8" t="str">
        <f>VLOOKUP(D60,Equipment!A:C,2,FALSE)</f>
        <v>Other Construction Equipment</v>
      </c>
      <c r="F60" s="4" t="s">
        <v>10</v>
      </c>
      <c r="G60" s="4">
        <v>1</v>
      </c>
      <c r="H60" s="4"/>
      <c r="I60" s="4">
        <f t="shared" si="2"/>
        <v>2</v>
      </c>
      <c r="J60" s="4">
        <v>103</v>
      </c>
      <c r="K60" s="12">
        <f t="shared" si="12"/>
        <v>51.5</v>
      </c>
      <c r="L60" s="4">
        <v>10</v>
      </c>
      <c r="M60" s="4">
        <v>300</v>
      </c>
      <c r="N60" s="4">
        <v>10</v>
      </c>
      <c r="O60" s="4">
        <f>IF(E60="onroad MD","", IF(E60="onroad HHD","",L60*K60*I60))</f>
        <v>1030</v>
      </c>
      <c r="P60" s="4"/>
      <c r="Q60" s="12" t="str">
        <f t="shared" si="13"/>
        <v/>
      </c>
      <c r="R60" s="58"/>
      <c r="S60" s="95"/>
      <c r="T60" s="98"/>
      <c r="U60" s="105"/>
      <c r="V60" s="110"/>
    </row>
    <row r="61" spans="1:24" ht="15.75" thickBot="1" x14ac:dyDescent="0.3">
      <c r="A61" s="10" t="str">
        <f>C61&amp;" "&amp;D61</f>
        <v>8B Install/Remove Conductor and Install OPGW</v>
      </c>
      <c r="B61" s="10">
        <v>2</v>
      </c>
      <c r="C61" s="36" t="s">
        <v>99</v>
      </c>
      <c r="D61" s="25" t="s">
        <v>69</v>
      </c>
      <c r="E61" s="26"/>
      <c r="F61" s="26"/>
      <c r="G61" s="26"/>
      <c r="H61" s="28">
        <v>20</v>
      </c>
      <c r="I61" s="28">
        <v>0</v>
      </c>
      <c r="J61" s="73">
        <v>203</v>
      </c>
      <c r="K61" s="74">
        <f t="shared" si="12"/>
        <v>101.5</v>
      </c>
      <c r="L61" s="29"/>
      <c r="M61" s="26"/>
      <c r="N61" s="29"/>
      <c r="O61" s="28"/>
      <c r="P61" s="29"/>
      <c r="Q61" s="28" t="str">
        <f t="shared" si="13"/>
        <v/>
      </c>
      <c r="R61" s="40"/>
      <c r="S61" s="82">
        <f>S63</f>
        <v>812</v>
      </c>
      <c r="T61" s="77">
        <f>T63</f>
        <v>5.5</v>
      </c>
      <c r="U61" s="34">
        <f>U63</f>
        <v>0.94909090909090899</v>
      </c>
      <c r="V61" s="109">
        <f>ROUND(U61*100,0)</f>
        <v>95</v>
      </c>
      <c r="W61" s="10">
        <f>SUMIF(E62:E65,"onroad MD",I62:I65)</f>
        <v>0</v>
      </c>
      <c r="X61" s="10" t="e">
        <f>AVERAGEIF(E62:E66,"onroad MD",P62:P66)</f>
        <v>#DIV/0!</v>
      </c>
    </row>
    <row r="62" spans="1:24" ht="15.75" thickBot="1" x14ac:dyDescent="0.3">
      <c r="B62" s="10">
        <v>2</v>
      </c>
      <c r="D62" s="3" t="s">
        <v>71</v>
      </c>
      <c r="E62" s="8" t="str">
        <f>VLOOKUP(D62,Equipment!A:C,2,FALSE)</f>
        <v>Other Construction Equipment</v>
      </c>
      <c r="F62" s="4" t="s">
        <v>10</v>
      </c>
      <c r="G62" s="4">
        <v>1</v>
      </c>
      <c r="H62" s="4"/>
      <c r="I62" s="4">
        <f t="shared" si="2"/>
        <v>2</v>
      </c>
      <c r="J62" s="4">
        <v>203</v>
      </c>
      <c r="K62" s="12">
        <f t="shared" si="12"/>
        <v>101.5</v>
      </c>
      <c r="L62" s="4">
        <v>10</v>
      </c>
      <c r="M62" s="4">
        <v>350</v>
      </c>
      <c r="N62" s="4">
        <v>10</v>
      </c>
      <c r="O62" s="4">
        <f>IF(E62="onroad MD","", IF(E62="onroad HHD","",L62*K62*I62))</f>
        <v>2030</v>
      </c>
      <c r="P62" s="4"/>
      <c r="Q62" s="12" t="str">
        <f t="shared" si="13"/>
        <v/>
      </c>
      <c r="R62" s="58"/>
      <c r="S62" s="95"/>
      <c r="T62" s="98"/>
      <c r="U62" s="105"/>
      <c r="V62" s="64"/>
    </row>
    <row r="63" spans="1:24" ht="15.75" thickBot="1" x14ac:dyDescent="0.3">
      <c r="B63" s="10">
        <v>2</v>
      </c>
      <c r="D63" s="3" t="s">
        <v>44</v>
      </c>
      <c r="E63" s="8" t="str">
        <f>VLOOKUP(D63,Equipment!A:C,2,FALSE)</f>
        <v>Onroad HHD</v>
      </c>
      <c r="F63" s="4" t="s">
        <v>10</v>
      </c>
      <c r="G63" s="4">
        <v>2</v>
      </c>
      <c r="H63" s="4"/>
      <c r="I63" s="4">
        <f t="shared" si="2"/>
        <v>4</v>
      </c>
      <c r="J63" s="4">
        <v>203</v>
      </c>
      <c r="K63" s="12">
        <f t="shared" si="12"/>
        <v>101.5</v>
      </c>
      <c r="L63" s="4">
        <v>10</v>
      </c>
      <c r="M63" s="4">
        <v>350</v>
      </c>
      <c r="N63" s="4">
        <v>10</v>
      </c>
      <c r="O63" s="4" t="str">
        <f>IF(E63="onroad MD","", IF(E63="onroad HHD","",L63*K63*I63))</f>
        <v/>
      </c>
      <c r="P63" s="4">
        <f>VLOOKUP(D63,Equipment!A:E,4,FALSE)</f>
        <v>1</v>
      </c>
      <c r="Q63" s="12">
        <f t="shared" si="13"/>
        <v>406</v>
      </c>
      <c r="R63" s="58">
        <f>VLOOKUP(D63,Equipment!A:E,5,FALSE)</f>
        <v>0.99</v>
      </c>
      <c r="S63" s="139">
        <f>SUMPRODUCT(I63:I65,K63:K65)</f>
        <v>812</v>
      </c>
      <c r="T63" s="142">
        <f>SUM(Q63:Q65)/S63</f>
        <v>5.5</v>
      </c>
      <c r="U63" s="160">
        <f>(SUMPRODUCT(Q63:Q65,R63:R65))/SUM(Q63:Q65)</f>
        <v>0.94909090909090899</v>
      </c>
      <c r="V63" s="109"/>
    </row>
    <row r="64" spans="1:24" ht="15.75" thickBot="1" x14ac:dyDescent="0.3">
      <c r="B64" s="10">
        <v>2</v>
      </c>
      <c r="D64" s="3" t="s">
        <v>14</v>
      </c>
      <c r="E64" s="8" t="str">
        <f>VLOOKUP(D64,Equipment!A:C,2,FALSE)</f>
        <v>Onroad HHD</v>
      </c>
      <c r="F64" s="4" t="s">
        <v>10</v>
      </c>
      <c r="G64" s="4">
        <v>1</v>
      </c>
      <c r="H64" s="4"/>
      <c r="I64" s="4">
        <f t="shared" si="2"/>
        <v>2</v>
      </c>
      <c r="J64" s="4">
        <v>203</v>
      </c>
      <c r="K64" s="12">
        <f t="shared" ref="K64:K65" si="14">J64/B64</f>
        <v>101.5</v>
      </c>
      <c r="L64" s="4">
        <v>4</v>
      </c>
      <c r="M64" s="18"/>
      <c r="N64" s="18"/>
      <c r="O64" s="4" t="str">
        <f t="shared" ref="O64:O65" si="15">IF(E64="onroad MD","", IF(E64="onroad HHD","",L64*K64*I64))</f>
        <v/>
      </c>
      <c r="P64" s="4">
        <f>VLOOKUP(D64,Equipment!A:E,4,FALSE)</f>
        <v>10</v>
      </c>
      <c r="Q64" s="12">
        <f t="shared" si="13"/>
        <v>2030</v>
      </c>
      <c r="R64" s="65">
        <f>VLOOKUP(D64,Equipment!A:E,5,FALSE)</f>
        <v>0.99</v>
      </c>
      <c r="S64" s="140"/>
      <c r="T64" s="143" t="e">
        <f>SUM(Q64:Q65)/S64</f>
        <v>#DIV/0!</v>
      </c>
      <c r="U64" s="164">
        <f>(SUMPRODUCT(Q64:Q65,R64:R65))/SUM(Q64:Q65)</f>
        <v>0.94499999999999995</v>
      </c>
      <c r="V64" s="109"/>
    </row>
    <row r="65" spans="1:24" ht="15" customHeight="1" thickBot="1" x14ac:dyDescent="0.3">
      <c r="B65" s="10">
        <v>2</v>
      </c>
      <c r="D65" s="3" t="s">
        <v>15</v>
      </c>
      <c r="E65" s="8" t="str">
        <f>VLOOKUP(D65,Equipment!A:C,2,FALSE)</f>
        <v>Onroad HHD</v>
      </c>
      <c r="F65" s="4" t="s">
        <v>10</v>
      </c>
      <c r="G65" s="4">
        <v>1</v>
      </c>
      <c r="H65" s="4"/>
      <c r="I65" s="4">
        <f t="shared" si="2"/>
        <v>2</v>
      </c>
      <c r="J65" s="4">
        <v>203</v>
      </c>
      <c r="K65" s="12">
        <f t="shared" si="14"/>
        <v>101.5</v>
      </c>
      <c r="L65" s="4">
        <v>7</v>
      </c>
      <c r="M65" s="19"/>
      <c r="N65" s="19"/>
      <c r="O65" s="4" t="str">
        <f t="shared" si="15"/>
        <v/>
      </c>
      <c r="P65" s="4">
        <f>VLOOKUP(D65,Equipment!A:E,4,FALSE)</f>
        <v>10</v>
      </c>
      <c r="Q65" s="12">
        <f t="shared" si="13"/>
        <v>2030</v>
      </c>
      <c r="R65" s="65">
        <f>VLOOKUP(D65,Equipment!A:E,5,FALSE)</f>
        <v>0.9</v>
      </c>
      <c r="S65" s="141"/>
      <c r="T65" s="144"/>
      <c r="U65" s="161"/>
      <c r="V65" s="110"/>
    </row>
    <row r="66" spans="1:24" ht="15" customHeight="1" thickBot="1" x14ac:dyDescent="0.3">
      <c r="B66" s="10">
        <v>2</v>
      </c>
      <c r="D66" s="41" t="s">
        <v>47</v>
      </c>
      <c r="E66" s="41" t="str">
        <f>VLOOKUP(D66,Equipment!A:C,2,FALSE)</f>
        <v>Helicopter</v>
      </c>
      <c r="F66" s="4" t="s">
        <v>41</v>
      </c>
      <c r="G66" s="27">
        <v>1</v>
      </c>
      <c r="H66" s="27"/>
      <c r="I66" s="4">
        <f t="shared" si="2"/>
        <v>2</v>
      </c>
      <c r="J66" s="30">
        <v>203</v>
      </c>
      <c r="K66" s="30">
        <f>J66/B66</f>
        <v>101.5</v>
      </c>
      <c r="L66" s="27">
        <v>7</v>
      </c>
      <c r="M66" s="4"/>
      <c r="N66" s="4">
        <v>7</v>
      </c>
      <c r="O66" s="55"/>
      <c r="P66" s="53"/>
      <c r="Q66" s="55"/>
      <c r="R66" s="54"/>
      <c r="S66" s="87"/>
      <c r="T66" s="79"/>
      <c r="U66" s="58"/>
      <c r="V66" s="110"/>
    </row>
    <row r="67" spans="1:24" ht="15.75" thickBot="1" x14ac:dyDescent="0.3">
      <c r="A67" s="10" t="str">
        <f>C67&amp;" "&amp;D67</f>
        <v>8C Install/Remove Conductor and Install OPGW</v>
      </c>
      <c r="B67" s="10">
        <v>2</v>
      </c>
      <c r="C67" s="36" t="s">
        <v>128</v>
      </c>
      <c r="D67" s="25" t="s">
        <v>69</v>
      </c>
      <c r="E67" s="26"/>
      <c r="F67" s="26"/>
      <c r="G67" s="26"/>
      <c r="H67" s="28">
        <v>20</v>
      </c>
      <c r="I67" s="28">
        <v>0</v>
      </c>
      <c r="J67" s="74">
        <v>267</v>
      </c>
      <c r="K67" s="74">
        <f t="shared" ref="K67:K105" si="16">J67/B67</f>
        <v>133.5</v>
      </c>
      <c r="L67" s="29"/>
      <c r="M67" s="26"/>
      <c r="N67" s="29"/>
      <c r="O67" s="28"/>
      <c r="P67" s="29"/>
      <c r="Q67" s="28" t="str">
        <f t="shared" ref="Q67:Q88" si="17">IF(E67="onroad MD", I67*K67*P67, IF(E67="onroad HHD",I67*K67*P67,""))</f>
        <v/>
      </c>
      <c r="R67" s="40"/>
      <c r="S67" s="82">
        <f>S68</f>
        <v>267</v>
      </c>
      <c r="T67" s="82">
        <f t="shared" ref="T67:U67" si="18">T68</f>
        <v>30</v>
      </c>
      <c r="U67" s="82">
        <f t="shared" si="18"/>
        <v>0.9</v>
      </c>
      <c r="V67" s="109">
        <f>ROUND(U67*100,0)</f>
        <v>90</v>
      </c>
      <c r="W67" s="10">
        <f>SUMIF(E70:E78,"onroad MD",I70:I78)</f>
        <v>6</v>
      </c>
      <c r="X67" s="10">
        <f>AVERAGEIF(E70:E78,"onroad MD",P70:P78)</f>
        <v>30</v>
      </c>
    </row>
    <row r="68" spans="1:24" ht="15" customHeight="1" thickBot="1" x14ac:dyDescent="0.3">
      <c r="B68" s="10">
        <v>2</v>
      </c>
      <c r="D68" s="3" t="s">
        <v>31</v>
      </c>
      <c r="E68" s="8" t="str">
        <f>VLOOKUP(D68,Equipment!A:C,2,FALSE)</f>
        <v>Onroad HHD</v>
      </c>
      <c r="F68" s="4" t="s">
        <v>10</v>
      </c>
      <c r="G68" s="4">
        <v>1</v>
      </c>
      <c r="H68" s="4"/>
      <c r="I68" s="4">
        <f t="shared" si="2"/>
        <v>2</v>
      </c>
      <c r="J68" s="12">
        <v>267</v>
      </c>
      <c r="K68" s="12">
        <f t="shared" ref="K68:K69" si="19">J68/B68</f>
        <v>133.5</v>
      </c>
      <c r="L68" s="4">
        <v>10</v>
      </c>
      <c r="M68" s="18"/>
      <c r="N68" s="18"/>
      <c r="O68" s="12" t="str">
        <f t="shared" ref="O68" si="20">IF(E68="onroad MD","", IF(E68="onroad HHD","",L68*K68*I68))</f>
        <v/>
      </c>
      <c r="P68" s="4">
        <f>VLOOKUP(D68,Equipment!A:E,4,FALSE)</f>
        <v>30</v>
      </c>
      <c r="Q68" s="12">
        <f t="shared" ref="Q68:Q69" si="21">IF(E68="onroad MD", I68*K68*P68, IF(E68="onroad HHD",I68*K68*P68,""))</f>
        <v>8010</v>
      </c>
      <c r="R68" s="58">
        <f>VLOOKUP(D68,Equipment!A:E,5,FALSE)</f>
        <v>0.9</v>
      </c>
      <c r="S68" s="95">
        <f>SUMPRODUCT(I68:I68,K68:K68)</f>
        <v>267</v>
      </c>
      <c r="T68" s="98">
        <f>SUM(Q68:Q68)/S68</f>
        <v>30</v>
      </c>
      <c r="U68" s="105">
        <f>(SUMPRODUCT(Q68:Q68,R68:R68))/SUM(Q68:Q68)</f>
        <v>0.9</v>
      </c>
      <c r="V68" s="109"/>
    </row>
    <row r="69" spans="1:24" ht="15.75" thickBot="1" x14ac:dyDescent="0.3">
      <c r="A69" s="10" t="str">
        <f>C69&amp;" "&amp;D69</f>
        <v>8D Install/Remove Conductor and Install OPGW</v>
      </c>
      <c r="B69" s="10">
        <v>2</v>
      </c>
      <c r="C69" s="36" t="s">
        <v>132</v>
      </c>
      <c r="D69" s="25" t="s">
        <v>69</v>
      </c>
      <c r="E69" s="26"/>
      <c r="F69" s="26"/>
      <c r="G69" s="26"/>
      <c r="H69" s="28">
        <v>20</v>
      </c>
      <c r="I69" s="28">
        <f>H69*2</f>
        <v>40</v>
      </c>
      <c r="J69" s="74">
        <v>403</v>
      </c>
      <c r="K69" s="74">
        <f t="shared" si="19"/>
        <v>201.5</v>
      </c>
      <c r="L69" s="29"/>
      <c r="M69" s="26"/>
      <c r="N69" s="29"/>
      <c r="O69" s="28"/>
      <c r="P69" s="29"/>
      <c r="Q69" s="28" t="str">
        <f t="shared" si="21"/>
        <v/>
      </c>
      <c r="R69" s="40"/>
      <c r="S69" s="82">
        <f>S73</f>
        <v>3224</v>
      </c>
      <c r="T69" s="82">
        <f t="shared" ref="T69:U69" si="22">T73</f>
        <v>27.5</v>
      </c>
      <c r="U69" s="82">
        <f t="shared" si="22"/>
        <v>0.91545454545454541</v>
      </c>
      <c r="V69" s="109">
        <f>ROUND(U69*100,0)</f>
        <v>92</v>
      </c>
      <c r="W69" s="10">
        <f>SUMIF(E72:E80,"onroad MD",I72:I80)</f>
        <v>4</v>
      </c>
      <c r="X69" s="10">
        <f>AVERAGEIF(E72:E80,"onroad MD",P72:P80)</f>
        <v>30</v>
      </c>
    </row>
    <row r="70" spans="1:24" ht="15.75" thickBot="1" x14ac:dyDescent="0.3">
      <c r="B70" s="10">
        <v>2</v>
      </c>
      <c r="D70" s="3" t="s">
        <v>72</v>
      </c>
      <c r="E70" s="8" t="str">
        <f>VLOOKUP(D70,Equipment!A:C,2,FALSE)</f>
        <v>Other Construction Equipment</v>
      </c>
      <c r="F70" s="4" t="s">
        <v>10</v>
      </c>
      <c r="G70" s="4">
        <v>1</v>
      </c>
      <c r="H70" s="4"/>
      <c r="I70" s="4">
        <f t="shared" si="2"/>
        <v>2</v>
      </c>
      <c r="J70" s="12">
        <v>403</v>
      </c>
      <c r="K70" s="12">
        <f t="shared" si="16"/>
        <v>201.5</v>
      </c>
      <c r="L70" s="4">
        <v>10</v>
      </c>
      <c r="M70" s="4">
        <v>350</v>
      </c>
      <c r="N70" s="4">
        <v>10</v>
      </c>
      <c r="O70" s="12">
        <f t="shared" ref="O70:O78" si="23">IF(E70="onroad MD","", IF(E70="onroad HHD","",L70*K70*I70))</f>
        <v>4030</v>
      </c>
      <c r="P70" s="18"/>
      <c r="Q70" s="33" t="str">
        <f t="shared" si="17"/>
        <v/>
      </c>
      <c r="R70" s="100"/>
      <c r="S70" s="94"/>
      <c r="T70" s="97"/>
      <c r="U70" s="43"/>
      <c r="V70" s="64"/>
    </row>
    <row r="71" spans="1:24" ht="15.75" thickBot="1" x14ac:dyDescent="0.3">
      <c r="B71" s="10">
        <v>2</v>
      </c>
      <c r="D71" s="3" t="s">
        <v>43</v>
      </c>
      <c r="E71" s="8" t="str">
        <f>VLOOKUP(D71,Equipment!A:C,2,FALSE)</f>
        <v>Onroad MD</v>
      </c>
      <c r="F71" s="4" t="s">
        <v>19</v>
      </c>
      <c r="G71" s="4">
        <v>1</v>
      </c>
      <c r="H71" s="4"/>
      <c r="I71" s="4">
        <f t="shared" si="2"/>
        <v>2</v>
      </c>
      <c r="J71" s="12">
        <v>403</v>
      </c>
      <c r="K71" s="12">
        <f t="shared" si="16"/>
        <v>201.5</v>
      </c>
      <c r="L71" s="4">
        <v>10</v>
      </c>
      <c r="M71" s="20"/>
      <c r="N71" s="20"/>
      <c r="O71" s="12" t="str">
        <f t="shared" si="23"/>
        <v/>
      </c>
      <c r="P71" s="4">
        <f>VLOOKUP(D71,Equipment!A:E,4,FALSE)</f>
        <v>30</v>
      </c>
      <c r="Q71" s="12">
        <f t="shared" si="17"/>
        <v>12090</v>
      </c>
      <c r="R71" s="58">
        <f>VLOOKUP(D71,Equipment!A:E,5,FALSE)</f>
        <v>0.99</v>
      </c>
      <c r="S71" s="94"/>
      <c r="T71" s="97"/>
      <c r="U71" s="43"/>
      <c r="V71" s="109"/>
    </row>
    <row r="72" spans="1:24" ht="15.75" thickBot="1" x14ac:dyDescent="0.3">
      <c r="B72" s="10">
        <v>2</v>
      </c>
      <c r="D72" s="3" t="s">
        <v>9</v>
      </c>
      <c r="E72" s="8" t="str">
        <f>VLOOKUP(D72,Equipment!A:C,2,FALSE)</f>
        <v>Onroad MD</v>
      </c>
      <c r="F72" s="4" t="s">
        <v>10</v>
      </c>
      <c r="G72" s="4">
        <v>2</v>
      </c>
      <c r="H72" s="4"/>
      <c r="I72" s="4">
        <f t="shared" si="2"/>
        <v>4</v>
      </c>
      <c r="J72" s="12">
        <v>403</v>
      </c>
      <c r="K72" s="12">
        <f t="shared" si="16"/>
        <v>201.5</v>
      </c>
      <c r="L72" s="4">
        <v>10</v>
      </c>
      <c r="M72" s="18"/>
      <c r="N72" s="18"/>
      <c r="O72" s="12" t="str">
        <f t="shared" si="23"/>
        <v/>
      </c>
      <c r="P72" s="4">
        <f>VLOOKUP(D72,Equipment!A:E,4,FALSE)</f>
        <v>30</v>
      </c>
      <c r="Q72" s="12">
        <f t="shared" si="17"/>
        <v>24180</v>
      </c>
      <c r="R72" s="58">
        <f>VLOOKUP(D72,Equipment!A:E,5,FALSE)</f>
        <v>0.99</v>
      </c>
      <c r="S72" s="95"/>
      <c r="T72" s="98"/>
      <c r="U72" s="105"/>
      <c r="V72" s="109"/>
    </row>
    <row r="73" spans="1:24" ht="15.75" thickBot="1" x14ac:dyDescent="0.3">
      <c r="B73" s="10">
        <v>2</v>
      </c>
      <c r="D73" s="3" t="s">
        <v>46</v>
      </c>
      <c r="E73" s="8" t="str">
        <f>VLOOKUP(D73,Equipment!A:C,2,FALSE)</f>
        <v>Onroad HHD</v>
      </c>
      <c r="F73" s="4" t="s">
        <v>10</v>
      </c>
      <c r="G73" s="4">
        <v>1</v>
      </c>
      <c r="H73" s="4"/>
      <c r="I73" s="4">
        <f t="shared" si="2"/>
        <v>2</v>
      </c>
      <c r="J73" s="12">
        <v>403</v>
      </c>
      <c r="K73" s="12">
        <f>J73/B73</f>
        <v>201.5</v>
      </c>
      <c r="L73" s="4">
        <v>10</v>
      </c>
      <c r="M73" s="4">
        <v>350</v>
      </c>
      <c r="N73" s="4">
        <v>10</v>
      </c>
      <c r="O73" s="12" t="str">
        <f t="shared" si="23"/>
        <v/>
      </c>
      <c r="P73" s="4">
        <f>VLOOKUP(D73,Equipment!A:E,4,FALSE)</f>
        <v>30</v>
      </c>
      <c r="Q73" s="12">
        <f t="shared" si="17"/>
        <v>12090</v>
      </c>
      <c r="R73" s="58">
        <f>VLOOKUP(D73,Equipment!A:E,5,FALSE)</f>
        <v>0.9</v>
      </c>
      <c r="S73" s="139">
        <f>SUMPRODUCT(I73:I78,K73:K78)</f>
        <v>3224</v>
      </c>
      <c r="T73" s="142">
        <f>SUM(Q73:Q78)/S73</f>
        <v>27.5</v>
      </c>
      <c r="U73" s="160">
        <f>(SUMPRODUCT(Q73:Q78,R73:R78))/SUM(Q73:Q78)</f>
        <v>0.91545454545454541</v>
      </c>
      <c r="V73" s="109"/>
    </row>
    <row r="74" spans="1:24" ht="15.75" thickBot="1" x14ac:dyDescent="0.3">
      <c r="B74" s="10">
        <v>2</v>
      </c>
      <c r="D74" s="3" t="s">
        <v>21</v>
      </c>
      <c r="E74" s="8" t="str">
        <f>VLOOKUP(D74,Equipment!A:C,2,FALSE)</f>
        <v>Onroad HHD</v>
      </c>
      <c r="F74" s="4" t="s">
        <v>10</v>
      </c>
      <c r="G74" s="4">
        <v>1</v>
      </c>
      <c r="H74" s="4"/>
      <c r="I74" s="4">
        <f t="shared" si="2"/>
        <v>2</v>
      </c>
      <c r="J74" s="12">
        <v>403</v>
      </c>
      <c r="K74" s="12">
        <f>J74/B74</f>
        <v>201.5</v>
      </c>
      <c r="L74" s="4">
        <v>10</v>
      </c>
      <c r="M74" s="4"/>
      <c r="N74" s="4"/>
      <c r="O74" s="12" t="str">
        <f t="shared" si="23"/>
        <v/>
      </c>
      <c r="P74" s="4">
        <f>VLOOKUP(D74,Equipment!A:E,4,FALSE)</f>
        <v>30</v>
      </c>
      <c r="Q74" s="12">
        <f t="shared" si="17"/>
        <v>12090</v>
      </c>
      <c r="R74" s="58">
        <f>VLOOKUP(D74,Equipment!A:E,5,FALSE)</f>
        <v>0.9</v>
      </c>
      <c r="S74" s="140"/>
      <c r="T74" s="143"/>
      <c r="U74" s="164"/>
      <c r="V74" s="109"/>
    </row>
    <row r="75" spans="1:24" ht="15" customHeight="1" thickBot="1" x14ac:dyDescent="0.3">
      <c r="B75" s="10">
        <v>2</v>
      </c>
      <c r="D75" s="3" t="s">
        <v>12</v>
      </c>
      <c r="E75" s="8" t="str">
        <f>VLOOKUP(D75,Equipment!A:C,2,FALSE)</f>
        <v>Onroad HHD</v>
      </c>
      <c r="F75" s="4" t="s">
        <v>10</v>
      </c>
      <c r="G75" s="4">
        <v>1</v>
      </c>
      <c r="H75" s="4"/>
      <c r="I75" s="4">
        <f t="shared" si="2"/>
        <v>2</v>
      </c>
      <c r="J75" s="12">
        <v>403</v>
      </c>
      <c r="K75" s="12">
        <f>J75/B75</f>
        <v>201.5</v>
      </c>
      <c r="L75" s="4">
        <v>10</v>
      </c>
      <c r="M75" s="4"/>
      <c r="N75" s="4"/>
      <c r="O75" s="12" t="str">
        <f t="shared" si="23"/>
        <v/>
      </c>
      <c r="P75" s="4">
        <f>VLOOKUP(D75,Equipment!A:E,4,FALSE)</f>
        <v>30</v>
      </c>
      <c r="Q75" s="12">
        <f t="shared" si="17"/>
        <v>12090</v>
      </c>
      <c r="R75" s="58">
        <f>VLOOKUP(D75,Equipment!A:E,5,FALSE)</f>
        <v>0.9</v>
      </c>
      <c r="S75" s="140"/>
      <c r="T75" s="143"/>
      <c r="U75" s="164"/>
      <c r="V75" s="109"/>
    </row>
    <row r="76" spans="1:24" ht="15" customHeight="1" thickBot="1" x14ac:dyDescent="0.3">
      <c r="B76" s="10">
        <v>2</v>
      </c>
      <c r="D76" s="3" t="s">
        <v>16</v>
      </c>
      <c r="E76" s="8" t="str">
        <f>VLOOKUP(D76,Equipment!A:C,2,FALSE)</f>
        <v>Onroad HHD</v>
      </c>
      <c r="F76" s="4" t="s">
        <v>10</v>
      </c>
      <c r="G76" s="4">
        <v>2</v>
      </c>
      <c r="H76" s="4"/>
      <c r="I76" s="4">
        <f t="shared" ref="I76:I78" si="24">G76*B76</f>
        <v>4</v>
      </c>
      <c r="J76" s="12">
        <v>403</v>
      </c>
      <c r="K76" s="12">
        <f t="shared" si="16"/>
        <v>201.5</v>
      </c>
      <c r="L76" s="4">
        <v>10</v>
      </c>
      <c r="M76" s="18"/>
      <c r="N76" s="18"/>
      <c r="O76" s="12" t="str">
        <f t="shared" si="23"/>
        <v/>
      </c>
      <c r="P76" s="4">
        <f>VLOOKUP(D76,Equipment!A:E,4,FALSE)</f>
        <v>30</v>
      </c>
      <c r="Q76" s="12">
        <f t="shared" si="17"/>
        <v>24180</v>
      </c>
      <c r="R76" s="58">
        <f>VLOOKUP(D76,Equipment!A:E,5,FALSE)</f>
        <v>1</v>
      </c>
      <c r="S76" s="140"/>
      <c r="T76" s="143"/>
      <c r="U76" s="164"/>
      <c r="V76" s="109"/>
    </row>
    <row r="77" spans="1:24" ht="15" customHeight="1" thickBot="1" x14ac:dyDescent="0.3">
      <c r="B77" s="10">
        <v>2</v>
      </c>
      <c r="D77" s="3" t="s">
        <v>27</v>
      </c>
      <c r="E77" s="8" t="str">
        <f>VLOOKUP(D77,Equipment!A:C,2,FALSE)</f>
        <v>Onroad HHD</v>
      </c>
      <c r="F77" s="4" t="s">
        <v>10</v>
      </c>
      <c r="G77" s="4">
        <v>2</v>
      </c>
      <c r="H77" s="4"/>
      <c r="I77" s="4">
        <f t="shared" si="24"/>
        <v>4</v>
      </c>
      <c r="J77" s="12">
        <v>403</v>
      </c>
      <c r="K77" s="12">
        <f t="shared" si="16"/>
        <v>201.5</v>
      </c>
      <c r="L77" s="4">
        <v>10</v>
      </c>
      <c r="M77" s="18"/>
      <c r="N77" s="18"/>
      <c r="O77" s="12" t="str">
        <f t="shared" si="23"/>
        <v/>
      </c>
      <c r="P77" s="4">
        <f>VLOOKUP(D77,Equipment!A:E,4,FALSE)</f>
        <v>30</v>
      </c>
      <c r="Q77" s="12">
        <f t="shared" si="17"/>
        <v>24180</v>
      </c>
      <c r="R77" s="58">
        <f>VLOOKUP(D77,Equipment!A:E,5,FALSE)</f>
        <v>0.99</v>
      </c>
      <c r="S77" s="140"/>
      <c r="T77" s="143"/>
      <c r="U77" s="164"/>
      <c r="V77" s="109"/>
    </row>
    <row r="78" spans="1:24" ht="15" customHeight="1" thickBot="1" x14ac:dyDescent="0.3">
      <c r="B78" s="10">
        <v>2</v>
      </c>
      <c r="D78" s="3" t="s">
        <v>13</v>
      </c>
      <c r="E78" s="8" t="str">
        <f>VLOOKUP(D78,Equipment!A:C,2,FALSE)</f>
        <v>Onroad HHD</v>
      </c>
      <c r="F78" s="4" t="s">
        <v>10</v>
      </c>
      <c r="G78" s="4">
        <v>1</v>
      </c>
      <c r="H78" s="4"/>
      <c r="I78" s="4">
        <f t="shared" si="24"/>
        <v>2</v>
      </c>
      <c r="J78" s="12">
        <v>403</v>
      </c>
      <c r="K78" s="12">
        <f t="shared" si="16"/>
        <v>201.5</v>
      </c>
      <c r="L78" s="4">
        <v>10</v>
      </c>
      <c r="M78" s="19"/>
      <c r="N78" s="19"/>
      <c r="O78" s="12" t="str">
        <f t="shared" si="23"/>
        <v/>
      </c>
      <c r="P78" s="4">
        <f>VLOOKUP(D78,Equipment!A:E,4,FALSE)</f>
        <v>10</v>
      </c>
      <c r="Q78" s="12">
        <f t="shared" si="17"/>
        <v>4030</v>
      </c>
      <c r="R78" s="58">
        <f>VLOOKUP(D78,Equipment!A:E,5,FALSE)</f>
        <v>0.1</v>
      </c>
      <c r="S78" s="141"/>
      <c r="T78" s="144"/>
      <c r="U78" s="161"/>
      <c r="V78" s="109"/>
    </row>
    <row r="79" spans="1:24" ht="15" customHeight="1" thickBot="1" x14ac:dyDescent="0.3">
      <c r="A79" s="10" t="str">
        <f>C79&amp;" "&amp;D79</f>
        <v>9 Install/Remove Guard Structures</v>
      </c>
      <c r="B79" s="10">
        <v>1</v>
      </c>
      <c r="C79" s="57">
        <v>9</v>
      </c>
      <c r="D79" s="25" t="s">
        <v>73</v>
      </c>
      <c r="E79" s="26"/>
      <c r="F79" s="26"/>
      <c r="G79" s="26"/>
      <c r="H79" s="28">
        <v>5</v>
      </c>
      <c r="I79" s="28">
        <f>H79*2</f>
        <v>10</v>
      </c>
      <c r="J79" s="76">
        <v>2</v>
      </c>
      <c r="K79" s="74">
        <f t="shared" si="16"/>
        <v>2</v>
      </c>
      <c r="L79" s="29"/>
      <c r="M79" s="26"/>
      <c r="N79" s="29"/>
      <c r="O79" s="28"/>
      <c r="P79" s="29"/>
      <c r="Q79" s="28" t="str">
        <f t="shared" si="17"/>
        <v/>
      </c>
      <c r="R79" s="40"/>
      <c r="S79" s="82">
        <f>S84</f>
        <v>10</v>
      </c>
      <c r="T79" s="77">
        <f>T84</f>
        <v>26</v>
      </c>
      <c r="U79" s="34">
        <f>U84</f>
        <v>0.85923076923076924</v>
      </c>
      <c r="V79" s="109">
        <f>ROUND(U79*100,0)</f>
        <v>86</v>
      </c>
      <c r="W79" s="10">
        <f>SUMIF(E80:E88,"onroad MD",I80:I88)</f>
        <v>4</v>
      </c>
      <c r="X79" s="10">
        <f>AVERAGEIF(E80:E88,"onroad MD",P80:P88)</f>
        <v>30</v>
      </c>
    </row>
    <row r="80" spans="1:24" ht="15.75" thickBot="1" x14ac:dyDescent="0.3">
      <c r="B80" s="10">
        <v>1</v>
      </c>
      <c r="D80" s="13" t="s">
        <v>38</v>
      </c>
      <c r="E80" s="8" t="str">
        <f>VLOOKUP(D80,Equipment!A:C,2,FALSE)</f>
        <v>Air Compressors</v>
      </c>
      <c r="F80" s="6" t="s">
        <v>10</v>
      </c>
      <c r="G80" s="6">
        <v>2</v>
      </c>
      <c r="H80" s="14"/>
      <c r="I80" s="4">
        <f t="shared" ref="I80:I105" si="25">G80*B80</f>
        <v>2</v>
      </c>
      <c r="J80" s="6">
        <v>2</v>
      </c>
      <c r="K80" s="12">
        <f t="shared" si="16"/>
        <v>2</v>
      </c>
      <c r="L80" s="6">
        <v>7</v>
      </c>
      <c r="M80" s="6">
        <v>60</v>
      </c>
      <c r="N80" s="6">
        <v>7</v>
      </c>
      <c r="O80" s="6">
        <f t="shared" ref="O80:O97" si="26">IF(E80="onroad MD","", IF(E80="onroad HHD","",L80*K80*I80))</f>
        <v>28</v>
      </c>
      <c r="P80" s="21"/>
      <c r="Q80" s="31" t="str">
        <f t="shared" si="17"/>
        <v/>
      </c>
      <c r="R80" s="99"/>
      <c r="S80" s="88"/>
      <c r="T80" s="96"/>
      <c r="U80" s="104"/>
      <c r="V80" s="64"/>
    </row>
    <row r="81" spans="1:24" ht="15.75" thickBot="1" x14ac:dyDescent="0.3">
      <c r="B81" s="10">
        <v>1</v>
      </c>
      <c r="D81" s="13" t="s">
        <v>22</v>
      </c>
      <c r="E81" s="8" t="str">
        <f>VLOOKUP(D81,Equipment!A:C,2,FALSE)</f>
        <v>Tractors/Loaders/Backhoes</v>
      </c>
      <c r="F81" s="6" t="s">
        <v>10</v>
      </c>
      <c r="G81" s="6">
        <v>1</v>
      </c>
      <c r="H81" s="14"/>
      <c r="I81" s="4">
        <f t="shared" si="25"/>
        <v>1</v>
      </c>
      <c r="J81" s="6">
        <v>2</v>
      </c>
      <c r="K81" s="12">
        <f t="shared" si="16"/>
        <v>2</v>
      </c>
      <c r="L81" s="6">
        <v>10</v>
      </c>
      <c r="M81" s="6">
        <v>125</v>
      </c>
      <c r="N81" s="6">
        <v>10</v>
      </c>
      <c r="O81" s="6">
        <f t="shared" si="26"/>
        <v>20</v>
      </c>
      <c r="P81" s="22"/>
      <c r="Q81" s="33" t="str">
        <f t="shared" si="17"/>
        <v/>
      </c>
      <c r="R81" s="100"/>
      <c r="S81" s="89"/>
      <c r="T81" s="97"/>
      <c r="U81" s="43"/>
      <c r="V81" s="109"/>
    </row>
    <row r="82" spans="1:24" ht="15.75" thickBot="1" x14ac:dyDescent="0.3">
      <c r="B82" s="10">
        <v>1</v>
      </c>
      <c r="D82" s="13" t="s">
        <v>34</v>
      </c>
      <c r="E82" s="8" t="str">
        <f>VLOOKUP(D82,Equipment!A:C,2,FALSE)</f>
        <v>Onroad MD</v>
      </c>
      <c r="F82" s="6" t="s">
        <v>19</v>
      </c>
      <c r="G82" s="6">
        <v>2</v>
      </c>
      <c r="H82" s="14"/>
      <c r="I82" s="4">
        <f t="shared" si="25"/>
        <v>2</v>
      </c>
      <c r="J82" s="6">
        <v>2</v>
      </c>
      <c r="K82" s="12">
        <f t="shared" si="16"/>
        <v>2</v>
      </c>
      <c r="L82" s="6">
        <v>8</v>
      </c>
      <c r="M82" s="21"/>
      <c r="N82" s="21"/>
      <c r="O82" s="6" t="str">
        <f t="shared" si="26"/>
        <v/>
      </c>
      <c r="P82" s="4">
        <f>VLOOKUP(D82,Equipment!A:E,4,FALSE)</f>
        <v>30</v>
      </c>
      <c r="Q82" s="12">
        <f t="shared" si="17"/>
        <v>120</v>
      </c>
      <c r="R82" s="58">
        <f>VLOOKUP(D82,Equipment!A:E,5,FALSE)</f>
        <v>0.99</v>
      </c>
      <c r="S82" s="89"/>
      <c r="T82" s="97"/>
      <c r="U82" s="43"/>
      <c r="V82" s="109"/>
    </row>
    <row r="83" spans="1:24" ht="15.75" thickBot="1" x14ac:dyDescent="0.3">
      <c r="B83" s="10">
        <v>1</v>
      </c>
      <c r="D83" s="13" t="s">
        <v>9</v>
      </c>
      <c r="E83" s="8" t="str">
        <f>VLOOKUP(D83,Equipment!A:C,2,FALSE)</f>
        <v>Onroad MD</v>
      </c>
      <c r="F83" s="6" t="s">
        <v>10</v>
      </c>
      <c r="G83" s="6">
        <v>2</v>
      </c>
      <c r="H83" s="14"/>
      <c r="I83" s="4">
        <f t="shared" si="25"/>
        <v>2</v>
      </c>
      <c r="J83" s="6">
        <v>2</v>
      </c>
      <c r="K83" s="12">
        <f t="shared" si="16"/>
        <v>2</v>
      </c>
      <c r="L83" s="6">
        <v>8</v>
      </c>
      <c r="M83" s="22"/>
      <c r="N83" s="22"/>
      <c r="O83" s="6" t="str">
        <f t="shared" si="26"/>
        <v/>
      </c>
      <c r="P83" s="4">
        <f>VLOOKUP(D83,Equipment!A:E,4,FALSE)</f>
        <v>30</v>
      </c>
      <c r="Q83" s="12">
        <f t="shared" si="17"/>
        <v>120</v>
      </c>
      <c r="R83" s="58">
        <f>VLOOKUP(D83,Equipment!A:E,5,FALSE)</f>
        <v>0.99</v>
      </c>
      <c r="S83" s="90"/>
      <c r="T83" s="98"/>
      <c r="U83" s="105"/>
      <c r="V83" s="109"/>
    </row>
    <row r="84" spans="1:24" ht="15.75" thickBot="1" x14ac:dyDescent="0.3">
      <c r="B84" s="10">
        <v>1</v>
      </c>
      <c r="D84" s="13" t="s">
        <v>21</v>
      </c>
      <c r="E84" s="8" t="str">
        <f>VLOOKUP(D84,Equipment!A:C,2,FALSE)</f>
        <v>Onroad HHD</v>
      </c>
      <c r="F84" s="6" t="s">
        <v>10</v>
      </c>
      <c r="G84" s="6">
        <v>1</v>
      </c>
      <c r="H84" s="14"/>
      <c r="I84" s="4">
        <f t="shared" si="25"/>
        <v>1</v>
      </c>
      <c r="J84" s="6">
        <v>2</v>
      </c>
      <c r="K84" s="12">
        <f>J84/B84</f>
        <v>2</v>
      </c>
      <c r="L84" s="6">
        <v>8</v>
      </c>
      <c r="M84" s="6">
        <v>250</v>
      </c>
      <c r="N84" s="6">
        <v>8</v>
      </c>
      <c r="O84" s="6" t="str">
        <f t="shared" si="26"/>
        <v/>
      </c>
      <c r="P84" s="4">
        <f>VLOOKUP(D84,Equipment!A:E,4,FALSE)</f>
        <v>30</v>
      </c>
      <c r="Q84" s="12">
        <f t="shared" si="17"/>
        <v>60</v>
      </c>
      <c r="R84" s="58">
        <f>VLOOKUP(D84,Equipment!A:E,5,FALSE)</f>
        <v>0.9</v>
      </c>
      <c r="S84" s="139">
        <f>SUMPRODUCT(I84:I88,K84:K88)</f>
        <v>10</v>
      </c>
      <c r="T84" s="142">
        <f>SUM(Q84:Q88)/S84</f>
        <v>26</v>
      </c>
      <c r="U84" s="160">
        <f>(SUMPRODUCT(Q84:Q88,R84:R88))/SUM(Q84:Q88)</f>
        <v>0.85923076923076924</v>
      </c>
      <c r="V84" s="109"/>
    </row>
    <row r="85" spans="1:24" ht="15.75" thickBot="1" x14ac:dyDescent="0.3">
      <c r="B85" s="10">
        <v>1</v>
      </c>
      <c r="D85" s="13" t="s">
        <v>12</v>
      </c>
      <c r="E85" s="8" t="str">
        <f>VLOOKUP(D85,Equipment!A:C,2,FALSE)</f>
        <v>Onroad HHD</v>
      </c>
      <c r="F85" s="6" t="s">
        <v>10</v>
      </c>
      <c r="G85" s="6">
        <v>1</v>
      </c>
      <c r="H85" s="14"/>
      <c r="I85" s="4">
        <f t="shared" si="25"/>
        <v>1</v>
      </c>
      <c r="J85" s="6">
        <v>2</v>
      </c>
      <c r="K85" s="12">
        <f>J85/B85</f>
        <v>2</v>
      </c>
      <c r="L85" s="6">
        <v>10</v>
      </c>
      <c r="M85" s="6">
        <v>350</v>
      </c>
      <c r="N85" s="6">
        <v>10</v>
      </c>
      <c r="O85" s="6" t="str">
        <f t="shared" si="26"/>
        <v/>
      </c>
      <c r="P85" s="4">
        <f>VLOOKUP(D85,Equipment!A:E,4,FALSE)</f>
        <v>30</v>
      </c>
      <c r="Q85" s="12">
        <f t="shared" si="17"/>
        <v>60</v>
      </c>
      <c r="R85" s="58">
        <f>VLOOKUP(D85,Equipment!A:E,5,FALSE)</f>
        <v>0.9</v>
      </c>
      <c r="S85" s="140"/>
      <c r="T85" s="143"/>
      <c r="U85" s="164"/>
      <c r="V85" s="109"/>
    </row>
    <row r="86" spans="1:24" ht="15.75" thickBot="1" x14ac:dyDescent="0.3">
      <c r="B86" s="10">
        <v>1</v>
      </c>
      <c r="D86" s="13" t="s">
        <v>35</v>
      </c>
      <c r="E86" s="8" t="str">
        <f>VLOOKUP(D86,Equipment!A:C,2,FALSE)</f>
        <v>Onroad HHD</v>
      </c>
      <c r="F86" s="6" t="s">
        <v>10</v>
      </c>
      <c r="G86" s="6">
        <v>1</v>
      </c>
      <c r="H86" s="14"/>
      <c r="I86" s="4">
        <f t="shared" si="25"/>
        <v>1</v>
      </c>
      <c r="J86" s="6">
        <v>2</v>
      </c>
      <c r="K86" s="12">
        <f>J86/B86</f>
        <v>2</v>
      </c>
      <c r="L86" s="6">
        <v>8</v>
      </c>
      <c r="M86" s="6">
        <v>500</v>
      </c>
      <c r="N86" s="6">
        <v>8</v>
      </c>
      <c r="O86" s="6" t="str">
        <f t="shared" si="26"/>
        <v/>
      </c>
      <c r="P86" s="4">
        <f>VLOOKUP(D86,Equipment!A:E,4,FALSE)</f>
        <v>30</v>
      </c>
      <c r="Q86" s="12">
        <f t="shared" si="17"/>
        <v>60</v>
      </c>
      <c r="R86" s="58">
        <f>VLOOKUP(D86,Equipment!A:E,5,FALSE)</f>
        <v>0.9</v>
      </c>
      <c r="S86" s="140"/>
      <c r="T86" s="143"/>
      <c r="U86" s="164"/>
      <c r="V86" s="109"/>
    </row>
    <row r="87" spans="1:24" ht="15.75" thickBot="1" x14ac:dyDescent="0.3">
      <c r="B87" s="10">
        <v>1</v>
      </c>
      <c r="D87" s="13" t="s">
        <v>13</v>
      </c>
      <c r="E87" s="8" t="str">
        <f>VLOOKUP(D87,Equipment!A:C,2,FALSE)</f>
        <v>Onroad HHD</v>
      </c>
      <c r="F87" s="6" t="s">
        <v>10</v>
      </c>
      <c r="G87" s="6">
        <v>1</v>
      </c>
      <c r="H87" s="14"/>
      <c r="I87" s="4">
        <f t="shared" si="25"/>
        <v>1</v>
      </c>
      <c r="J87" s="6">
        <v>2</v>
      </c>
      <c r="K87" s="12">
        <f t="shared" si="16"/>
        <v>2</v>
      </c>
      <c r="L87" s="6">
        <v>5</v>
      </c>
      <c r="M87" s="22"/>
      <c r="N87" s="22"/>
      <c r="O87" s="6" t="str">
        <f t="shared" si="26"/>
        <v/>
      </c>
      <c r="P87" s="4">
        <f>VLOOKUP(D87,Equipment!A:E,4,FALSE)</f>
        <v>10</v>
      </c>
      <c r="Q87" s="12">
        <f t="shared" si="17"/>
        <v>20</v>
      </c>
      <c r="R87" s="58">
        <f>VLOOKUP(D87,Equipment!A:E,5,FALSE)</f>
        <v>0.1</v>
      </c>
      <c r="S87" s="140"/>
      <c r="T87" s="143"/>
      <c r="U87" s="164"/>
      <c r="V87" s="109"/>
    </row>
    <row r="88" spans="1:24" ht="15.75" thickBot="1" x14ac:dyDescent="0.3">
      <c r="B88" s="10">
        <v>1</v>
      </c>
      <c r="D88" s="13" t="s">
        <v>42</v>
      </c>
      <c r="E88" s="8" t="str">
        <f>VLOOKUP(D88,Equipment!A:C,2,FALSE)</f>
        <v>Onroad HHD</v>
      </c>
      <c r="F88" s="6" t="s">
        <v>10</v>
      </c>
      <c r="G88" s="6">
        <v>1</v>
      </c>
      <c r="H88" s="14"/>
      <c r="I88" s="4">
        <f t="shared" si="25"/>
        <v>1</v>
      </c>
      <c r="J88" s="6">
        <v>2</v>
      </c>
      <c r="K88" s="12">
        <f t="shared" si="16"/>
        <v>2</v>
      </c>
      <c r="L88" s="6">
        <v>8</v>
      </c>
      <c r="M88" s="23"/>
      <c r="N88" s="23"/>
      <c r="O88" s="6" t="str">
        <f t="shared" si="26"/>
        <v/>
      </c>
      <c r="P88" s="4">
        <f>VLOOKUP(D88,Equipment!A:E,4,FALSE)</f>
        <v>30</v>
      </c>
      <c r="Q88" s="12">
        <f t="shared" si="17"/>
        <v>60</v>
      </c>
      <c r="R88" s="58">
        <f>VLOOKUP(D88,Equipment!A:E,5,FALSE)</f>
        <v>0.99</v>
      </c>
      <c r="S88" s="141"/>
      <c r="T88" s="144"/>
      <c r="U88" s="161"/>
      <c r="V88" s="109"/>
    </row>
    <row r="89" spans="1:24" ht="15.75" thickBot="1" x14ac:dyDescent="0.3">
      <c r="A89" s="10" t="str">
        <f>C89&amp;" "&amp;D89</f>
        <v>10A Modify Existing Structures</v>
      </c>
      <c r="B89" s="10">
        <v>1</v>
      </c>
      <c r="C89" s="36" t="s">
        <v>129</v>
      </c>
      <c r="D89" s="59" t="s">
        <v>117</v>
      </c>
      <c r="E89" s="60"/>
      <c r="F89" s="60"/>
      <c r="G89" s="60"/>
      <c r="H89" s="133">
        <v>5</v>
      </c>
      <c r="I89" s="28">
        <v>0</v>
      </c>
      <c r="J89" s="73">
        <v>11</v>
      </c>
      <c r="K89" s="73">
        <f t="shared" ref="K89" si="27">J89/B89</f>
        <v>11</v>
      </c>
      <c r="L89" s="60"/>
      <c r="M89" s="60"/>
      <c r="N89" s="60"/>
      <c r="O89" s="60"/>
      <c r="P89" s="60"/>
      <c r="Q89" s="60"/>
      <c r="R89" s="60"/>
      <c r="S89" s="82">
        <f>S90</f>
        <v>22</v>
      </c>
      <c r="T89" s="82">
        <f t="shared" ref="T89:U89" si="28">T90</f>
        <v>10</v>
      </c>
      <c r="U89" s="120">
        <f t="shared" si="28"/>
        <v>0.94500000000000006</v>
      </c>
      <c r="V89" s="109">
        <f>ROUND(U89*100,0)</f>
        <v>95</v>
      </c>
      <c r="W89" s="10">
        <f>SUMIF(E90:E94,"onroad MD",I90:I94)</f>
        <v>0</v>
      </c>
      <c r="X89" s="10" t="e">
        <f>AVERAGEIF(E90:E94,"onroad MD",P90:P94)</f>
        <v>#DIV/0!</v>
      </c>
    </row>
    <row r="90" spans="1:24" ht="15.75" thickBot="1" x14ac:dyDescent="0.3">
      <c r="B90" s="10">
        <v>1</v>
      </c>
      <c r="D90" s="3" t="s">
        <v>14</v>
      </c>
      <c r="E90" s="8" t="str">
        <f>VLOOKUP(D90,Equipment!A:C,2,FALSE)</f>
        <v>Onroad HHD</v>
      </c>
      <c r="F90" s="4" t="s">
        <v>10</v>
      </c>
      <c r="G90" s="4">
        <v>1</v>
      </c>
      <c r="H90" s="4"/>
      <c r="I90" s="4">
        <f t="shared" si="25"/>
        <v>1</v>
      </c>
      <c r="J90" s="4">
        <v>11</v>
      </c>
      <c r="K90" s="12">
        <f t="shared" ref="K90:K91" si="29">J90/B90</f>
        <v>11</v>
      </c>
      <c r="L90" s="4">
        <v>7</v>
      </c>
      <c r="M90" s="18"/>
      <c r="N90" s="18">
        <v>7</v>
      </c>
      <c r="O90" s="4" t="str">
        <f t="shared" ref="O90:O91" si="30">IF(E90="onroad MD","", IF(E90="onroad HHD","",L90*K90*I90))</f>
        <v/>
      </c>
      <c r="P90" s="4">
        <f>VLOOKUP(D90,Equipment!A:E,4,FALSE)</f>
        <v>10</v>
      </c>
      <c r="Q90" s="12">
        <f t="shared" ref="Q90:Q91" si="31">IF(E90="onroad MD", I90*K90*P90, IF(E90="onroad HHD",I90*K90*P90,""))</f>
        <v>110</v>
      </c>
      <c r="R90" s="65">
        <f>VLOOKUP(D90,Equipment!A:E,5,FALSE)</f>
        <v>0.99</v>
      </c>
      <c r="S90" s="139">
        <f>SUMPRODUCT(I90:I91,K90:K91)</f>
        <v>22</v>
      </c>
      <c r="T90" s="142">
        <f>SUM(Q90:Q91)/S90</f>
        <v>10</v>
      </c>
      <c r="U90" s="157">
        <f>(SUMPRODUCT(Q90:Q91,R90:R91))/SUM(Q90:Q91)</f>
        <v>0.94500000000000006</v>
      </c>
      <c r="V90" s="109"/>
    </row>
    <row r="91" spans="1:24" ht="15" customHeight="1" thickBot="1" x14ac:dyDescent="0.3">
      <c r="B91" s="10">
        <v>1</v>
      </c>
      <c r="D91" s="3" t="s">
        <v>15</v>
      </c>
      <c r="E91" s="8" t="str">
        <f>VLOOKUP(D91,Equipment!A:C,2,FALSE)</f>
        <v>Onroad HHD</v>
      </c>
      <c r="F91" s="4" t="s">
        <v>10</v>
      </c>
      <c r="G91" s="4">
        <v>1</v>
      </c>
      <c r="H91" s="4"/>
      <c r="I91" s="4">
        <f t="shared" si="25"/>
        <v>1</v>
      </c>
      <c r="J91" s="4">
        <v>11</v>
      </c>
      <c r="K91" s="12">
        <f t="shared" si="29"/>
        <v>11</v>
      </c>
      <c r="L91" s="4">
        <v>7</v>
      </c>
      <c r="M91" s="19"/>
      <c r="N91" s="19">
        <v>7</v>
      </c>
      <c r="O91" s="4" t="str">
        <f t="shared" si="30"/>
        <v/>
      </c>
      <c r="P91" s="4">
        <f>VLOOKUP(D91,Equipment!A:E,4,FALSE)</f>
        <v>10</v>
      </c>
      <c r="Q91" s="12">
        <f t="shared" si="31"/>
        <v>110</v>
      </c>
      <c r="R91" s="65">
        <f>VLOOKUP(D91,Equipment!A:E,5,FALSE)</f>
        <v>0.9</v>
      </c>
      <c r="S91" s="141"/>
      <c r="T91" s="144"/>
      <c r="U91" s="159"/>
      <c r="V91" s="110"/>
    </row>
    <row r="92" spans="1:24" ht="15" customHeight="1" thickBot="1" x14ac:dyDescent="0.3">
      <c r="B92" s="10">
        <v>1</v>
      </c>
      <c r="D92" s="41" t="s">
        <v>47</v>
      </c>
      <c r="E92" s="41" t="str">
        <f>VLOOKUP(D92,Equipment!A:C,2,FALSE)</f>
        <v>Helicopter</v>
      </c>
      <c r="F92" s="4" t="s">
        <v>41</v>
      </c>
      <c r="G92" s="27">
        <v>1</v>
      </c>
      <c r="H92" s="27"/>
      <c r="I92" s="4">
        <f t="shared" si="25"/>
        <v>1</v>
      </c>
      <c r="J92" s="30">
        <v>11</v>
      </c>
      <c r="K92" s="30">
        <f>J92/B92</f>
        <v>11</v>
      </c>
      <c r="L92" s="27">
        <v>7</v>
      </c>
      <c r="M92" s="4"/>
      <c r="N92" s="4">
        <v>7</v>
      </c>
      <c r="O92" s="55"/>
      <c r="P92" s="53"/>
      <c r="Q92" s="55"/>
      <c r="R92" s="54"/>
      <c r="S92" s="87"/>
      <c r="T92" s="118"/>
      <c r="U92" s="119"/>
      <c r="V92" s="110"/>
    </row>
    <row r="93" spans="1:24" ht="15.75" thickBot="1" x14ac:dyDescent="0.3">
      <c r="A93" s="10" t="str">
        <f>C93&amp;" "&amp;D93</f>
        <v>10B Modify Existing Structures</v>
      </c>
      <c r="B93" s="10">
        <v>1</v>
      </c>
      <c r="C93" s="36" t="s">
        <v>130</v>
      </c>
      <c r="D93" s="59" t="s">
        <v>117</v>
      </c>
      <c r="E93" s="60"/>
      <c r="F93" s="60"/>
      <c r="G93" s="60"/>
      <c r="H93" s="133">
        <v>5</v>
      </c>
      <c r="I93" s="28">
        <f>H93*2</f>
        <v>10</v>
      </c>
      <c r="J93" s="73">
        <v>162</v>
      </c>
      <c r="K93" s="73">
        <f t="shared" si="16"/>
        <v>162</v>
      </c>
      <c r="L93" s="60"/>
      <c r="M93" s="60"/>
      <c r="N93" s="60"/>
      <c r="O93" s="60"/>
      <c r="P93" s="60"/>
      <c r="Q93" s="60"/>
      <c r="R93" s="60"/>
      <c r="S93" s="82">
        <f>S97</f>
        <v>486</v>
      </c>
      <c r="T93" s="82">
        <f t="shared" ref="T93" si="32">T97</f>
        <v>30</v>
      </c>
      <c r="U93" s="120">
        <f>U97</f>
        <v>0.9</v>
      </c>
      <c r="V93" s="109">
        <f>ROUND(U93*100,0)</f>
        <v>90</v>
      </c>
      <c r="W93" s="10">
        <f>SUMIF(E94:E98,"onroad MD",I94:I98)</f>
        <v>2</v>
      </c>
      <c r="X93" s="10">
        <f>AVERAGEIF(E94:E98,"onroad MD",P94:P98)</f>
        <v>30</v>
      </c>
    </row>
    <row r="94" spans="1:24" customFormat="1" ht="15.75" thickBot="1" x14ac:dyDescent="0.3">
      <c r="A94" s="10"/>
      <c r="B94">
        <v>1</v>
      </c>
      <c r="D94" s="3" t="s">
        <v>38</v>
      </c>
      <c r="E94" s="8" t="str">
        <f>VLOOKUP(D94,Equipment!A:C,2,FALSE)</f>
        <v>Air Compressors</v>
      </c>
      <c r="F94" s="4" t="s">
        <v>10</v>
      </c>
      <c r="G94" s="4">
        <v>1</v>
      </c>
      <c r="H94" s="4"/>
      <c r="I94" s="4">
        <f t="shared" si="25"/>
        <v>1</v>
      </c>
      <c r="J94" s="4">
        <v>162</v>
      </c>
      <c r="K94" s="4">
        <f t="shared" si="16"/>
        <v>162</v>
      </c>
      <c r="L94" s="4">
        <v>10</v>
      </c>
      <c r="M94" s="4">
        <v>60</v>
      </c>
      <c r="N94" s="132">
        <v>10</v>
      </c>
      <c r="O94" s="6">
        <f t="shared" si="26"/>
        <v>1620</v>
      </c>
      <c r="P94" s="4"/>
      <c r="Q94" s="4" t="str">
        <f t="shared" ref="Q94:Q98" si="33">IF(E94="onroad MD", I94*K94*P94, IF(E94="onroad HHD",I94*K94*P94,""))</f>
        <v/>
      </c>
      <c r="R94" s="58"/>
      <c r="S94" s="91"/>
      <c r="T94" s="80"/>
      <c r="U94" s="61"/>
      <c r="V94" s="64"/>
      <c r="W94" s="10"/>
      <c r="X94" s="10"/>
    </row>
    <row r="95" spans="1:24" ht="15.75" thickBot="1" x14ac:dyDescent="0.3">
      <c r="B95" s="10">
        <v>1</v>
      </c>
      <c r="D95" s="13" t="s">
        <v>34</v>
      </c>
      <c r="E95" s="8" t="str">
        <f>VLOOKUP(D95,Equipment!A:C,2,FALSE)</f>
        <v>Onroad MD</v>
      </c>
      <c r="F95" s="6" t="s">
        <v>19</v>
      </c>
      <c r="G95" s="6">
        <v>1</v>
      </c>
      <c r="H95" s="14"/>
      <c r="I95" s="4">
        <f t="shared" si="25"/>
        <v>1</v>
      </c>
      <c r="J95" s="6">
        <v>162</v>
      </c>
      <c r="K95" s="12">
        <f t="shared" ref="K95" si="34">J95/B95</f>
        <v>162</v>
      </c>
      <c r="L95" s="6">
        <v>10</v>
      </c>
      <c r="M95" s="21"/>
      <c r="N95" s="134"/>
      <c r="O95" s="6" t="str">
        <f t="shared" si="26"/>
        <v/>
      </c>
      <c r="P95" s="4">
        <f>VLOOKUP(D95,Equipment!A:E,4,FALSE)</f>
        <v>30</v>
      </c>
      <c r="Q95" s="12">
        <f>IF(E95="onroad MD", I95*K95*P95, IF(E95="onroad HHD",I95*K95*P95,""))</f>
        <v>4860</v>
      </c>
      <c r="R95" s="58">
        <f>VLOOKUP(D95,Equipment!A:E,5,FALSE)</f>
        <v>0.99</v>
      </c>
      <c r="S95" s="89"/>
      <c r="T95" s="97"/>
      <c r="U95" s="43"/>
      <c r="V95" s="109"/>
    </row>
    <row r="96" spans="1:24" customFormat="1" ht="15.75" thickBot="1" x14ac:dyDescent="0.3">
      <c r="B96">
        <v>1</v>
      </c>
      <c r="D96" s="3" t="s">
        <v>9</v>
      </c>
      <c r="E96" s="8" t="str">
        <f>VLOOKUP(D96,Equipment!A:C,2,FALSE)</f>
        <v>Onroad MD</v>
      </c>
      <c r="F96" s="4" t="s">
        <v>10</v>
      </c>
      <c r="G96" s="4">
        <v>1</v>
      </c>
      <c r="H96" s="4"/>
      <c r="I96" s="4">
        <f t="shared" si="25"/>
        <v>1</v>
      </c>
      <c r="J96" s="4">
        <v>162</v>
      </c>
      <c r="K96" s="4">
        <f>J96/B96</f>
        <v>162</v>
      </c>
      <c r="L96" s="4">
        <v>10</v>
      </c>
      <c r="M96" s="4">
        <v>300</v>
      </c>
      <c r="N96" s="132">
        <v>10</v>
      </c>
      <c r="O96" s="6" t="str">
        <f t="shared" si="26"/>
        <v/>
      </c>
      <c r="P96" s="4">
        <f>VLOOKUP(D96,Equipment!A:E,4,FALSE)</f>
        <v>30</v>
      </c>
      <c r="Q96" s="4">
        <f t="shared" si="33"/>
        <v>4860</v>
      </c>
      <c r="R96" s="58">
        <f>VLOOKUP(D96,Equipment!A:E,5,FALSE)</f>
        <v>0.99</v>
      </c>
      <c r="S96" s="92"/>
      <c r="T96" s="81"/>
      <c r="U96" s="61"/>
      <c r="V96" s="111"/>
    </row>
    <row r="97" spans="1:52" ht="15.75" thickBot="1" x14ac:dyDescent="0.3">
      <c r="B97" s="10">
        <v>1</v>
      </c>
      <c r="D97" s="13" t="s">
        <v>21</v>
      </c>
      <c r="E97" s="8" t="str">
        <f>VLOOKUP(D97,Equipment!A:C,2,FALSE)</f>
        <v>Onroad HHD</v>
      </c>
      <c r="F97" s="6" t="s">
        <v>10</v>
      </c>
      <c r="G97" s="6">
        <v>2</v>
      </c>
      <c r="H97" s="14"/>
      <c r="I97" s="4">
        <f t="shared" si="25"/>
        <v>2</v>
      </c>
      <c r="J97" s="6">
        <v>162</v>
      </c>
      <c r="K97" s="12">
        <f>J97/B97</f>
        <v>162</v>
      </c>
      <c r="L97" s="6">
        <v>10</v>
      </c>
      <c r="M97" s="6">
        <v>250</v>
      </c>
      <c r="N97" s="135">
        <v>10</v>
      </c>
      <c r="O97" s="6" t="str">
        <f t="shared" si="26"/>
        <v/>
      </c>
      <c r="P97" s="4">
        <f>VLOOKUP(D97,Equipment!A:E,4,FALSE)</f>
        <v>30</v>
      </c>
      <c r="Q97" s="12">
        <f>IF(E97="onroad MD", I97*K97*P97, IF(E97="onroad HHD",I97*K97*P97,""))</f>
        <v>9720</v>
      </c>
      <c r="R97" s="58">
        <f>VLOOKUP(D97,Equipment!A:E,5,FALSE)</f>
        <v>0.9</v>
      </c>
      <c r="S97" s="139">
        <f>SUMPRODUCT(I97:I98,K97:K98)</f>
        <v>486</v>
      </c>
      <c r="T97" s="142">
        <f>SUM(Q97:Q98)/S97</f>
        <v>30</v>
      </c>
      <c r="U97" s="160">
        <f>(SUMPRODUCT(Q97:Q98,R97:R98))/SUM(Q97:Q98)</f>
        <v>0.9</v>
      </c>
      <c r="V97" s="109"/>
    </row>
    <row r="98" spans="1:52" ht="15.75" thickBot="1" x14ac:dyDescent="0.3">
      <c r="B98" s="10">
        <v>1</v>
      </c>
      <c r="D98" s="13" t="s">
        <v>12</v>
      </c>
      <c r="E98" s="8" t="str">
        <f>VLOOKUP(D98,Equipment!A:C,2,FALSE)</f>
        <v>Onroad HHD</v>
      </c>
      <c r="F98" s="6" t="s">
        <v>10</v>
      </c>
      <c r="G98" s="6">
        <v>1</v>
      </c>
      <c r="H98" s="14"/>
      <c r="I98" s="4">
        <f t="shared" si="25"/>
        <v>1</v>
      </c>
      <c r="J98" s="6">
        <v>162</v>
      </c>
      <c r="K98" s="12">
        <f>J98/B98</f>
        <v>162</v>
      </c>
      <c r="L98" s="6">
        <v>10</v>
      </c>
      <c r="M98" s="6">
        <v>350</v>
      </c>
      <c r="N98" s="6">
        <v>10</v>
      </c>
      <c r="O98" s="6" t="str">
        <f t="shared" ref="O98" si="35">IF(E98="onroad MD","", IF(E98="onroad HHD","",L98*K98*I98))</f>
        <v/>
      </c>
      <c r="P98" s="4">
        <f>VLOOKUP(D98,Equipment!A:E,4,FALSE)</f>
        <v>30</v>
      </c>
      <c r="Q98" s="12">
        <f t="shared" si="33"/>
        <v>4860</v>
      </c>
      <c r="R98" s="58">
        <f>VLOOKUP(D98,Equipment!A:E,5,FALSE)</f>
        <v>0.9</v>
      </c>
      <c r="S98" s="140"/>
      <c r="T98" s="143"/>
      <c r="U98" s="164"/>
      <c r="V98" s="109"/>
    </row>
    <row r="99" spans="1:52" customFormat="1" ht="15.75" thickBot="1" x14ac:dyDescent="0.3">
      <c r="A99" t="str">
        <f>C99&amp;" "&amp;D99</f>
        <v>11 Restoration</v>
      </c>
      <c r="B99">
        <v>1</v>
      </c>
      <c r="C99">
        <v>11</v>
      </c>
      <c r="D99" s="45" t="s">
        <v>74</v>
      </c>
      <c r="E99" s="46"/>
      <c r="F99" s="46"/>
      <c r="G99" s="26"/>
      <c r="H99" s="28">
        <v>7</v>
      </c>
      <c r="I99" s="28">
        <f>H99*2</f>
        <v>14</v>
      </c>
      <c r="J99" s="73">
        <v>180</v>
      </c>
      <c r="K99" s="74">
        <f t="shared" si="16"/>
        <v>180</v>
      </c>
      <c r="L99" s="29"/>
      <c r="M99" s="46"/>
      <c r="N99" s="47"/>
      <c r="O99" s="44"/>
      <c r="P99" s="47"/>
      <c r="Q99" s="44"/>
      <c r="R99" s="48"/>
      <c r="S99" s="86">
        <f>S104</f>
        <v>360</v>
      </c>
      <c r="T99" s="78">
        <f>T104</f>
        <v>20</v>
      </c>
      <c r="U99" s="49">
        <f>U104</f>
        <v>0.76749999999999996</v>
      </c>
      <c r="V99" s="109">
        <f>ROUND(U99*100,0)</f>
        <v>77</v>
      </c>
      <c r="W99">
        <f>SUMIF(E100:E105,"onroad MD",I100:I105)</f>
        <v>2</v>
      </c>
      <c r="X99">
        <f>AVERAGEIF(E100:E105,"onroad MD",P100:P105)</f>
        <v>30</v>
      </c>
    </row>
    <row r="100" spans="1:52" s="51" customFormat="1" ht="15.75" thickBot="1" x14ac:dyDescent="0.3">
      <c r="A100" s="10"/>
      <c r="B100" s="10">
        <v>1</v>
      </c>
      <c r="C100" s="36"/>
      <c r="D100" s="3" t="s">
        <v>22</v>
      </c>
      <c r="E100" s="8" t="str">
        <f>VLOOKUP(D100,Equipment!A:C,2,FALSE)</f>
        <v>Tractors/Loaders/Backhoes</v>
      </c>
      <c r="F100" s="4" t="s">
        <v>10</v>
      </c>
      <c r="G100" s="4">
        <v>1</v>
      </c>
      <c r="H100" s="4"/>
      <c r="I100" s="4">
        <f t="shared" si="25"/>
        <v>1</v>
      </c>
      <c r="J100" s="4">
        <v>180</v>
      </c>
      <c r="K100" s="12">
        <f t="shared" si="16"/>
        <v>180</v>
      </c>
      <c r="L100" s="4">
        <v>4</v>
      </c>
      <c r="M100" s="4">
        <v>125</v>
      </c>
      <c r="N100" s="4">
        <v>4</v>
      </c>
      <c r="O100" s="12">
        <f t="shared" ref="O100:O105" si="36">IF(E100="onroad MD","", IF(E100="onroad HHD","",L100*K100*I100))</f>
        <v>720</v>
      </c>
      <c r="P100" s="20"/>
      <c r="Q100" s="31" t="str">
        <f t="shared" ref="Q100:Q105" si="37">IF(E100="onroad MD", I100*K100*P100, IF(E100="onroad HHD",I100*K100*P100,""))</f>
        <v/>
      </c>
      <c r="R100" s="99"/>
      <c r="S100" s="93"/>
      <c r="T100" s="96"/>
      <c r="U100" s="104"/>
      <c r="V100" s="64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</row>
    <row r="101" spans="1:52" ht="15.75" thickBot="1" x14ac:dyDescent="0.3">
      <c r="B101" s="10">
        <v>1</v>
      </c>
      <c r="D101" s="3" t="s">
        <v>24</v>
      </c>
      <c r="E101" s="8" t="str">
        <f>VLOOKUP(D101,Equipment!A:C,2,FALSE)</f>
        <v>Graders</v>
      </c>
      <c r="F101" s="4" t="s">
        <v>10</v>
      </c>
      <c r="G101" s="4">
        <v>1</v>
      </c>
      <c r="H101" s="4"/>
      <c r="I101" s="4">
        <f t="shared" si="25"/>
        <v>1</v>
      </c>
      <c r="J101" s="4">
        <v>180</v>
      </c>
      <c r="K101" s="12">
        <f t="shared" si="16"/>
        <v>180</v>
      </c>
      <c r="L101" s="4">
        <v>6</v>
      </c>
      <c r="M101" s="4">
        <v>250</v>
      </c>
      <c r="N101" s="4">
        <v>6</v>
      </c>
      <c r="O101" s="12">
        <f t="shared" si="36"/>
        <v>1080</v>
      </c>
      <c r="P101" s="18"/>
      <c r="Q101" s="33" t="str">
        <f t="shared" si="37"/>
        <v/>
      </c>
      <c r="R101" s="100"/>
      <c r="S101" s="94"/>
      <c r="T101" s="97"/>
      <c r="U101" s="43"/>
      <c r="V101" s="109"/>
    </row>
    <row r="102" spans="1:52" ht="15.75" thickBot="1" x14ac:dyDescent="0.3">
      <c r="B102" s="10">
        <v>1</v>
      </c>
      <c r="D102" s="3" t="s">
        <v>25</v>
      </c>
      <c r="E102" s="8" t="str">
        <f>VLOOKUP(D102,Equipment!A:C,2,FALSE)</f>
        <v>Rollers</v>
      </c>
      <c r="F102" s="4" t="s">
        <v>10</v>
      </c>
      <c r="G102" s="4">
        <v>1</v>
      </c>
      <c r="H102" s="4"/>
      <c r="I102" s="4">
        <f t="shared" si="25"/>
        <v>1</v>
      </c>
      <c r="J102" s="4">
        <v>180</v>
      </c>
      <c r="K102" s="12">
        <f t="shared" si="16"/>
        <v>180</v>
      </c>
      <c r="L102" s="4">
        <v>4</v>
      </c>
      <c r="M102" s="4">
        <v>100</v>
      </c>
      <c r="N102" s="4">
        <v>4</v>
      </c>
      <c r="O102" s="12">
        <f t="shared" si="36"/>
        <v>720</v>
      </c>
      <c r="P102" s="19"/>
      <c r="Q102" s="32" t="str">
        <f t="shared" si="37"/>
        <v/>
      </c>
      <c r="R102" s="101"/>
      <c r="S102" s="94"/>
      <c r="T102" s="97"/>
      <c r="U102" s="43"/>
      <c r="V102" s="109"/>
    </row>
    <row r="103" spans="1:52" ht="15.75" thickBot="1" x14ac:dyDescent="0.3">
      <c r="B103" s="10">
        <v>1</v>
      </c>
      <c r="D103" s="3" t="s">
        <v>9</v>
      </c>
      <c r="E103" s="8" t="str">
        <f>VLOOKUP(D103,Equipment!A:C,2,FALSE)</f>
        <v>Onroad MD</v>
      </c>
      <c r="F103" s="4" t="s">
        <v>10</v>
      </c>
      <c r="G103" s="4">
        <v>2</v>
      </c>
      <c r="H103" s="4"/>
      <c r="I103" s="4">
        <f t="shared" si="25"/>
        <v>2</v>
      </c>
      <c r="J103" s="4">
        <v>180</v>
      </c>
      <c r="K103" s="12">
        <f t="shared" si="16"/>
        <v>180</v>
      </c>
      <c r="L103" s="4">
        <v>4</v>
      </c>
      <c r="M103" s="20"/>
      <c r="N103" s="20"/>
      <c r="O103" s="12" t="str">
        <f t="shared" si="36"/>
        <v/>
      </c>
      <c r="P103" s="4">
        <f>VLOOKUP(D103,Equipment!A:E,4,FALSE)</f>
        <v>30</v>
      </c>
      <c r="Q103" s="12">
        <f t="shared" si="37"/>
        <v>10800</v>
      </c>
      <c r="R103" s="58">
        <f>VLOOKUP(D103,Equipment!A:E,5,FALSE)</f>
        <v>0.99</v>
      </c>
      <c r="S103" s="95"/>
      <c r="T103" s="98"/>
      <c r="U103" s="105"/>
      <c r="V103" s="109"/>
    </row>
    <row r="104" spans="1:52" ht="15.75" thickBot="1" x14ac:dyDescent="0.3">
      <c r="B104" s="10">
        <v>1</v>
      </c>
      <c r="D104" s="3" t="s">
        <v>13</v>
      </c>
      <c r="E104" s="8" t="str">
        <f>VLOOKUP(D104,Equipment!A:C,2,FALSE)</f>
        <v>Onroad HHD</v>
      </c>
      <c r="F104" s="4" t="s">
        <v>10</v>
      </c>
      <c r="G104" s="4">
        <v>1</v>
      </c>
      <c r="H104" s="4"/>
      <c r="I104" s="4">
        <f t="shared" si="25"/>
        <v>1</v>
      </c>
      <c r="J104" s="4">
        <v>180</v>
      </c>
      <c r="K104" s="12">
        <f t="shared" si="16"/>
        <v>180</v>
      </c>
      <c r="L104" s="4">
        <v>8</v>
      </c>
      <c r="M104" s="18"/>
      <c r="N104" s="18"/>
      <c r="O104" s="12" t="str">
        <f t="shared" si="36"/>
        <v/>
      </c>
      <c r="P104" s="4">
        <f>VLOOKUP(D104,Equipment!A:E,4,FALSE)</f>
        <v>10</v>
      </c>
      <c r="Q104" s="12">
        <f t="shared" si="37"/>
        <v>1800</v>
      </c>
      <c r="R104" s="58">
        <f>VLOOKUP(D104,Equipment!A:E,5,FALSE)</f>
        <v>0.1</v>
      </c>
      <c r="S104" s="139">
        <f>SUMPRODUCT(I104:I105,K104:K105)</f>
        <v>360</v>
      </c>
      <c r="T104" s="142">
        <f>SUM(Q104:Q105)/S104</f>
        <v>20</v>
      </c>
      <c r="U104" s="162">
        <f>(SUMPRODUCT(Q104:Q105,R104:R105))/SUM(Q104:Q105)</f>
        <v>0.76749999999999996</v>
      </c>
      <c r="V104" s="109"/>
    </row>
    <row r="105" spans="1:52" ht="15.75" thickBot="1" x14ac:dyDescent="0.3">
      <c r="B105" s="10">
        <v>1</v>
      </c>
      <c r="D105" s="3" t="s">
        <v>27</v>
      </c>
      <c r="E105" s="8" t="str">
        <f>VLOOKUP(D105,Equipment!A:C,2,FALSE)</f>
        <v>Onroad HHD</v>
      </c>
      <c r="F105" s="4" t="s">
        <v>10</v>
      </c>
      <c r="G105" s="4">
        <v>1</v>
      </c>
      <c r="H105" s="4"/>
      <c r="I105" s="4">
        <f t="shared" si="25"/>
        <v>1</v>
      </c>
      <c r="J105" s="4">
        <v>180</v>
      </c>
      <c r="K105" s="12">
        <f t="shared" si="16"/>
        <v>180</v>
      </c>
      <c r="L105" s="4">
        <v>4</v>
      </c>
      <c r="M105" s="19"/>
      <c r="N105" s="19"/>
      <c r="O105" s="12" t="str">
        <f t="shared" si="36"/>
        <v/>
      </c>
      <c r="P105" s="4">
        <f>VLOOKUP(D105,Equipment!A:E,4,FALSE)</f>
        <v>30</v>
      </c>
      <c r="Q105" s="12">
        <f t="shared" si="37"/>
        <v>5400</v>
      </c>
      <c r="R105" s="58">
        <f>VLOOKUP(D105,Equipment!A:E,5,FALSE)</f>
        <v>0.99</v>
      </c>
      <c r="S105" s="141"/>
      <c r="T105" s="144"/>
      <c r="U105" s="163"/>
      <c r="V105" s="109"/>
    </row>
    <row r="106" spans="1:52" x14ac:dyDescent="0.25">
      <c r="D106" s="112"/>
      <c r="E106" s="112"/>
      <c r="F106" s="113"/>
      <c r="G106" s="113"/>
      <c r="H106" s="113"/>
      <c r="I106" s="113"/>
      <c r="J106" s="113"/>
      <c r="K106" s="113"/>
      <c r="L106" s="113"/>
      <c r="M106" s="112"/>
      <c r="N106" s="113"/>
      <c r="O106" s="113"/>
      <c r="P106" s="113"/>
      <c r="Q106" s="113"/>
      <c r="R106" s="114"/>
      <c r="S106" s="115"/>
      <c r="T106" s="112"/>
      <c r="U106" s="116"/>
      <c r="V106" s="109"/>
    </row>
    <row r="110" spans="1:52" x14ac:dyDescent="0.25">
      <c r="J110" t="s">
        <v>131</v>
      </c>
      <c r="K110" s="128">
        <f>K17+K29+K35+K50+K40+K67+K79+K93+K99</f>
        <v>567.5</v>
      </c>
    </row>
    <row r="111" spans="1:52" x14ac:dyDescent="0.25">
      <c r="K111" s="10">
        <f>K110/22</f>
        <v>25.795454545454547</v>
      </c>
    </row>
    <row r="113" spans="11:11" x14ac:dyDescent="0.25">
      <c r="K113" s="10">
        <f>23*22</f>
        <v>506</v>
      </c>
    </row>
    <row r="1048483" spans="22:22" x14ac:dyDescent="0.25">
      <c r="V1048483" s="106">
        <f>U1048483*100</f>
        <v>0</v>
      </c>
    </row>
    <row r="1048484" spans="22:22" x14ac:dyDescent="0.25">
      <c r="V1048484" s="64"/>
    </row>
  </sheetData>
  <autoFilter ref="A7:AX105" xr:uid="{12541902-2727-4467-999A-1146DE1AB239}"/>
  <mergeCells count="44">
    <mergeCell ref="T84:T88"/>
    <mergeCell ref="U84:U88"/>
    <mergeCell ref="S84:S88"/>
    <mergeCell ref="S73:S78"/>
    <mergeCell ref="T73:T78"/>
    <mergeCell ref="U73:U78"/>
    <mergeCell ref="S32:S34"/>
    <mergeCell ref="T32:T34"/>
    <mergeCell ref="U32:U34"/>
    <mergeCell ref="S37:S39"/>
    <mergeCell ref="T37:T39"/>
    <mergeCell ref="U37:U39"/>
    <mergeCell ref="T44:T45"/>
    <mergeCell ref="U44:U45"/>
    <mergeCell ref="S47:S48"/>
    <mergeCell ref="T47:T48"/>
    <mergeCell ref="U47:U48"/>
    <mergeCell ref="S27:S28"/>
    <mergeCell ref="T27:T28"/>
    <mergeCell ref="U27:U28"/>
    <mergeCell ref="S104:S105"/>
    <mergeCell ref="T104:T105"/>
    <mergeCell ref="U104:U105"/>
    <mergeCell ref="S63:S65"/>
    <mergeCell ref="T63:T65"/>
    <mergeCell ref="U63:U65"/>
    <mergeCell ref="T97:T98"/>
    <mergeCell ref="U97:U98"/>
    <mergeCell ref="S97:S98"/>
    <mergeCell ref="S90:S91"/>
    <mergeCell ref="T90:T91"/>
    <mergeCell ref="U90:U91"/>
    <mergeCell ref="S44:S45"/>
    <mergeCell ref="U5:U7"/>
    <mergeCell ref="S14:S16"/>
    <mergeCell ref="T14:T16"/>
    <mergeCell ref="D5:D7"/>
    <mergeCell ref="H5:H7"/>
    <mergeCell ref="S5:S7"/>
    <mergeCell ref="T5:T7"/>
    <mergeCell ref="E5:E7"/>
    <mergeCell ref="I5:I7"/>
    <mergeCell ref="M5:M7"/>
    <mergeCell ref="U14:U16"/>
  </mergeCells>
  <pageMargins left="0.7" right="0.7" top="0.75" bottom="0.75" header="0.3" footer="0.3"/>
  <pageSetup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41A49-D66A-4E19-A6F5-1D10B0437EBE}">
  <dimension ref="A1:E57"/>
  <sheetViews>
    <sheetView workbookViewId="0">
      <selection activeCell="E57" sqref="A1:E57"/>
    </sheetView>
  </sheetViews>
  <sheetFormatPr defaultColWidth="8.7109375" defaultRowHeight="15" x14ac:dyDescent="0.25"/>
  <cols>
    <col min="1" max="1" width="20.140625" customWidth="1"/>
    <col min="2" max="2" width="21.140625" style="10" bestFit="1" customWidth="1"/>
    <col min="3" max="3" width="11.140625" style="127" customWidth="1"/>
    <col min="4" max="4" width="11.140625" style="36" customWidth="1"/>
    <col min="5" max="5" width="11.140625" style="127" customWidth="1"/>
    <col min="6" max="16384" width="8.7109375" style="56"/>
  </cols>
  <sheetData>
    <row r="1" spans="1:5" ht="13.5" thickBot="1" x14ac:dyDescent="0.25">
      <c r="A1" s="117" t="s">
        <v>76</v>
      </c>
      <c r="B1" s="2" t="s">
        <v>77</v>
      </c>
      <c r="C1" s="117" t="s">
        <v>79</v>
      </c>
      <c r="D1" s="2" t="s">
        <v>62</v>
      </c>
      <c r="E1" s="117" t="s">
        <v>96</v>
      </c>
    </row>
    <row r="2" spans="1:5" ht="12.75" thickBot="1" x14ac:dyDescent="0.25">
      <c r="A2" s="7" t="s">
        <v>43</v>
      </c>
      <c r="B2" s="8" t="s">
        <v>81</v>
      </c>
      <c r="C2" s="19" t="s">
        <v>75</v>
      </c>
      <c r="D2" s="4">
        <v>30</v>
      </c>
      <c r="E2" s="19">
        <v>0.99</v>
      </c>
    </row>
    <row r="3" spans="1:5" ht="12.75" thickBot="1" x14ac:dyDescent="0.25">
      <c r="A3" s="3" t="s">
        <v>17</v>
      </c>
      <c r="B3" s="8" t="s">
        <v>81</v>
      </c>
      <c r="C3" s="19" t="s">
        <v>75</v>
      </c>
      <c r="D3" s="4">
        <v>30</v>
      </c>
      <c r="E3" s="19">
        <v>0.99</v>
      </c>
    </row>
    <row r="4" spans="1:5" ht="12.75" thickBot="1" x14ac:dyDescent="0.25">
      <c r="A4" s="3" t="s">
        <v>9</v>
      </c>
      <c r="B4" s="8" t="s">
        <v>81</v>
      </c>
      <c r="C4" s="19" t="s">
        <v>75</v>
      </c>
      <c r="D4" s="4">
        <v>30</v>
      </c>
      <c r="E4" s="19">
        <v>0.99</v>
      </c>
    </row>
    <row r="5" spans="1:5" ht="12.75" thickBot="1" x14ac:dyDescent="0.25">
      <c r="A5" s="3" t="s">
        <v>118</v>
      </c>
      <c r="B5" s="8" t="s">
        <v>51</v>
      </c>
      <c r="C5" s="19"/>
      <c r="D5" s="4"/>
      <c r="E5" s="19"/>
    </row>
    <row r="6" spans="1:5" ht="12.75" thickBot="1" x14ac:dyDescent="0.25">
      <c r="A6" s="7" t="s">
        <v>34</v>
      </c>
      <c r="B6" s="8" t="s">
        <v>81</v>
      </c>
      <c r="C6" s="19" t="s">
        <v>75</v>
      </c>
      <c r="D6" s="4">
        <v>30</v>
      </c>
      <c r="E6" s="19">
        <v>0.99</v>
      </c>
    </row>
    <row r="7" spans="1:5" ht="12.75" thickBot="1" x14ac:dyDescent="0.25">
      <c r="A7" s="7" t="s">
        <v>35</v>
      </c>
      <c r="B7" s="8" t="s">
        <v>82</v>
      </c>
      <c r="C7" s="19" t="s">
        <v>78</v>
      </c>
      <c r="D7" s="4">
        <v>30</v>
      </c>
      <c r="E7" s="19">
        <v>0.9</v>
      </c>
    </row>
    <row r="8" spans="1:5" ht="12.75" thickBot="1" x14ac:dyDescent="0.25">
      <c r="A8" s="3" t="s">
        <v>22</v>
      </c>
      <c r="B8" s="3" t="s">
        <v>53</v>
      </c>
      <c r="C8" s="19"/>
      <c r="D8" s="19"/>
      <c r="E8" s="19"/>
    </row>
    <row r="9" spans="1:5" ht="15.75" thickBot="1" x14ac:dyDescent="0.3">
      <c r="A9" s="3" t="s">
        <v>119</v>
      </c>
      <c r="B9" s="50" t="s">
        <v>61</v>
      </c>
      <c r="C9" s="121"/>
      <c r="D9" s="122"/>
      <c r="E9" s="121"/>
    </row>
    <row r="10" spans="1:5" ht="12.75" thickBot="1" x14ac:dyDescent="0.25">
      <c r="A10" s="3" t="s">
        <v>12</v>
      </c>
      <c r="B10" s="8" t="s">
        <v>82</v>
      </c>
      <c r="C10" s="19" t="s">
        <v>78</v>
      </c>
      <c r="D10" s="4">
        <v>30</v>
      </c>
      <c r="E10" s="19">
        <v>0.9</v>
      </c>
    </row>
    <row r="11" spans="1:5" ht="12.75" thickBot="1" x14ac:dyDescent="0.25">
      <c r="A11" s="123" t="s">
        <v>71</v>
      </c>
      <c r="B11" s="8" t="s">
        <v>57</v>
      </c>
      <c r="C11" s="19"/>
      <c r="D11" s="4"/>
      <c r="E11" s="19"/>
    </row>
    <row r="12" spans="1:5" ht="12.75" thickBot="1" x14ac:dyDescent="0.25">
      <c r="A12" s="3" t="s">
        <v>18</v>
      </c>
      <c r="B12" s="8" t="s">
        <v>80</v>
      </c>
      <c r="C12" s="19"/>
      <c r="D12" s="4"/>
      <c r="E12" s="19"/>
    </row>
    <row r="13" spans="1:5" ht="12.75" thickBot="1" x14ac:dyDescent="0.25">
      <c r="A13" s="7" t="s">
        <v>38</v>
      </c>
      <c r="B13" s="8" t="s">
        <v>60</v>
      </c>
      <c r="C13" s="19"/>
      <c r="D13" s="4"/>
      <c r="E13" s="19"/>
    </row>
    <row r="14" spans="1:5" ht="12.75" thickBot="1" x14ac:dyDescent="0.25">
      <c r="A14" s="7" t="s">
        <v>36</v>
      </c>
      <c r="B14" s="8" t="s">
        <v>82</v>
      </c>
      <c r="C14" s="19" t="s">
        <v>78</v>
      </c>
      <c r="D14" s="4">
        <v>10</v>
      </c>
      <c r="E14" s="19">
        <v>0.99</v>
      </c>
    </row>
    <row r="15" spans="1:5" ht="12.75" thickBot="1" x14ac:dyDescent="0.25">
      <c r="A15" s="5" t="s">
        <v>32</v>
      </c>
      <c r="B15" s="8" t="s">
        <v>82</v>
      </c>
      <c r="C15" s="23" t="s">
        <v>78</v>
      </c>
      <c r="D15" s="4">
        <v>10</v>
      </c>
      <c r="E15" s="19">
        <v>0.99</v>
      </c>
    </row>
    <row r="16" spans="1:5" ht="12.75" thickBot="1" x14ac:dyDescent="0.25">
      <c r="A16" s="7" t="s">
        <v>48</v>
      </c>
      <c r="B16" s="9" t="s">
        <v>57</v>
      </c>
      <c r="C16" s="19"/>
      <c r="D16" s="4"/>
      <c r="E16" s="19"/>
    </row>
    <row r="17" spans="1:5" ht="12.75" thickBot="1" x14ac:dyDescent="0.25">
      <c r="A17" s="3" t="s">
        <v>120</v>
      </c>
      <c r="B17" s="8" t="s">
        <v>81</v>
      </c>
      <c r="C17" s="19" t="s">
        <v>75</v>
      </c>
      <c r="D17" s="4">
        <v>100</v>
      </c>
      <c r="E17" s="19">
        <v>0.99</v>
      </c>
    </row>
    <row r="18" spans="1:5" ht="15.75" thickBot="1" x14ac:dyDescent="0.3">
      <c r="A18" s="3" t="s">
        <v>121</v>
      </c>
      <c r="B18" s="50" t="s">
        <v>53</v>
      </c>
      <c r="C18" s="19"/>
      <c r="D18" s="4"/>
      <c r="E18" s="19"/>
    </row>
    <row r="19" spans="1:5" ht="12.75" thickBot="1" x14ac:dyDescent="0.25">
      <c r="A19" s="7" t="s">
        <v>122</v>
      </c>
      <c r="B19" s="16" t="s">
        <v>55</v>
      </c>
      <c r="C19" s="19"/>
      <c r="D19" s="35"/>
      <c r="E19" s="19"/>
    </row>
    <row r="20" spans="1:5" ht="12.75" thickBot="1" x14ac:dyDescent="0.25">
      <c r="A20" s="3" t="s">
        <v>25</v>
      </c>
      <c r="B20" s="3" t="s">
        <v>58</v>
      </c>
      <c r="C20" s="19"/>
      <c r="D20" s="19"/>
      <c r="E20" s="19"/>
    </row>
    <row r="21" spans="1:5" ht="12.75" thickBot="1" x14ac:dyDescent="0.25">
      <c r="A21" s="5" t="s">
        <v>31</v>
      </c>
      <c r="B21" s="8" t="s">
        <v>82</v>
      </c>
      <c r="C21" s="23" t="s">
        <v>78</v>
      </c>
      <c r="D21" s="4">
        <v>30</v>
      </c>
      <c r="E21" s="23">
        <v>0.9</v>
      </c>
    </row>
    <row r="22" spans="1:5" ht="12.75" thickBot="1" x14ac:dyDescent="0.25">
      <c r="A22" s="3" t="s">
        <v>123</v>
      </c>
      <c r="B22" s="8" t="s">
        <v>82</v>
      </c>
      <c r="C22" s="19" t="s">
        <v>75</v>
      </c>
      <c r="D22" s="4">
        <v>30</v>
      </c>
      <c r="E22" s="19">
        <v>0.9</v>
      </c>
    </row>
    <row r="23" spans="1:5" ht="12.75" thickBot="1" x14ac:dyDescent="0.25">
      <c r="A23" s="3" t="s">
        <v>26</v>
      </c>
      <c r="B23" s="16" t="s">
        <v>56</v>
      </c>
      <c r="C23" s="19"/>
      <c r="D23" s="35"/>
      <c r="E23" s="19"/>
    </row>
    <row r="24" spans="1:5" ht="12.75" thickBot="1" x14ac:dyDescent="0.25">
      <c r="A24" s="3" t="s">
        <v>42</v>
      </c>
      <c r="B24" s="8" t="s">
        <v>82</v>
      </c>
      <c r="C24" s="19" t="s">
        <v>78</v>
      </c>
      <c r="D24" s="4">
        <v>30</v>
      </c>
      <c r="E24" s="19">
        <v>0.99</v>
      </c>
    </row>
    <row r="25" spans="1:5" ht="12.75" thickBot="1" x14ac:dyDescent="0.25">
      <c r="A25" s="3" t="s">
        <v>49</v>
      </c>
      <c r="B25" s="8" t="s">
        <v>57</v>
      </c>
      <c r="C25" s="19"/>
      <c r="D25" s="4"/>
      <c r="E25" s="19"/>
    </row>
    <row r="26" spans="1:5" ht="12.75" thickBot="1" x14ac:dyDescent="0.25">
      <c r="A26" s="7" t="s">
        <v>37</v>
      </c>
      <c r="B26" s="8" t="s">
        <v>82</v>
      </c>
      <c r="C26" s="19" t="s">
        <v>78</v>
      </c>
      <c r="D26" s="4">
        <v>30</v>
      </c>
      <c r="E26" s="19">
        <v>0.99</v>
      </c>
    </row>
    <row r="27" spans="1:5" ht="12.75" thickBot="1" x14ac:dyDescent="0.25">
      <c r="A27" s="5" t="s">
        <v>33</v>
      </c>
      <c r="B27" s="8" t="s">
        <v>80</v>
      </c>
      <c r="C27" s="23"/>
      <c r="D27" s="4"/>
      <c r="E27" s="23"/>
    </row>
    <row r="28" spans="1:5" ht="12.75" thickBot="1" x14ac:dyDescent="0.25">
      <c r="A28" s="5" t="s">
        <v>102</v>
      </c>
      <c r="B28" s="8" t="s">
        <v>102</v>
      </c>
      <c r="C28" s="23"/>
      <c r="D28" s="4"/>
      <c r="E28" s="23"/>
    </row>
    <row r="29" spans="1:5" ht="12.75" thickBot="1" x14ac:dyDescent="0.25">
      <c r="A29" s="3" t="s">
        <v>15</v>
      </c>
      <c r="B29" s="8" t="s">
        <v>82</v>
      </c>
      <c r="C29" s="19" t="s">
        <v>78</v>
      </c>
      <c r="D29" s="4">
        <v>10</v>
      </c>
      <c r="E29" s="19">
        <v>0.9</v>
      </c>
    </row>
    <row r="30" spans="1:5" ht="12.75" thickBot="1" x14ac:dyDescent="0.25">
      <c r="A30" s="3" t="s">
        <v>124</v>
      </c>
      <c r="B30" s="8" t="s">
        <v>61</v>
      </c>
      <c r="C30" s="19"/>
      <c r="D30" s="4"/>
      <c r="E30" s="19"/>
    </row>
    <row r="31" spans="1:5" ht="12.75" thickBot="1" x14ac:dyDescent="0.25">
      <c r="A31" s="3" t="s">
        <v>72</v>
      </c>
      <c r="B31" s="8" t="s">
        <v>57</v>
      </c>
      <c r="C31" s="19"/>
      <c r="D31" s="4"/>
      <c r="E31" s="19"/>
    </row>
    <row r="32" spans="1:5" ht="12.75" thickBot="1" x14ac:dyDescent="0.25">
      <c r="A32" s="7" t="s">
        <v>45</v>
      </c>
      <c r="B32" s="9" t="s">
        <v>57</v>
      </c>
      <c r="C32" s="19"/>
      <c r="D32" s="4"/>
      <c r="E32" s="19"/>
    </row>
    <row r="33" spans="1:5" ht="12.75" thickBot="1" x14ac:dyDescent="0.25">
      <c r="A33" s="3" t="s">
        <v>14</v>
      </c>
      <c r="B33" s="8" t="s">
        <v>82</v>
      </c>
      <c r="C33" s="19" t="s">
        <v>78</v>
      </c>
      <c r="D33" s="4">
        <v>10</v>
      </c>
      <c r="E33" s="19">
        <v>0.99</v>
      </c>
    </row>
    <row r="34" spans="1:5" ht="12.75" thickBot="1" x14ac:dyDescent="0.25">
      <c r="A34" s="3" t="s">
        <v>47</v>
      </c>
      <c r="B34" s="8" t="s">
        <v>61</v>
      </c>
      <c r="C34" s="19"/>
      <c r="D34" s="4"/>
      <c r="E34" s="19"/>
    </row>
    <row r="35" spans="1:5" ht="12.75" thickBot="1" x14ac:dyDescent="0.25">
      <c r="A35" s="3" t="s">
        <v>27</v>
      </c>
      <c r="B35" s="8" t="s">
        <v>82</v>
      </c>
      <c r="C35" s="19" t="s">
        <v>78</v>
      </c>
      <c r="D35" s="4">
        <v>30</v>
      </c>
      <c r="E35" s="19">
        <v>0.99</v>
      </c>
    </row>
    <row r="36" spans="1:5" ht="12.75" thickBot="1" x14ac:dyDescent="0.25">
      <c r="A36" s="3" t="s">
        <v>21</v>
      </c>
      <c r="B36" s="8" t="s">
        <v>82</v>
      </c>
      <c r="C36" s="19" t="s">
        <v>78</v>
      </c>
      <c r="D36" s="4">
        <v>30</v>
      </c>
      <c r="E36" s="19">
        <v>0.9</v>
      </c>
    </row>
    <row r="37" spans="1:5" ht="12.75" thickBot="1" x14ac:dyDescent="0.25">
      <c r="A37" s="3" t="s">
        <v>40</v>
      </c>
      <c r="B37" s="8" t="s">
        <v>61</v>
      </c>
      <c r="C37" s="19"/>
      <c r="D37" s="4"/>
      <c r="E37" s="19"/>
    </row>
    <row r="38" spans="1:5" ht="12.75" thickBot="1" x14ac:dyDescent="0.25">
      <c r="A38" s="3" t="s">
        <v>66</v>
      </c>
      <c r="B38" s="8" t="s">
        <v>61</v>
      </c>
      <c r="C38" s="19"/>
      <c r="D38" s="4"/>
      <c r="E38" s="19"/>
    </row>
    <row r="39" spans="1:5" ht="12.75" thickBot="1" x14ac:dyDescent="0.25">
      <c r="A39" s="3" t="s">
        <v>24</v>
      </c>
      <c r="B39" s="8" t="s">
        <v>54</v>
      </c>
      <c r="C39" s="19"/>
      <c r="D39" s="4"/>
      <c r="E39" s="19"/>
    </row>
    <row r="40" spans="1:5" ht="12.75" thickBot="1" x14ac:dyDescent="0.25">
      <c r="A40" s="3" t="s">
        <v>50</v>
      </c>
      <c r="B40" s="8" t="s">
        <v>82</v>
      </c>
      <c r="C40" s="19" t="s">
        <v>78</v>
      </c>
      <c r="D40" s="4">
        <v>30</v>
      </c>
      <c r="E40" s="19">
        <v>0.99</v>
      </c>
    </row>
    <row r="41" spans="1:5" ht="12.75" thickBot="1" x14ac:dyDescent="0.25">
      <c r="A41" s="3" t="s">
        <v>39</v>
      </c>
      <c r="B41" s="8" t="s">
        <v>51</v>
      </c>
      <c r="C41" s="19"/>
      <c r="D41" s="4"/>
      <c r="E41" s="19"/>
    </row>
    <row r="42" spans="1:5" ht="12.75" thickBot="1" x14ac:dyDescent="0.25">
      <c r="A42" s="3" t="s">
        <v>68</v>
      </c>
      <c r="B42" s="8" t="s">
        <v>51</v>
      </c>
      <c r="C42" s="19"/>
      <c r="D42" s="4"/>
      <c r="E42" s="19"/>
    </row>
    <row r="43" spans="1:5" ht="12.75" thickBot="1" x14ac:dyDescent="0.25">
      <c r="A43" s="3" t="s">
        <v>67</v>
      </c>
      <c r="B43" s="8" t="s">
        <v>51</v>
      </c>
      <c r="C43" s="19"/>
      <c r="D43" s="4"/>
      <c r="E43" s="19"/>
    </row>
    <row r="44" spans="1:5" ht="12.75" thickBot="1" x14ac:dyDescent="0.25">
      <c r="A44" s="3" t="s">
        <v>11</v>
      </c>
      <c r="B44" s="8" t="s">
        <v>52</v>
      </c>
      <c r="C44" s="19"/>
      <c r="D44" s="4"/>
      <c r="E44" s="19"/>
    </row>
    <row r="45" spans="1:5" ht="12.75" thickBot="1" x14ac:dyDescent="0.25">
      <c r="A45" s="3" t="s">
        <v>29</v>
      </c>
      <c r="B45" s="8" t="s">
        <v>59</v>
      </c>
      <c r="C45" s="19"/>
      <c r="D45" s="4"/>
      <c r="E45" s="19"/>
    </row>
    <row r="46" spans="1:5" ht="15.75" thickBot="1" x14ac:dyDescent="0.3">
      <c r="A46" s="3" t="s">
        <v>125</v>
      </c>
      <c r="B46" s="50" t="s">
        <v>53</v>
      </c>
      <c r="C46" s="19"/>
      <c r="D46" s="4"/>
      <c r="E46" s="19"/>
    </row>
    <row r="47" spans="1:5" ht="15.75" thickBot="1" x14ac:dyDescent="0.3">
      <c r="A47" s="3" t="s">
        <v>126</v>
      </c>
      <c r="B47" s="8" t="s">
        <v>53</v>
      </c>
      <c r="C47" s="121"/>
      <c r="D47" s="122"/>
      <c r="E47" s="121"/>
    </row>
    <row r="48" spans="1:5" ht="12.75" thickBot="1" x14ac:dyDescent="0.25">
      <c r="A48" s="3" t="s">
        <v>70</v>
      </c>
      <c r="B48" s="8" t="s">
        <v>57</v>
      </c>
      <c r="C48" s="19"/>
      <c r="D48" s="4"/>
      <c r="E48" s="19"/>
    </row>
    <row r="49" spans="1:5" ht="12.75" thickBot="1" x14ac:dyDescent="0.25">
      <c r="A49" s="3" t="s">
        <v>46</v>
      </c>
      <c r="B49" s="8" t="s">
        <v>82</v>
      </c>
      <c r="C49" s="19" t="s">
        <v>78</v>
      </c>
      <c r="D49" s="4">
        <v>30</v>
      </c>
      <c r="E49" s="19">
        <v>0.9</v>
      </c>
    </row>
    <row r="50" spans="1:5" ht="12.75" thickBot="1" x14ac:dyDescent="0.25">
      <c r="A50" s="15" t="s">
        <v>20</v>
      </c>
      <c r="B50" s="8" t="s">
        <v>80</v>
      </c>
      <c r="C50" s="19"/>
      <c r="D50" s="4"/>
      <c r="E50" s="19"/>
    </row>
    <row r="51" spans="1:5" ht="12.75" thickBot="1" x14ac:dyDescent="0.25">
      <c r="A51" s="123" t="s">
        <v>23</v>
      </c>
      <c r="B51" s="124" t="s">
        <v>53</v>
      </c>
      <c r="C51" s="19"/>
      <c r="D51" s="4"/>
      <c r="E51" s="19"/>
    </row>
    <row r="52" spans="1:5" ht="12.75" thickBot="1" x14ac:dyDescent="0.25">
      <c r="A52" s="123" t="s">
        <v>28</v>
      </c>
      <c r="B52" s="8" t="s">
        <v>56</v>
      </c>
      <c r="C52" s="19"/>
      <c r="D52" s="4"/>
      <c r="E52" s="19"/>
    </row>
    <row r="53" spans="1:5" ht="12.75" thickBot="1" x14ac:dyDescent="0.25">
      <c r="A53" s="123" t="s">
        <v>16</v>
      </c>
      <c r="B53" s="124" t="s">
        <v>82</v>
      </c>
      <c r="C53" s="19" t="s">
        <v>78</v>
      </c>
      <c r="D53" s="4">
        <v>30</v>
      </c>
      <c r="E53" s="19">
        <v>1</v>
      </c>
    </row>
    <row r="54" spans="1:5" ht="12.75" thickBot="1" x14ac:dyDescent="0.25">
      <c r="A54" s="125" t="s">
        <v>127</v>
      </c>
      <c r="B54" s="9" t="s">
        <v>57</v>
      </c>
      <c r="C54" s="19"/>
      <c r="D54" s="4"/>
      <c r="E54" s="19"/>
    </row>
    <row r="55" spans="1:5" ht="12" x14ac:dyDescent="0.2">
      <c r="A55" s="125" t="s">
        <v>13</v>
      </c>
      <c r="B55" s="124" t="s">
        <v>82</v>
      </c>
      <c r="C55" s="126" t="s">
        <v>78</v>
      </c>
      <c r="D55" s="126">
        <v>10</v>
      </c>
      <c r="E55" s="126">
        <v>0.1</v>
      </c>
    </row>
    <row r="56" spans="1:5" ht="12.75" thickBot="1" x14ac:dyDescent="0.25">
      <c r="A56" s="123" t="s">
        <v>30</v>
      </c>
      <c r="B56" s="8" t="s">
        <v>53</v>
      </c>
      <c r="C56" s="126"/>
      <c r="D56" s="126"/>
      <c r="E56" s="126"/>
    </row>
    <row r="57" spans="1:5" ht="12.75" thickBot="1" x14ac:dyDescent="0.25">
      <c r="A57" s="3" t="s">
        <v>44</v>
      </c>
      <c r="B57" s="3" t="s">
        <v>82</v>
      </c>
      <c r="C57" s="19" t="s">
        <v>78</v>
      </c>
      <c r="D57" s="19">
        <v>1</v>
      </c>
      <c r="E57" s="19">
        <v>0.99</v>
      </c>
    </row>
  </sheetData>
  <autoFilter ref="A1:E61" xr:uid="{C9C33722-C297-4380-A11E-DC3DC9952DF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7F4CAF596C0F4EB5BA7734812810A2" ma:contentTypeVersion="15" ma:contentTypeDescription="Create a new document." ma:contentTypeScope="" ma:versionID="0a8e33a9b49249a1d129e63b3f1c27cd">
  <xsd:schema xmlns:xsd="http://www.w3.org/2001/XMLSchema" xmlns:xs="http://www.w3.org/2001/XMLSchema" xmlns:p="http://schemas.microsoft.com/office/2006/metadata/properties" xmlns:ns2="e1cd7d9e-b6b4-406b-803a-639c6376e264" xmlns:ns3="a1d705fa-4c5e-4253-8bc8-f4e0baf8f637" xmlns:ns4="6352b535-d99e-4ecc-864f-a61f8811ec32" targetNamespace="http://schemas.microsoft.com/office/2006/metadata/properties" ma:root="true" ma:fieldsID="c5f2c770f9e015f54df7dea6af99c7f0" ns2:_="" ns3:_="" ns4:_="">
    <xsd:import namespace="e1cd7d9e-b6b4-406b-803a-639c6376e264"/>
    <xsd:import namespace="a1d705fa-4c5e-4253-8bc8-f4e0baf8f637"/>
    <xsd:import namespace="6352b535-d99e-4ecc-864f-a61f8811ec32"/>
    <xsd:element name="properties">
      <xsd:complexType>
        <xsd:sequence>
          <xsd:element name="documentManagement">
            <xsd:complexType>
              <xsd:all>
                <xsd:element ref="ns2:DocType" minOccurs="0"/>
                <xsd:element ref="ns2:Description0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3:TaxCatchAll" minOccurs="0"/>
                <xsd:element ref="ns4:MediaServiceDateTaken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d7d9e-b6b4-406b-803a-639c6376e264" elementFormDefault="qualified">
    <xsd:import namespace="http://schemas.microsoft.com/office/2006/documentManagement/types"/>
    <xsd:import namespace="http://schemas.microsoft.com/office/infopath/2007/PartnerControls"/>
    <xsd:element name="DocType" ma:index="8" nillable="true" ma:displayName="DocType" ma:default="Draft - Internal" ma:format="Dropdown" ma:internalName="DocType">
      <xsd:simpleType>
        <xsd:restriction base="dms:Choice">
          <xsd:enumeration value="Draft - Internal"/>
          <xsd:enumeration value="Draft - External"/>
          <xsd:enumeration value="Final - Internal"/>
          <xsd:enumeration value="Final - External"/>
          <xsd:enumeration value="InfoOnly"/>
        </xsd:restriction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705fa-4c5e-4253-8bc8-f4e0baf8f6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d5f0bc0-fd1c-4cf4-8435-1b2e432f7bb1}" ma:internalName="TaxCatchAll" ma:showField="CatchAllData" ma:web="a1d705fa-4c5e-4253-8bc8-f4e0baf8f6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2b535-d99e-4ecc-864f-a61f8811e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e1cd7d9e-b6b4-406b-803a-639c6376e264" xsi:nil="true"/>
    <lcf76f155ced4ddcb4097134ff3c332f xmlns="6352b535-d99e-4ecc-864f-a61f8811ec32">
      <Terms xmlns="http://schemas.microsoft.com/office/infopath/2007/PartnerControls"/>
    </lcf76f155ced4ddcb4097134ff3c332f>
    <DocType xmlns="e1cd7d9e-b6b4-406b-803a-639c6376e264">Draft - Internal</DocType>
    <TaxCatchAll xmlns="a1d705fa-4c5e-4253-8bc8-f4e0baf8f63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CA8024-6E7E-4DA2-803E-FACF5A5B0C9A}"/>
</file>

<file path=customXml/itemProps2.xml><?xml version="1.0" encoding="utf-8"?>
<ds:datastoreItem xmlns:ds="http://schemas.openxmlformats.org/officeDocument/2006/customXml" ds:itemID="{EA6D139C-50DD-4CE5-8974-EDB82AC24F24}">
  <ds:schemaRefs>
    <ds:schemaRef ds:uri="http://schemas.microsoft.com/office/2006/metadata/properties"/>
    <ds:schemaRef ds:uri="http://schemas.microsoft.com/office/2006/documentManagement/types"/>
    <ds:schemaRef ds:uri="23e3c262-e9fa-4d19-9c3b-674e94b50d77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a9771761-d5da-4438-b584-ef1bf25ff29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A8BEC0-DC42-4BFD-A1E6-72E3F093BA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EPL</vt:lpstr>
      <vt:lpstr>Equipment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bchen</dc:creator>
  <cp:lastModifiedBy>Chen, Bryan</cp:lastModifiedBy>
  <cp:lastPrinted>2020-01-28T19:16:04Z</cp:lastPrinted>
  <dcterms:created xsi:type="dcterms:W3CDTF">2019-09-06T17:30:44Z</dcterms:created>
  <dcterms:modified xsi:type="dcterms:W3CDTF">2023-05-24T21:12:19Z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0x010100C17F4CAF596C0F4EB5BA7734812810A2</vt:lpwstr>
  </property>
  <property fmtid="{D5CDD505-2E9C-101B-9397-08002B2CF9AE}" pid="3" name="WorkbookGuid">
    <vt:lpwstr>bfefb7dd-3aa4-40bb-88f9-c61dbb433697</vt:lpwstr>
  </property>
</Properties>
</file>